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06-1\"/>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A SLABO..." sheetId="69" r:id="rId69"/>
    <sheet name="IO 452.2 - SLP METROPOLIT..."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MSKP'!$C$129:$K$220</definedName>
    <definedName name="_xlnm.Print_Area" localSheetId="12">'SO 105 - Plocha MSKP'!$C$4:$J$76,'SO 105 - Plocha MSKP'!$C$82:$J$109,'SO 105 - Plocha MSKP'!$C$115:$K$220</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...'!$C$119:$K$134</definedName>
    <definedName name="_xlnm.Print_Area" localSheetId="16">'SO 191 - Trvalé dopravní ...'!$C$4:$J$76,'SO 191 - Trvalé dopravní ...'!$C$82:$J$99,'SO 191 - Trvalé dopravní ...'!$C$105:$K$134</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sdělo...'!$C$121:$K$125</definedName>
    <definedName name="_xlnm.Print_Area" localSheetId="57">'IO 408.2 - Přeložky sdělo...'!$C$4:$J$76,'IO 408.2 - Přeložky sdělo...'!$C$82:$J$101,'IO 408.2 - Přeložky sdělo...'!$C$107:$K$125</definedName>
    <definedName name="_xlnm.Print_Titles" localSheetId="57">'IO 408.2 - Přeložky sdělo...'!$121:$121</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SLABO...'!$C$121:$K$125</definedName>
    <definedName name="_xlnm.Print_Area" localSheetId="67">'IO 451.1 - PŘÍPOJKA SLABO...'!$C$4:$J$76,'IO 451.1 - PŘÍPOJKA SLABO...'!$C$82:$J$101,'IO 451.1 - PŘÍPOJKA SLABO...'!$C$107:$K$125</definedName>
    <definedName name="_xlnm.Print_Titles" localSheetId="67">'IO 451.1 - PŘÍPOJKA SLABO...'!$121:$121</definedName>
    <definedName name="_xlnm._FilterDatabase" localSheetId="68" hidden="1">'IO 451.2 - PŘÍPOJKA SLABO...'!$C$121:$K$125</definedName>
    <definedName name="_xlnm.Print_Area" localSheetId="68">'IO 451.2 - PŘÍPOJKA SLABO...'!$C$4:$J$76,'IO 451.2 - PŘÍPOJKA SLABO...'!$C$82:$J$101,'IO 451.2 - PŘÍPOJKA SLABO...'!$C$107:$K$125</definedName>
    <definedName name="_xlnm.Print_Titles" localSheetId="68">'IO 451.2 - PŘÍPOJKA SLABO...'!$121:$121</definedName>
    <definedName name="_xlnm._FilterDatabase" localSheetId="69" hidden="1">'IO 452.2 - SLP METROPOLIT...'!$C$121:$K$125</definedName>
    <definedName name="_xlnm.Print_Area" localSheetId="69">'IO 452.2 - SLP METROPOLIT...'!$C$4:$J$76,'IO 452.2 - SLP METROPOLIT...'!$C$82:$J$101,'IO 452.2 - SLP METROPOLIT...'!$C$107:$K$125</definedName>
    <definedName name="_xlnm.Print_Titles" localSheetId="69">'IO 452.2 - SLP METROPOLIT...'!$121:$121</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R124"/>
  <c r="R123"/>
  <c r="R122"/>
  <c r="J39"/>
  <c r="J38"/>
  <c i="1" r="AY185"/>
  <c i="81" r="J37"/>
  <c i="1" r="AX185"/>
  <c i="81" r="BI128"/>
  <c r="BH128"/>
  <c r="BG128"/>
  <c r="BF128"/>
  <c r="T128"/>
  <c r="R128"/>
  <c r="P128"/>
  <c r="BI125"/>
  <c r="BH125"/>
  <c r="BG125"/>
  <c r="BF125"/>
  <c r="T125"/>
  <c r="R125"/>
  <c r="P125"/>
  <c r="F116"/>
  <c r="E114"/>
  <c r="F91"/>
  <c r="E89"/>
  <c r="J26"/>
  <c r="E26"/>
  <c r="J119"/>
  <c r="J25"/>
  <c r="J23"/>
  <c r="E23"/>
  <c r="J118"/>
  <c r="J22"/>
  <c r="J20"/>
  <c r="E20"/>
  <c r="F94"/>
  <c r="J19"/>
  <c r="J17"/>
  <c r="E17"/>
  <c r="F118"/>
  <c r="J16"/>
  <c r="J14"/>
  <c r="J91"/>
  <c r="E7"/>
  <c r="E85"/>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94"/>
  <c r="J25"/>
  <c r="J23"/>
  <c r="E23"/>
  <c r="J121"/>
  <c r="J22"/>
  <c r="J20"/>
  <c r="E20"/>
  <c r="F122"/>
  <c r="J19"/>
  <c r="J17"/>
  <c r="E17"/>
  <c r="F121"/>
  <c r="J16"/>
  <c r="J14"/>
  <c r="J91"/>
  <c r="E7"/>
  <c r="E85"/>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121"/>
  <c r="J22"/>
  <c r="J20"/>
  <c r="E20"/>
  <c r="F94"/>
  <c r="J19"/>
  <c r="J17"/>
  <c r="E17"/>
  <c r="F121"/>
  <c r="J16"/>
  <c r="J14"/>
  <c r="J91"/>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94"/>
  <c r="J25"/>
  <c r="J23"/>
  <c r="E23"/>
  <c r="J131"/>
  <c r="J22"/>
  <c r="J20"/>
  <c r="E20"/>
  <c r="F94"/>
  <c r="J19"/>
  <c r="J17"/>
  <c r="E17"/>
  <c r="F131"/>
  <c r="J16"/>
  <c r="J14"/>
  <c r="J91"/>
  <c r="E7"/>
  <c r="E85"/>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119"/>
  <c r="J19"/>
  <c r="J17"/>
  <c r="E17"/>
  <c r="F118"/>
  <c r="J16"/>
  <c r="J14"/>
  <c r="J116"/>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94"/>
  <c r="J25"/>
  <c r="J23"/>
  <c r="E23"/>
  <c r="J122"/>
  <c r="J22"/>
  <c r="J20"/>
  <c r="E20"/>
  <c r="F123"/>
  <c r="J19"/>
  <c r="J17"/>
  <c r="E17"/>
  <c r="F122"/>
  <c r="J16"/>
  <c r="J14"/>
  <c r="J91"/>
  <c r="E7"/>
  <c r="E85"/>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122"/>
  <c r="J19"/>
  <c r="J17"/>
  <c r="E17"/>
  <c r="F121"/>
  <c r="J16"/>
  <c r="J14"/>
  <c r="J91"/>
  <c r="E7"/>
  <c r="E113"/>
  <c i="73" r="J39"/>
  <c r="J38"/>
  <c i="1" r="AY172"/>
  <c i="73" r="J37"/>
  <c i="1" r="AX172"/>
  <c i="73" r="BI125"/>
  <c r="BH125"/>
  <c r="BG125"/>
  <c r="BF125"/>
  <c r="T125"/>
  <c r="T124"/>
  <c r="T123"/>
  <c r="T122"/>
  <c r="R125"/>
  <c r="R124"/>
  <c r="R123"/>
  <c r="R122"/>
  <c r="P125"/>
  <c r="P124"/>
  <c r="P123"/>
  <c r="P122"/>
  <c i="1" r="AU172"/>
  <c i="73" r="F116"/>
  <c r="E114"/>
  <c r="F91"/>
  <c r="E89"/>
  <c r="J26"/>
  <c r="E26"/>
  <c r="J94"/>
  <c r="J25"/>
  <c r="J23"/>
  <c r="E23"/>
  <c r="J93"/>
  <c r="J22"/>
  <c r="J20"/>
  <c r="E20"/>
  <c r="F119"/>
  <c r="J19"/>
  <c r="J17"/>
  <c r="E17"/>
  <c r="F118"/>
  <c r="J16"/>
  <c r="J14"/>
  <c r="J116"/>
  <c r="E7"/>
  <c r="E85"/>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70" r="J39"/>
  <c r="J38"/>
  <c i="1" r="AY169"/>
  <c i="70" r="J37"/>
  <c i="1" r="AX169"/>
  <c i="70" r="BI125"/>
  <c r="BH125"/>
  <c r="BG125"/>
  <c r="BF125"/>
  <c r="T125"/>
  <c r="T124"/>
  <c r="T123"/>
  <c r="T122"/>
  <c r="R125"/>
  <c r="R124"/>
  <c r="R123"/>
  <c r="R122"/>
  <c r="P125"/>
  <c r="P124"/>
  <c r="P123"/>
  <c r="P122"/>
  <c i="1" r="AU169"/>
  <c i="70" r="F116"/>
  <c r="E114"/>
  <c r="F91"/>
  <c r="E89"/>
  <c r="J26"/>
  <c r="E26"/>
  <c r="J94"/>
  <c r="J25"/>
  <c r="J23"/>
  <c r="E23"/>
  <c r="J118"/>
  <c r="J22"/>
  <c r="J20"/>
  <c r="E20"/>
  <c r="F94"/>
  <c r="J19"/>
  <c r="J17"/>
  <c r="E17"/>
  <c r="F118"/>
  <c r="J16"/>
  <c r="J14"/>
  <c r="J116"/>
  <c r="E7"/>
  <c r="E85"/>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93"/>
  <c r="J22"/>
  <c r="J20"/>
  <c r="E20"/>
  <c r="F119"/>
  <c r="J19"/>
  <c r="J17"/>
  <c r="E17"/>
  <c r="F93"/>
  <c r="J16"/>
  <c r="J14"/>
  <c r="J116"/>
  <c r="E7"/>
  <c r="E110"/>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118"/>
  <c r="J22"/>
  <c r="J20"/>
  <c r="E20"/>
  <c r="F94"/>
  <c r="J19"/>
  <c r="J17"/>
  <c r="E17"/>
  <c r="F118"/>
  <c r="J16"/>
  <c r="J14"/>
  <c r="J91"/>
  <c r="E7"/>
  <c r="E85"/>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124"/>
  <c r="E7"/>
  <c r="E85"/>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85"/>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94"/>
  <c r="J19"/>
  <c r="J17"/>
  <c r="E17"/>
  <c r="F93"/>
  <c r="J16"/>
  <c r="J14"/>
  <c r="J122"/>
  <c r="E7"/>
  <c r="E85"/>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58" r="J39"/>
  <c r="J38"/>
  <c i="1" r="AY157"/>
  <c i="58" r="J37"/>
  <c i="1" r="AX157"/>
  <c i="58" r="BI125"/>
  <c r="BH125"/>
  <c r="BG125"/>
  <c r="BF125"/>
  <c r="T125"/>
  <c r="T124"/>
  <c r="T123"/>
  <c r="T122"/>
  <c r="R125"/>
  <c r="R124"/>
  <c r="R123"/>
  <c r="R122"/>
  <c r="P125"/>
  <c r="P124"/>
  <c r="P123"/>
  <c r="P122"/>
  <c i="1" r="AU157"/>
  <c i="58" r="F116"/>
  <c r="E114"/>
  <c r="F91"/>
  <c r="E89"/>
  <c r="J26"/>
  <c r="E26"/>
  <c r="J119"/>
  <c r="J25"/>
  <c r="J23"/>
  <c r="E23"/>
  <c r="J93"/>
  <c r="J22"/>
  <c r="J20"/>
  <c r="E20"/>
  <c r="F119"/>
  <c r="J19"/>
  <c r="J17"/>
  <c r="E17"/>
  <c r="F118"/>
  <c r="J16"/>
  <c r="J14"/>
  <c r="J116"/>
  <c r="E7"/>
  <c r="E110"/>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128"/>
  <c r="J19"/>
  <c r="J17"/>
  <c r="E17"/>
  <c r="F93"/>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124"/>
  <c r="E7"/>
  <c r="E118"/>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93"/>
  <c r="J16"/>
  <c r="J14"/>
  <c r="J125"/>
  <c r="E7"/>
  <c r="E85"/>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124"/>
  <c r="J24"/>
  <c r="J22"/>
  <c r="E22"/>
  <c r="F125"/>
  <c r="J21"/>
  <c r="J19"/>
  <c r="E19"/>
  <c r="F124"/>
  <c r="J18"/>
  <c r="J16"/>
  <c r="J93"/>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96"/>
  <c r="J27"/>
  <c r="J25"/>
  <c r="E25"/>
  <c r="J95"/>
  <c r="J24"/>
  <c r="J22"/>
  <c r="E22"/>
  <c r="F125"/>
  <c r="J21"/>
  <c r="J19"/>
  <c r="E19"/>
  <c r="F124"/>
  <c r="J18"/>
  <c r="J16"/>
  <c r="J93"/>
  <c r="E7"/>
  <c r="E85"/>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123"/>
  <c r="J19"/>
  <c r="J17"/>
  <c r="E17"/>
  <c r="F93"/>
  <c r="J16"/>
  <c r="J14"/>
  <c r="J120"/>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93"/>
  <c r="J22"/>
  <c r="J20"/>
  <c r="E20"/>
  <c r="F94"/>
  <c r="J19"/>
  <c r="J17"/>
  <c r="E17"/>
  <c r="F120"/>
  <c r="J16"/>
  <c r="J14"/>
  <c r="J118"/>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94"/>
  <c r="J25"/>
  <c r="J23"/>
  <c r="E23"/>
  <c r="J122"/>
  <c r="J22"/>
  <c r="J20"/>
  <c r="E20"/>
  <c r="F94"/>
  <c r="J19"/>
  <c r="J17"/>
  <c r="E17"/>
  <c r="F122"/>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94"/>
  <c r="J19"/>
  <c r="J17"/>
  <c r="E17"/>
  <c r="F122"/>
  <c r="J16"/>
  <c r="J14"/>
  <c r="J120"/>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94"/>
  <c r="J19"/>
  <c r="J17"/>
  <c r="E17"/>
  <c r="F121"/>
  <c r="J16"/>
  <c r="J14"/>
  <c r="J119"/>
  <c r="E7"/>
  <c r="E113"/>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123"/>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126"/>
  <c r="J19"/>
  <c r="J17"/>
  <c r="E17"/>
  <c r="F125"/>
  <c r="J16"/>
  <c r="J14"/>
  <c r="J123"/>
  <c r="E7"/>
  <c r="E85"/>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93"/>
  <c r="J22"/>
  <c r="J20"/>
  <c r="E20"/>
  <c r="F126"/>
  <c r="J19"/>
  <c r="J17"/>
  <c r="E17"/>
  <c r="F125"/>
  <c r="J16"/>
  <c r="J14"/>
  <c r="J123"/>
  <c r="E7"/>
  <c r="E85"/>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126"/>
  <c r="J19"/>
  <c r="J17"/>
  <c r="E17"/>
  <c r="F93"/>
  <c r="J16"/>
  <c r="J14"/>
  <c r="J91"/>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8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94"/>
  <c r="J19"/>
  <c r="J17"/>
  <c r="E17"/>
  <c r="F121"/>
  <c r="J16"/>
  <c r="J14"/>
  <c r="J119"/>
  <c r="E7"/>
  <c r="E85"/>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93"/>
  <c r="J22"/>
  <c r="J20"/>
  <c r="E20"/>
  <c r="F125"/>
  <c r="J19"/>
  <c r="J17"/>
  <c r="E17"/>
  <c r="F124"/>
  <c r="J16"/>
  <c r="J14"/>
  <c r="J91"/>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94"/>
  <c r="J25"/>
  <c r="J23"/>
  <c r="E23"/>
  <c r="J122"/>
  <c r="J22"/>
  <c r="J20"/>
  <c r="E20"/>
  <c r="F123"/>
  <c r="J19"/>
  <c r="J17"/>
  <c r="E17"/>
  <c r="F93"/>
  <c r="J16"/>
  <c r="J14"/>
  <c r="J91"/>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123"/>
  <c r="J19"/>
  <c r="J17"/>
  <c r="E17"/>
  <c r="F122"/>
  <c r="J16"/>
  <c r="J14"/>
  <c r="J120"/>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93"/>
  <c r="J22"/>
  <c r="J20"/>
  <c r="E20"/>
  <c r="F94"/>
  <c r="J19"/>
  <c r="J17"/>
  <c r="E17"/>
  <c r="F122"/>
  <c r="J16"/>
  <c r="J14"/>
  <c r="J120"/>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93"/>
  <c r="J22"/>
  <c r="J20"/>
  <c r="E20"/>
  <c r="F94"/>
  <c r="J19"/>
  <c r="J17"/>
  <c r="E17"/>
  <c r="F122"/>
  <c r="J16"/>
  <c r="J14"/>
  <c r="J91"/>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124"/>
  <c r="J19"/>
  <c r="J17"/>
  <c r="E17"/>
  <c r="F123"/>
  <c r="J16"/>
  <c r="J14"/>
  <c r="J91"/>
  <c r="E7"/>
  <c r="E8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94"/>
  <c r="J19"/>
  <c r="J17"/>
  <c r="E17"/>
  <c r="F122"/>
  <c r="J16"/>
  <c r="J14"/>
  <c r="J91"/>
  <c r="E7"/>
  <c r="E114"/>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123"/>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126"/>
  <c r="J16"/>
  <c r="J14"/>
  <c r="J91"/>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94"/>
  <c r="J19"/>
  <c r="J17"/>
  <c r="E17"/>
  <c r="F93"/>
  <c r="J16"/>
  <c r="J14"/>
  <c r="J125"/>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94"/>
  <c r="J25"/>
  <c r="J23"/>
  <c r="E23"/>
  <c r="J93"/>
  <c r="J22"/>
  <c r="J20"/>
  <c r="E20"/>
  <c r="F125"/>
  <c r="J19"/>
  <c r="J17"/>
  <c r="E17"/>
  <c r="F93"/>
  <c r="J16"/>
  <c r="J14"/>
  <c r="J122"/>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93"/>
  <c r="J16"/>
  <c r="J14"/>
  <c r="J125"/>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94"/>
  <c r="J19"/>
  <c r="J17"/>
  <c r="E17"/>
  <c r="F125"/>
  <c r="J16"/>
  <c r="J14"/>
  <c r="J91"/>
  <c r="E7"/>
  <c r="E85"/>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131"/>
  <c r="J19"/>
  <c r="J17"/>
  <c r="E17"/>
  <c r="F130"/>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93"/>
  <c r="J22"/>
  <c r="J20"/>
  <c r="E20"/>
  <c r="F94"/>
  <c r="J19"/>
  <c r="J17"/>
  <c r="E17"/>
  <c r="F129"/>
  <c r="J16"/>
  <c r="J14"/>
  <c r="J127"/>
  <c r="E7"/>
  <c r="E85"/>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94"/>
  <c r="J25"/>
  <c r="J23"/>
  <c r="E23"/>
  <c r="J93"/>
  <c r="J22"/>
  <c r="J20"/>
  <c r="E20"/>
  <c r="F123"/>
  <c r="J19"/>
  <c r="J17"/>
  <c r="E17"/>
  <c r="F122"/>
  <c r="J16"/>
  <c r="J14"/>
  <c r="J120"/>
  <c r="E7"/>
  <c r="E114"/>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93"/>
  <c r="J22"/>
  <c r="J20"/>
  <c r="E20"/>
  <c r="F124"/>
  <c r="J19"/>
  <c r="J17"/>
  <c r="E17"/>
  <c r="F93"/>
  <c r="J16"/>
  <c r="J14"/>
  <c r="J121"/>
  <c r="E7"/>
  <c r="E85"/>
  <c i="19" r="J39"/>
  <c r="J38"/>
  <c i="1" r="AY114"/>
  <c i="19" r="J37"/>
  <c i="1" r="AX114"/>
  <c i="19" r="BI121"/>
  <c r="BH121"/>
  <c r="BG121"/>
  <c r="BF121"/>
  <c r="T121"/>
  <c r="T120"/>
  <c r="R121"/>
  <c r="R120"/>
  <c r="P121"/>
  <c r="P120"/>
  <c i="1" r="AU114"/>
  <c i="19" r="F114"/>
  <c r="E112"/>
  <c r="F91"/>
  <c r="E89"/>
  <c r="J26"/>
  <c r="E26"/>
  <c r="J117"/>
  <c r="J25"/>
  <c r="J23"/>
  <c r="E23"/>
  <c r="J93"/>
  <c r="J22"/>
  <c r="J20"/>
  <c r="E20"/>
  <c r="F117"/>
  <c r="J19"/>
  <c r="J17"/>
  <c r="E17"/>
  <c r="F116"/>
  <c r="J16"/>
  <c r="J14"/>
  <c r="J114"/>
  <c r="E7"/>
  <c r="E85"/>
  <c i="18" r="J39"/>
  <c r="J38"/>
  <c i="1" r="AY113"/>
  <c i="18" r="J37"/>
  <c i="1" r="AX113"/>
  <c i="18" r="BI125"/>
  <c r="BH125"/>
  <c r="BG125"/>
  <c r="BF125"/>
  <c r="T125"/>
  <c r="T124"/>
  <c r="T123"/>
  <c r="T122"/>
  <c r="R125"/>
  <c r="R124"/>
  <c r="R123"/>
  <c r="R122"/>
  <c r="P125"/>
  <c r="P124"/>
  <c r="P123"/>
  <c r="P122"/>
  <c i="1" r="AU113"/>
  <c i="18" r="F116"/>
  <c r="E114"/>
  <c r="F91"/>
  <c r="E89"/>
  <c r="J26"/>
  <c r="E26"/>
  <c r="J94"/>
  <c r="J25"/>
  <c r="J23"/>
  <c r="E23"/>
  <c r="J118"/>
  <c r="J22"/>
  <c r="J20"/>
  <c r="E20"/>
  <c r="F94"/>
  <c r="J19"/>
  <c r="J17"/>
  <c r="E17"/>
  <c r="F93"/>
  <c r="J16"/>
  <c r="J14"/>
  <c r="J116"/>
  <c r="E7"/>
  <c r="E110"/>
  <c i="17" r="J39"/>
  <c r="J38"/>
  <c i="1" r="AY112"/>
  <c i="17" r="J37"/>
  <c i="1" r="AX112"/>
  <c i="17"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116"/>
  <c r="J16"/>
  <c r="J14"/>
  <c r="J114"/>
  <c r="E7"/>
  <c r="E85"/>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94"/>
  <c r="J25"/>
  <c r="J23"/>
  <c r="E23"/>
  <c r="J125"/>
  <c r="J22"/>
  <c r="J20"/>
  <c r="E20"/>
  <c r="F94"/>
  <c r="J19"/>
  <c r="J17"/>
  <c r="E17"/>
  <c r="F93"/>
  <c r="J16"/>
  <c r="J14"/>
  <c r="J123"/>
  <c r="E7"/>
  <c r="E85"/>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94"/>
  <c r="J19"/>
  <c r="J17"/>
  <c r="E17"/>
  <c r="F120"/>
  <c r="J16"/>
  <c r="J14"/>
  <c r="J118"/>
  <c r="E7"/>
  <c r="E85"/>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94"/>
  <c r="J25"/>
  <c r="J23"/>
  <c r="E23"/>
  <c r="J127"/>
  <c r="J22"/>
  <c r="J20"/>
  <c r="E20"/>
  <c r="F128"/>
  <c r="J19"/>
  <c r="J17"/>
  <c r="E17"/>
  <c r="F127"/>
  <c r="J16"/>
  <c r="J14"/>
  <c r="J125"/>
  <c r="E7"/>
  <c r="E85"/>
  <c i="13" r="J181"/>
  <c r="J39"/>
  <c r="J38"/>
  <c i="1" r="AY108"/>
  <c i="13" r="J37"/>
  <c i="1" r="AX108"/>
  <c i="13"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126"/>
  <c r="J22"/>
  <c r="J20"/>
  <c r="E20"/>
  <c r="F127"/>
  <c r="J19"/>
  <c r="J17"/>
  <c r="E17"/>
  <c r="F93"/>
  <c r="J16"/>
  <c r="J14"/>
  <c r="J124"/>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94"/>
  <c r="J19"/>
  <c r="J17"/>
  <c r="E17"/>
  <c r="F119"/>
  <c r="J16"/>
  <c r="J14"/>
  <c r="J117"/>
  <c r="E7"/>
  <c r="E85"/>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94"/>
  <c r="J19"/>
  <c r="J17"/>
  <c r="E17"/>
  <c r="F93"/>
  <c r="J16"/>
  <c r="J14"/>
  <c r="J91"/>
  <c r="E7"/>
  <c r="E112"/>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124"/>
  <c r="J22"/>
  <c r="J20"/>
  <c r="E20"/>
  <c r="F94"/>
  <c r="J19"/>
  <c r="J17"/>
  <c r="E17"/>
  <c r="F124"/>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94"/>
  <c r="J25"/>
  <c r="J23"/>
  <c r="E23"/>
  <c r="J125"/>
  <c r="J22"/>
  <c r="J20"/>
  <c r="E20"/>
  <c r="F126"/>
  <c r="J19"/>
  <c r="J17"/>
  <c r="E17"/>
  <c r="F93"/>
  <c r="J16"/>
  <c r="J14"/>
  <c r="J91"/>
  <c r="E7"/>
  <c r="E117"/>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85"/>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125"/>
  <c r="J22"/>
  <c r="J20"/>
  <c r="E20"/>
  <c r="F126"/>
  <c r="J19"/>
  <c r="J17"/>
  <c r="E17"/>
  <c r="F93"/>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94"/>
  <c r="J25"/>
  <c r="J23"/>
  <c r="E23"/>
  <c r="J122"/>
  <c r="J22"/>
  <c r="J20"/>
  <c r="E20"/>
  <c r="F123"/>
  <c r="J19"/>
  <c r="J17"/>
  <c r="E17"/>
  <c r="F93"/>
  <c r="J16"/>
  <c r="J14"/>
  <c r="J91"/>
  <c r="E7"/>
  <c r="E85"/>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94"/>
  <c r="J25"/>
  <c r="J23"/>
  <c r="E23"/>
  <c r="J122"/>
  <c r="J22"/>
  <c r="J20"/>
  <c r="E20"/>
  <c r="F123"/>
  <c r="J19"/>
  <c r="J17"/>
  <c r="E17"/>
  <c r="F93"/>
  <c r="J16"/>
  <c r="J14"/>
  <c r="J120"/>
  <c r="E7"/>
  <c r="E114"/>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93"/>
  <c r="J16"/>
  <c r="J14"/>
  <c r="J119"/>
  <c r="E7"/>
  <c r="E85"/>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94"/>
  <c r="J19"/>
  <c r="J17"/>
  <c r="E17"/>
  <c r="F93"/>
  <c r="J16"/>
  <c r="J14"/>
  <c r="J118"/>
  <c r="E7"/>
  <c r="E112"/>
  <c i="1" r="L90"/>
  <c r="AM90"/>
  <c r="AM89"/>
  <c r="L89"/>
  <c r="AM87"/>
  <c r="L87"/>
  <c r="L85"/>
  <c r="L84"/>
  <c i="2" r="J157"/>
  <c r="BK134"/>
  <c i="1" r="AS180"/>
  <c i="2" r="BK148"/>
  <c r="J136"/>
  <c r="J132"/>
  <c r="J127"/>
  <c r="BK151"/>
  <c r="BK136"/>
  <c i="1" r="AS173"/>
  <c i="2" r="BK141"/>
  <c i="3" r="BK262"/>
  <c r="BK252"/>
  <c r="BK224"/>
  <c r="BK189"/>
  <c r="BK165"/>
  <c r="BK132"/>
  <c r="J262"/>
  <c r="J253"/>
  <c r="BK242"/>
  <c r="BK199"/>
  <c r="BK261"/>
  <c r="J254"/>
  <c r="BK230"/>
  <c r="BK221"/>
  <c r="BK193"/>
  <c r="J157"/>
  <c r="BK246"/>
  <c r="BK208"/>
  <c r="BK171"/>
  <c i="4" r="BK196"/>
  <c r="BK172"/>
  <c r="J152"/>
  <c r="J134"/>
  <c r="J176"/>
  <c r="BK143"/>
  <c r="BK129"/>
  <c r="J200"/>
  <c r="BK193"/>
  <c r="BK168"/>
  <c r="BK152"/>
  <c r="BK200"/>
  <c r="BK189"/>
  <c r="J168"/>
  <c r="J143"/>
  <c r="BK134"/>
  <c i="5" r="J206"/>
  <c r="BK200"/>
  <c r="J170"/>
  <c r="J156"/>
  <c r="J129"/>
  <c r="J207"/>
  <c r="BK191"/>
  <c r="BK173"/>
  <c r="BK170"/>
  <c r="BK143"/>
  <c r="BK129"/>
  <c r="BK208"/>
  <c r="BK192"/>
  <c r="BK179"/>
  <c r="BK156"/>
  <c r="BK144"/>
  <c r="J139"/>
  <c r="J205"/>
  <c r="J192"/>
  <c r="BK175"/>
  <c r="BK165"/>
  <c r="BK161"/>
  <c r="BK132"/>
  <c i="6" r="J211"/>
  <c r="J203"/>
  <c r="BK181"/>
  <c r="J166"/>
  <c r="BK156"/>
  <c r="J143"/>
  <c r="BK211"/>
  <c r="J199"/>
  <c r="J188"/>
  <c r="J172"/>
  <c r="J161"/>
  <c r="BK155"/>
  <c r="J132"/>
  <c r="J215"/>
  <c r="BK201"/>
  <c r="J181"/>
  <c r="BK174"/>
  <c r="BK149"/>
  <c r="J205"/>
  <c r="BK192"/>
  <c r="BK168"/>
  <c r="J157"/>
  <c r="J147"/>
  <c i="7" r="BK130"/>
  <c r="BK127"/>
  <c r="J130"/>
  <c r="J127"/>
  <c i="8" r="BK165"/>
  <c r="BK151"/>
  <c r="J166"/>
  <c r="BK159"/>
  <c r="J152"/>
  <c r="J137"/>
  <c r="J170"/>
  <c r="J161"/>
  <c r="J143"/>
  <c r="BK148"/>
  <c r="BK137"/>
  <c i="9" r="BK194"/>
  <c r="BK180"/>
  <c r="BK155"/>
  <c r="J210"/>
  <c r="J197"/>
  <c r="J186"/>
  <c r="J182"/>
  <c r="BK179"/>
  <c r="BK147"/>
  <c r="BK197"/>
  <c r="BK191"/>
  <c r="BK183"/>
  <c r="J165"/>
  <c r="J156"/>
  <c r="J140"/>
  <c r="BK135"/>
  <c r="BK192"/>
  <c r="J183"/>
  <c r="BK171"/>
  <c r="BK156"/>
  <c r="BK143"/>
  <c r="J135"/>
  <c i="10" r="BK146"/>
  <c r="J130"/>
  <c r="BK150"/>
  <c r="BK139"/>
  <c r="BK154"/>
  <c r="J128"/>
  <c i="11" r="BK139"/>
  <c r="BK135"/>
  <c r="J130"/>
  <c i="12" r="J140"/>
  <c r="BK129"/>
  <c r="BK148"/>
  <c r="J144"/>
  <c r="BK131"/>
  <c r="J128"/>
  <c r="J130"/>
  <c r="BK145"/>
  <c r="BK137"/>
  <c i="13" r="BK212"/>
  <c r="J192"/>
  <c r="J186"/>
  <c r="J150"/>
  <c r="J217"/>
  <c r="BK191"/>
  <c r="J170"/>
  <c r="J154"/>
  <c r="BK150"/>
  <c r="BK219"/>
  <c r="BK211"/>
  <c r="BK189"/>
  <c r="J156"/>
  <c r="J133"/>
  <c r="J215"/>
  <c r="BK204"/>
  <c r="BK169"/>
  <c r="BK148"/>
  <c r="J137"/>
  <c i="14" r="BK188"/>
  <c r="BK183"/>
  <c r="J179"/>
  <c r="J166"/>
  <c r="BK155"/>
  <c r="BK142"/>
  <c r="BK134"/>
  <c r="BK191"/>
  <c r="BK175"/>
  <c r="BK147"/>
  <c r="BK197"/>
  <c r="BK170"/>
  <c r="BK163"/>
  <c r="J154"/>
  <c r="J197"/>
  <c r="J183"/>
  <c r="J170"/>
  <c r="BK146"/>
  <c r="J142"/>
  <c i="15" r="J149"/>
  <c r="J137"/>
  <c r="J131"/>
  <c r="BK144"/>
  <c r="BK137"/>
  <c r="J147"/>
  <c r="BK132"/>
  <c r="J127"/>
  <c r="BK131"/>
  <c i="16" r="BK192"/>
  <c r="J183"/>
  <c r="J156"/>
  <c r="BK139"/>
  <c r="BK196"/>
  <c r="J179"/>
  <c r="J168"/>
  <c r="J161"/>
  <c r="BK152"/>
  <c r="BK144"/>
  <c r="BK199"/>
  <c r="BK191"/>
  <c r="BK181"/>
  <c r="BK164"/>
  <c r="J152"/>
  <c r="BK198"/>
  <c r="J188"/>
  <c r="J178"/>
  <c r="BK175"/>
  <c r="BK160"/>
  <c i="17" r="BK129"/>
  <c r="BK127"/>
  <c r="J125"/>
  <c r="BK123"/>
  <c i="18" r="F39"/>
  <c i="1" r="BD113"/>
  <c i="19" r="BK121"/>
  <c r="F38"/>
  <c i="1" r="BC114"/>
  <c i="20" r="BK207"/>
  <c r="BK192"/>
  <c r="J160"/>
  <c r="J230"/>
  <c r="BK210"/>
  <c r="J197"/>
  <c r="BK171"/>
  <c r="BK154"/>
  <c r="J136"/>
  <c r="J221"/>
  <c r="J202"/>
  <c r="J140"/>
  <c r="BK216"/>
  <c r="J189"/>
  <c r="BK176"/>
  <c r="J154"/>
  <c i="21" r="J173"/>
  <c r="J141"/>
  <c r="J129"/>
  <c r="J159"/>
  <c r="BK139"/>
  <c r="J170"/>
  <c r="J131"/>
  <c r="BK165"/>
  <c r="BK141"/>
  <c i="22" r="BK393"/>
  <c r="BK379"/>
  <c r="BK361"/>
  <c r="BK320"/>
  <c r="J295"/>
  <c r="J269"/>
  <c r="BK253"/>
  <c r="J231"/>
  <c r="J212"/>
  <c r="J178"/>
  <c r="BK170"/>
  <c r="J382"/>
  <c r="J361"/>
  <c r="BK325"/>
  <c r="BK309"/>
  <c r="BK295"/>
  <c r="J274"/>
  <c r="BK257"/>
  <c r="BK237"/>
  <c r="J215"/>
  <c r="BK192"/>
  <c r="BK172"/>
  <c r="J364"/>
  <c r="BK336"/>
  <c r="BK291"/>
  <c r="BK248"/>
  <c r="BK231"/>
  <c r="J201"/>
  <c r="J192"/>
  <c r="J370"/>
  <c r="J350"/>
  <c r="BK318"/>
  <c r="BK277"/>
  <c r="BK260"/>
  <c r="J221"/>
  <c r="BK204"/>
  <c r="BK161"/>
  <c r="BK139"/>
  <c i="23" r="J318"/>
  <c r="BK277"/>
  <c r="BK203"/>
  <c r="BK182"/>
  <c r="BK164"/>
  <c r="J140"/>
  <c r="BK318"/>
  <c r="J299"/>
  <c r="J267"/>
  <c r="J250"/>
  <c r="BK229"/>
  <c r="J215"/>
  <c r="J209"/>
  <c r="BK197"/>
  <c r="J185"/>
  <c r="BK160"/>
  <c r="BK137"/>
  <c r="BK303"/>
  <c r="BK283"/>
  <c r="BK238"/>
  <c r="BK209"/>
  <c r="J171"/>
  <c r="BK154"/>
  <c r="BK140"/>
  <c r="BK334"/>
  <c r="J307"/>
  <c r="J280"/>
  <c r="J238"/>
  <c r="BK221"/>
  <c r="J137"/>
  <c i="24" r="BK224"/>
  <c r="BK206"/>
  <c r="J181"/>
  <c r="J154"/>
  <c r="J135"/>
  <c r="J232"/>
  <c r="BK175"/>
  <c r="J148"/>
  <c r="BK247"/>
  <c r="J238"/>
  <c r="BK195"/>
  <c r="BK181"/>
  <c r="BK165"/>
  <c r="BK145"/>
  <c r="J211"/>
  <c r="BK172"/>
  <c r="J151"/>
  <c i="25" r="J227"/>
  <c r="J209"/>
  <c r="BK171"/>
  <c r="J134"/>
  <c r="BK222"/>
  <c r="J190"/>
  <c r="J162"/>
  <c r="BK140"/>
  <c r="J244"/>
  <c r="BK190"/>
  <c r="J180"/>
  <c r="BK143"/>
  <c r="BK250"/>
  <c r="BK214"/>
  <c r="BK180"/>
  <c r="BK156"/>
  <c i="26" r="BK222"/>
  <c r="J201"/>
  <c r="BK174"/>
  <c r="BK134"/>
  <c r="BK212"/>
  <c r="J189"/>
  <c r="BK164"/>
  <c r="J222"/>
  <c r="J177"/>
  <c r="J158"/>
  <c r="BK138"/>
  <c r="BK201"/>
  <c r="BK177"/>
  <c i="27" r="J271"/>
  <c r="BK237"/>
  <c r="BK216"/>
  <c r="J190"/>
  <c r="BK172"/>
  <c r="J151"/>
  <c r="J254"/>
  <c r="BK228"/>
  <c r="J209"/>
  <c r="BK161"/>
  <c r="J140"/>
  <c r="J256"/>
  <c r="J230"/>
  <c r="BK205"/>
  <c r="BK165"/>
  <c r="BK274"/>
  <c r="J247"/>
  <c r="J216"/>
  <c r="J198"/>
  <c r="J177"/>
  <c i="28" r="J242"/>
  <c r="BK218"/>
  <c r="BK194"/>
  <c r="BK174"/>
  <c r="BK146"/>
  <c r="J227"/>
  <c r="BK190"/>
  <c r="BK178"/>
  <c r="J139"/>
  <c r="BK227"/>
  <c r="BK214"/>
  <c r="J174"/>
  <c r="BK157"/>
  <c r="BK233"/>
  <c r="BK204"/>
  <c r="J163"/>
  <c i="29" r="J717"/>
  <c r="BK708"/>
  <c r="J699"/>
  <c r="J692"/>
  <c r="J682"/>
  <c r="BK593"/>
  <c r="BK582"/>
  <c r="J559"/>
  <c r="J521"/>
  <c r="BK504"/>
  <c r="J471"/>
  <c r="BK453"/>
  <c r="J279"/>
  <c r="J249"/>
  <c r="J186"/>
  <c r="J155"/>
  <c r="BK724"/>
  <c r="J722"/>
  <c r="BK719"/>
  <c r="BK712"/>
  <c r="J697"/>
  <c r="BK682"/>
  <c r="BK677"/>
  <c r="J641"/>
  <c r="BK584"/>
  <c r="BK578"/>
  <c r="J562"/>
  <c r="J529"/>
  <c r="J504"/>
  <c r="J454"/>
  <c r="J428"/>
  <c r="BK305"/>
  <c r="J277"/>
  <c r="BK261"/>
  <c r="BK177"/>
  <c r="J719"/>
  <c r="J690"/>
  <c r="BK679"/>
  <c r="J600"/>
  <c r="J581"/>
  <c r="BK559"/>
  <c r="J548"/>
  <c r="J502"/>
  <c r="J488"/>
  <c r="BK471"/>
  <c r="J453"/>
  <c r="BK386"/>
  <c r="J305"/>
  <c r="BK703"/>
  <c r="BK690"/>
  <c r="J597"/>
  <c r="BK581"/>
  <c r="J549"/>
  <c r="BK493"/>
  <c r="J431"/>
  <c r="BK277"/>
  <c r="BK249"/>
  <c r="J183"/>
  <c r="J159"/>
  <c i="30" r="BK268"/>
  <c r="BK248"/>
  <c r="BK217"/>
  <c r="J195"/>
  <c r="J161"/>
  <c r="BK276"/>
  <c r="J248"/>
  <c r="BK236"/>
  <c r="BK195"/>
  <c r="BK186"/>
  <c r="BK161"/>
  <c r="J300"/>
  <c r="BK285"/>
  <c r="BK257"/>
  <c r="BK175"/>
  <c r="BK149"/>
  <c r="J268"/>
  <c r="BK244"/>
  <c r="J217"/>
  <c r="J149"/>
  <c r="J128"/>
  <c i="31" r="BK269"/>
  <c r="BK238"/>
  <c r="J227"/>
  <c r="BK210"/>
  <c r="BK153"/>
  <c r="BK266"/>
  <c r="J240"/>
  <c r="J219"/>
  <c r="BK161"/>
  <c r="J279"/>
  <c r="BK197"/>
  <c r="BK158"/>
  <c r="BK287"/>
  <c r="J274"/>
  <c r="J251"/>
  <c r="J236"/>
  <c r="BK178"/>
  <c r="J153"/>
  <c i="32" r="BK332"/>
  <c r="J271"/>
  <c r="J251"/>
  <c r="BK223"/>
  <c r="BK201"/>
  <c r="J304"/>
  <c r="BK271"/>
  <c r="J216"/>
  <c r="J171"/>
  <c r="J328"/>
  <c r="BK304"/>
  <c r="BK269"/>
  <c r="BK251"/>
  <c r="J198"/>
  <c r="BK151"/>
  <c r="J298"/>
  <c r="J275"/>
  <c r="BK198"/>
  <c r="J157"/>
  <c i="33" r="J215"/>
  <c r="J188"/>
  <c r="BK160"/>
  <c r="BK128"/>
  <c r="J208"/>
  <c r="J157"/>
  <c r="J139"/>
  <c r="J217"/>
  <c r="BK188"/>
  <c r="J160"/>
  <c r="BK215"/>
  <c r="J168"/>
  <c i="34" r="BK273"/>
  <c r="J245"/>
  <c r="BK234"/>
  <c r="J203"/>
  <c r="BK164"/>
  <c r="BK277"/>
  <c r="BK259"/>
  <c r="BK243"/>
  <c r="J230"/>
  <c r="J194"/>
  <c r="BK170"/>
  <c r="BK265"/>
  <c r="J224"/>
  <c r="BK199"/>
  <c r="J159"/>
  <c r="BK133"/>
  <c r="BK230"/>
  <c r="J214"/>
  <c r="J164"/>
  <c r="J139"/>
  <c i="35" r="BK247"/>
  <c r="J206"/>
  <c r="BK168"/>
  <c r="BK135"/>
  <c r="J247"/>
  <c r="J231"/>
  <c r="J209"/>
  <c r="J168"/>
  <c r="BK258"/>
  <c r="BK229"/>
  <c r="J202"/>
  <c r="BK162"/>
  <c r="BK254"/>
  <c r="BK202"/>
  <c r="J182"/>
  <c r="J162"/>
  <c r="BK147"/>
  <c i="36" r="J255"/>
  <c r="BK228"/>
  <c r="BK167"/>
  <c r="BK128"/>
  <c r="BK255"/>
  <c r="J232"/>
  <c r="BK170"/>
  <c r="BK134"/>
  <c r="J226"/>
  <c r="BK180"/>
  <c r="J144"/>
  <c r="BK270"/>
  <c r="J237"/>
  <c r="BK226"/>
  <c r="J180"/>
  <c r="J128"/>
  <c i="37" r="BK325"/>
  <c r="J300"/>
  <c r="BK287"/>
  <c r="BK232"/>
  <c r="J186"/>
  <c r="J175"/>
  <c r="J355"/>
  <c r="J311"/>
  <c r="J295"/>
  <c r="BK275"/>
  <c r="BK264"/>
  <c r="BK180"/>
  <c r="J154"/>
  <c r="BK345"/>
  <c r="J325"/>
  <c r="J298"/>
  <c r="BK267"/>
  <c r="J230"/>
  <c r="J180"/>
  <c r="BK154"/>
  <c r="J130"/>
  <c r="J349"/>
  <c r="BK295"/>
  <c r="J264"/>
  <c r="J232"/>
  <c r="BK175"/>
  <c r="J149"/>
  <c i="38" r="BK200"/>
  <c r="BK169"/>
  <c r="BK196"/>
  <c r="J169"/>
  <c r="J200"/>
  <c r="J181"/>
  <c r="BK140"/>
  <c r="J157"/>
  <c r="J146"/>
  <c i="39" r="BK214"/>
  <c r="J194"/>
  <c r="BK166"/>
  <c r="BK232"/>
  <c r="J205"/>
  <c r="BK177"/>
  <c r="J152"/>
  <c r="J232"/>
  <c r="J216"/>
  <c r="BK157"/>
  <c r="J236"/>
  <c r="J223"/>
  <c r="BK194"/>
  <c r="J145"/>
  <c i="40" r="J237"/>
  <c r="J214"/>
  <c r="BK181"/>
  <c r="J241"/>
  <c r="BK207"/>
  <c r="BK157"/>
  <c r="BK132"/>
  <c r="BK233"/>
  <c r="J218"/>
  <c r="J205"/>
  <c r="J157"/>
  <c r="BK145"/>
  <c r="BK228"/>
  <c r="BK211"/>
  <c r="BK185"/>
  <c r="J160"/>
  <c i="41" r="J580"/>
  <c r="J540"/>
  <c r="BK524"/>
  <c r="BK502"/>
  <c r="J463"/>
  <c r="BK407"/>
  <c r="BK393"/>
  <c r="J356"/>
  <c r="BK343"/>
  <c r="BK264"/>
  <c r="J250"/>
  <c r="J227"/>
  <c r="J182"/>
  <c r="J562"/>
  <c r="J546"/>
  <c r="BK508"/>
  <c r="J465"/>
  <c r="J423"/>
  <c r="J396"/>
  <c r="BK372"/>
  <c r="J353"/>
  <c r="BK300"/>
  <c r="BK250"/>
  <c r="J241"/>
  <c r="BK213"/>
  <c r="BK182"/>
  <c r="BK588"/>
  <c r="BK572"/>
  <c r="BK562"/>
  <c r="BK546"/>
  <c r="J524"/>
  <c r="J496"/>
  <c r="J436"/>
  <c r="BK425"/>
  <c r="J376"/>
  <c r="BK341"/>
  <c r="J274"/>
  <c r="J237"/>
  <c r="BK223"/>
  <c r="BK176"/>
  <c r="J595"/>
  <c r="J566"/>
  <c r="J512"/>
  <c r="BK465"/>
  <c r="J450"/>
  <c r="J432"/>
  <c r="BK418"/>
  <c r="J374"/>
  <c r="J343"/>
  <c r="J326"/>
  <c r="J300"/>
  <c r="BK245"/>
  <c r="BK227"/>
  <c r="J223"/>
  <c r="J215"/>
  <c r="BK156"/>
  <c i="42" r="BK540"/>
  <c r="J518"/>
  <c r="J504"/>
  <c r="J420"/>
  <c r="J386"/>
  <c r="J341"/>
  <c r="J321"/>
  <c r="BK300"/>
  <c r="J230"/>
  <c r="J218"/>
  <c r="J210"/>
  <c r="J200"/>
  <c r="J534"/>
  <c r="BK500"/>
  <c r="BK443"/>
  <c r="J416"/>
  <c r="J376"/>
  <c r="J353"/>
  <c r="BK341"/>
  <c r="BK309"/>
  <c r="J232"/>
  <c r="J208"/>
  <c r="J536"/>
  <c r="J492"/>
  <c r="BK470"/>
  <c r="J422"/>
  <c r="J390"/>
  <c r="BK376"/>
  <c r="J329"/>
  <c r="J280"/>
  <c r="BK238"/>
  <c r="BK226"/>
  <c r="BK198"/>
  <c r="J168"/>
  <c r="BK553"/>
  <c r="J540"/>
  <c r="BK522"/>
  <c r="BK482"/>
  <c r="J470"/>
  <c r="J434"/>
  <c r="J412"/>
  <c r="BK365"/>
  <c r="J347"/>
  <c r="BK323"/>
  <c r="BK313"/>
  <c r="J300"/>
  <c r="BK218"/>
  <c r="J172"/>
  <c i="43" r="BK539"/>
  <c r="J528"/>
  <c r="BK514"/>
  <c r="J492"/>
  <c r="BK458"/>
  <c r="J426"/>
  <c r="J391"/>
  <c r="BK327"/>
  <c r="J279"/>
  <c r="BK257"/>
  <c r="J239"/>
  <c r="BK179"/>
  <c r="BK156"/>
  <c r="BK426"/>
  <c r="J416"/>
  <c r="J404"/>
  <c r="J379"/>
  <c r="J329"/>
  <c r="BK319"/>
  <c r="J261"/>
  <c r="J233"/>
  <c r="J179"/>
  <c r="J156"/>
  <c r="BK522"/>
  <c r="J496"/>
  <c r="BK472"/>
  <c r="BK439"/>
  <c r="J414"/>
  <c r="BK402"/>
  <c r="BK382"/>
  <c r="J362"/>
  <c r="BK337"/>
  <c r="BK321"/>
  <c r="J276"/>
  <c r="J243"/>
  <c r="BK233"/>
  <c r="BK508"/>
  <c r="J468"/>
  <c r="J443"/>
  <c r="BK422"/>
  <c r="J387"/>
  <c r="BK362"/>
  <c r="J351"/>
  <c r="J317"/>
  <c r="J274"/>
  <c r="J229"/>
  <c r="J175"/>
  <c i="44" r="BK612"/>
  <c r="J595"/>
  <c r="BK547"/>
  <c r="J525"/>
  <c r="BK502"/>
  <c r="J468"/>
  <c r="J443"/>
  <c r="BK413"/>
  <c r="J323"/>
  <c r="BK282"/>
  <c r="J263"/>
  <c r="BK194"/>
  <c r="J625"/>
  <c r="J619"/>
  <c r="BK597"/>
  <c r="J559"/>
  <c r="BK527"/>
  <c r="BK493"/>
  <c r="J466"/>
  <c r="J435"/>
  <c r="BK380"/>
  <c r="J306"/>
  <c r="J261"/>
  <c r="J168"/>
  <c r="BK623"/>
  <c r="BK615"/>
  <c r="J608"/>
  <c r="J603"/>
  <c r="J546"/>
  <c r="J533"/>
  <c r="BK519"/>
  <c r="BK454"/>
  <c r="J432"/>
  <c r="J380"/>
  <c r="BK292"/>
  <c r="J265"/>
  <c r="BK205"/>
  <c r="J631"/>
  <c r="J622"/>
  <c r="J612"/>
  <c r="BK598"/>
  <c r="BK546"/>
  <c r="BK539"/>
  <c r="J519"/>
  <c r="J493"/>
  <c r="J457"/>
  <c r="BK326"/>
  <c r="BK267"/>
  <c r="J219"/>
  <c i="45" r="BK408"/>
  <c r="BK394"/>
  <c r="BK370"/>
  <c r="J354"/>
  <c r="J340"/>
  <c r="J324"/>
  <c r="J306"/>
  <c r="J287"/>
  <c r="J265"/>
  <c r="BK256"/>
  <c r="J232"/>
  <c r="J199"/>
  <c r="J157"/>
  <c r="BK131"/>
  <c r="BK398"/>
  <c r="BK386"/>
  <c r="J380"/>
  <c r="BK374"/>
  <c r="BK360"/>
  <c r="BK346"/>
  <c r="BK334"/>
  <c r="J303"/>
  <c r="J277"/>
  <c r="BK232"/>
  <c r="J205"/>
  <c r="BK167"/>
  <c r="BK406"/>
  <c r="BK402"/>
  <c r="BK390"/>
  <c r="J372"/>
  <c r="BK340"/>
  <c r="BK330"/>
  <c r="J316"/>
  <c r="BK306"/>
  <c r="BK279"/>
  <c r="BK265"/>
  <c r="J248"/>
  <c r="BK225"/>
  <c r="BK194"/>
  <c r="BK162"/>
  <c r="J127"/>
  <c r="J396"/>
  <c r="J376"/>
  <c r="J358"/>
  <c r="J346"/>
  <c r="BK322"/>
  <c r="BK301"/>
  <c r="J279"/>
  <c r="BK246"/>
  <c r="J225"/>
  <c r="BK199"/>
  <c r="BK173"/>
  <c r="BK159"/>
  <c r="BK142"/>
  <c r="J129"/>
  <c i="46" r="J261"/>
  <c r="BK253"/>
  <c r="J232"/>
  <c r="J207"/>
  <c r="J192"/>
  <c r="J173"/>
  <c r="J155"/>
  <c r="J133"/>
  <c r="BK269"/>
  <c r="J243"/>
  <c r="BK230"/>
  <c r="BK209"/>
  <c r="BK192"/>
  <c r="BK173"/>
  <c r="BK151"/>
  <c r="J136"/>
  <c r="BK257"/>
  <c r="BK249"/>
  <c r="J239"/>
  <c r="BK200"/>
  <c r="J128"/>
  <c r="BK177"/>
  <c r="BK138"/>
  <c r="BK128"/>
  <c i="47" r="BK401"/>
  <c r="BK391"/>
  <c r="J379"/>
  <c r="J353"/>
  <c r="J345"/>
  <c r="BK333"/>
  <c r="J311"/>
  <c r="J269"/>
  <c r="BK236"/>
  <c r="BK212"/>
  <c r="BK185"/>
  <c r="BK157"/>
  <c r="BK131"/>
  <c r="J394"/>
  <c r="J373"/>
  <c r="BK349"/>
  <c r="J339"/>
  <c r="J313"/>
  <c r="J286"/>
  <c r="J278"/>
  <c r="J255"/>
  <c r="BK232"/>
  <c r="J212"/>
  <c r="J169"/>
  <c r="BK155"/>
  <c r="J135"/>
  <c r="J391"/>
  <c r="BK373"/>
  <c r="BK360"/>
  <c r="J331"/>
  <c r="J304"/>
  <c r="BK286"/>
  <c r="BK269"/>
  <c r="J232"/>
  <c r="BK204"/>
  <c r="J166"/>
  <c r="BK148"/>
  <c r="BK381"/>
  <c r="BK339"/>
  <c r="J328"/>
  <c r="J280"/>
  <c r="BK255"/>
  <c r="BK207"/>
  <c r="BK182"/>
  <c r="J131"/>
  <c i="48" r="J230"/>
  <c r="J213"/>
  <c r="BK186"/>
  <c r="BK174"/>
  <c r="J141"/>
  <c r="J241"/>
  <c r="BK230"/>
  <c r="BK226"/>
  <c r="J204"/>
  <c r="BK160"/>
  <c r="BK241"/>
  <c r="BK232"/>
  <c r="J220"/>
  <c r="J210"/>
  <c r="BK182"/>
  <c r="J174"/>
  <c r="J144"/>
  <c r="BK234"/>
  <c r="J215"/>
  <c r="BK204"/>
  <c r="J186"/>
  <c r="BK144"/>
  <c i="49" r="J228"/>
  <c r="J212"/>
  <c r="BK194"/>
  <c r="J166"/>
  <c r="BK146"/>
  <c r="J240"/>
  <c r="BK230"/>
  <c r="J222"/>
  <c r="J196"/>
  <c r="BK166"/>
  <c r="J141"/>
  <c r="BK245"/>
  <c r="J236"/>
  <c r="BK214"/>
  <c r="BK178"/>
  <c r="BK141"/>
  <c r="J234"/>
  <c r="J226"/>
  <c r="BK210"/>
  <c r="BK202"/>
  <c r="BK163"/>
  <c r="BK136"/>
  <c i="50" r="BK142"/>
  <c r="J131"/>
  <c r="J138"/>
  <c r="J129"/>
  <c r="BK131"/>
  <c i="51" r="J154"/>
  <c r="J144"/>
  <c r="BK138"/>
  <c r="J132"/>
  <c r="J148"/>
  <c r="J134"/>
  <c r="J152"/>
  <c r="J136"/>
  <c r="BK152"/>
  <c i="52" r="BK157"/>
  <c r="BK137"/>
  <c r="J136"/>
  <c r="BK149"/>
  <c r="J137"/>
  <c r="BK133"/>
  <c r="J149"/>
  <c r="BK139"/>
  <c i="53" r="J218"/>
  <c r="J203"/>
  <c r="BK184"/>
  <c r="J168"/>
  <c r="BK161"/>
  <c r="J153"/>
  <c r="J138"/>
  <c r="J199"/>
  <c r="BK175"/>
  <c r="J158"/>
  <c r="BK155"/>
  <c r="J144"/>
  <c r="BK190"/>
  <c r="BK182"/>
  <c r="BK160"/>
  <c r="BK153"/>
  <c r="BK135"/>
  <c r="BK218"/>
  <c r="BK207"/>
  <c r="BK195"/>
  <c r="BK192"/>
  <c r="J179"/>
  <c r="J171"/>
  <c r="J162"/>
  <c r="J157"/>
  <c r="BK149"/>
  <c r="BK136"/>
  <c i="54" r="J275"/>
  <c r="J266"/>
  <c r="J255"/>
  <c r="J239"/>
  <c r="J231"/>
  <c r="J224"/>
  <c r="J202"/>
  <c r="BK199"/>
  <c r="BK184"/>
  <c r="J164"/>
  <c r="J155"/>
  <c r="J143"/>
  <c r="BK282"/>
  <c r="J272"/>
  <c r="BK264"/>
  <c r="BK258"/>
  <c r="BK249"/>
  <c r="J233"/>
  <c r="J222"/>
  <c r="J209"/>
  <c r="BK200"/>
  <c r="BK190"/>
  <c r="BK187"/>
  <c r="J176"/>
  <c r="BK160"/>
  <c r="J147"/>
  <c r="J281"/>
  <c r="BK275"/>
  <c r="J253"/>
  <c r="BK242"/>
  <c r="BK234"/>
  <c r="BK222"/>
  <c r="J213"/>
  <c r="J204"/>
  <c r="J199"/>
  <c r="BK196"/>
  <c r="BK186"/>
  <c r="J180"/>
  <c r="J172"/>
  <c r="J154"/>
  <c r="BK134"/>
  <c r="J271"/>
  <c r="J264"/>
  <c r="J261"/>
  <c r="BK247"/>
  <c r="J240"/>
  <c r="J234"/>
  <c r="J214"/>
  <c r="BK197"/>
  <c r="J191"/>
  <c r="BK178"/>
  <c r="BK156"/>
  <c r="BK137"/>
  <c i="55" r="J190"/>
  <c r="J184"/>
  <c r="J178"/>
  <c r="BK173"/>
  <c r="BK163"/>
  <c r="J155"/>
  <c r="J139"/>
  <c r="J133"/>
  <c r="J182"/>
  <c r="BK170"/>
  <c r="J163"/>
  <c r="J154"/>
  <c r="BK147"/>
  <c r="BK133"/>
  <c r="J187"/>
  <c r="J171"/>
  <c r="BK157"/>
  <c r="BK152"/>
  <c r="BK145"/>
  <c r="BK134"/>
  <c r="J189"/>
  <c r="BK182"/>
  <c r="BK179"/>
  <c r="J174"/>
  <c r="J165"/>
  <c r="J160"/>
  <c r="BK154"/>
  <c r="J146"/>
  <c r="J135"/>
  <c i="56" r="BK255"/>
  <c r="J247"/>
  <c r="J225"/>
  <c r="J218"/>
  <c r="BK202"/>
  <c r="J189"/>
  <c r="J180"/>
  <c r="BK164"/>
  <c r="J155"/>
  <c r="BK259"/>
  <c r="J245"/>
  <c r="J236"/>
  <c r="J230"/>
  <c r="BK225"/>
  <c r="BK215"/>
  <c r="J200"/>
  <c r="BK187"/>
  <c r="J178"/>
  <c r="J170"/>
  <c r="BK145"/>
  <c r="J133"/>
  <c r="BK237"/>
  <c r="BK232"/>
  <c r="J215"/>
  <c r="BK211"/>
  <c r="J204"/>
  <c r="BK193"/>
  <c r="BK181"/>
  <c r="BK169"/>
  <c r="BK152"/>
  <c r="J145"/>
  <c r="BK134"/>
  <c r="J262"/>
  <c r="J243"/>
  <c r="J229"/>
  <c r="BK226"/>
  <c r="J209"/>
  <c r="J193"/>
  <c r="J184"/>
  <c r="J179"/>
  <c r="BK173"/>
  <c r="BK165"/>
  <c r="BK155"/>
  <c r="BK149"/>
  <c i="57" r="BK215"/>
  <c r="J209"/>
  <c r="BK181"/>
  <c r="BK161"/>
  <c r="BK155"/>
  <c r="BK135"/>
  <c r="J201"/>
  <c r="BK191"/>
  <c r="J186"/>
  <c r="BK176"/>
  <c r="BK166"/>
  <c r="J159"/>
  <c r="J140"/>
  <c r="J215"/>
  <c r="BK201"/>
  <c r="BK193"/>
  <c r="J176"/>
  <c r="J156"/>
  <c r="J152"/>
  <c r="J145"/>
  <c r="J134"/>
  <c r="J191"/>
  <c r="J184"/>
  <c r="J169"/>
  <c r="BK157"/>
  <c r="BK145"/>
  <c i="58" r="F36"/>
  <c i="1" r="BA157"/>
  <c i="59" r="BK210"/>
  <c r="BK203"/>
  <c r="J191"/>
  <c r="BK182"/>
  <c r="J173"/>
  <c r="BK164"/>
  <c r="J149"/>
  <c r="J133"/>
  <c r="BK200"/>
  <c r="J193"/>
  <c r="BK186"/>
  <c r="BK177"/>
  <c r="BK170"/>
  <c r="J161"/>
  <c r="J155"/>
  <c r="J145"/>
  <c r="J134"/>
  <c r="J200"/>
  <c r="BK193"/>
  <c r="J181"/>
  <c r="J166"/>
  <c r="J135"/>
  <c r="BK215"/>
  <c r="J206"/>
  <c r="BK192"/>
  <c r="J176"/>
  <c r="J164"/>
  <c r="BK149"/>
  <c i="60" r="J211"/>
  <c r="BK201"/>
  <c r="BK177"/>
  <c r="J169"/>
  <c r="J154"/>
  <c r="BK135"/>
  <c r="J197"/>
  <c r="J186"/>
  <c r="BK164"/>
  <c r="J149"/>
  <c r="J131"/>
  <c r="BK203"/>
  <c r="BK193"/>
  <c r="J182"/>
  <c r="J177"/>
  <c r="J168"/>
  <c r="J150"/>
  <c r="BK131"/>
  <c r="J192"/>
  <c r="J184"/>
  <c r="J170"/>
  <c r="J162"/>
  <c r="BK158"/>
  <c r="BK149"/>
  <c r="J143"/>
  <c i="61" r="J179"/>
  <c r="J173"/>
  <c r="BK169"/>
  <c r="J154"/>
  <c r="BK145"/>
  <c r="BK139"/>
  <c r="J134"/>
  <c r="BK183"/>
  <c r="BK179"/>
  <c r="J169"/>
  <c r="BK161"/>
  <c r="J155"/>
  <c r="BK134"/>
  <c r="J188"/>
  <c r="BK181"/>
  <c r="J171"/>
  <c r="J153"/>
  <c r="BK148"/>
  <c r="J139"/>
  <c r="BK194"/>
  <c r="BK189"/>
  <c r="BK186"/>
  <c r="J175"/>
  <c r="J172"/>
  <c r="J161"/>
  <c r="J156"/>
  <c r="J148"/>
  <c r="BK142"/>
  <c i="62" r="J199"/>
  <c r="BK191"/>
  <c r="J187"/>
  <c r="J182"/>
  <c r="BK174"/>
  <c r="BK168"/>
  <c r="BK162"/>
  <c r="BK153"/>
  <c r="BK146"/>
  <c r="BK139"/>
  <c r="J191"/>
  <c r="BK187"/>
  <c r="BK171"/>
  <c r="J162"/>
  <c r="J157"/>
  <c r="BK145"/>
  <c r="J135"/>
  <c r="J197"/>
  <c r="BK182"/>
  <c r="J176"/>
  <c r="J171"/>
  <c r="J159"/>
  <c r="J154"/>
  <c r="BK148"/>
  <c r="J144"/>
  <c r="BK193"/>
  <c r="J184"/>
  <c r="BK178"/>
  <c r="J164"/>
  <c r="BK149"/>
  <c r="J134"/>
  <c i="63" r="J181"/>
  <c r="BK176"/>
  <c r="BK162"/>
  <c r="BK155"/>
  <c r="BK151"/>
  <c r="BK133"/>
  <c r="BK183"/>
  <c r="J175"/>
  <c r="BK169"/>
  <c r="J166"/>
  <c r="J155"/>
  <c r="J147"/>
  <c r="J136"/>
  <c r="BK190"/>
  <c r="J184"/>
  <c r="BK173"/>
  <c r="J163"/>
  <c r="J154"/>
  <c r="BK136"/>
  <c r="J186"/>
  <c r="BK181"/>
  <c r="J170"/>
  <c r="J160"/>
  <c r="J149"/>
  <c r="J142"/>
  <c i="64" r="J184"/>
  <c r="BK170"/>
  <c r="BK158"/>
  <c r="BK154"/>
  <c r="BK144"/>
  <c r="BK135"/>
  <c r="J187"/>
  <c r="BK184"/>
  <c r="J175"/>
  <c r="BK167"/>
  <c r="J156"/>
  <c r="J149"/>
  <c r="BK134"/>
  <c r="J181"/>
  <c r="BK177"/>
  <c r="J172"/>
  <c r="BK160"/>
  <c r="J155"/>
  <c r="J145"/>
  <c r="BK181"/>
  <c r="BK176"/>
  <c r="J167"/>
  <c r="BK152"/>
  <c r="BK150"/>
  <c r="J144"/>
  <c r="J136"/>
  <c i="65" r="J195"/>
  <c r="J187"/>
  <c r="J182"/>
  <c r="BK179"/>
  <c r="J166"/>
  <c r="BK162"/>
  <c r="BK158"/>
  <c r="BK154"/>
  <c r="BK143"/>
  <c r="J192"/>
  <c r="BK182"/>
  <c r="J176"/>
  <c r="J162"/>
  <c r="J156"/>
  <c r="J149"/>
  <c r="BK144"/>
  <c r="J133"/>
  <c r="BK177"/>
  <c r="BK171"/>
  <c r="J152"/>
  <c r="J148"/>
  <c r="J142"/>
  <c r="BK188"/>
  <c r="BK183"/>
  <c r="BK172"/>
  <c r="BK168"/>
  <c r="J154"/>
  <c i="66" r="J189"/>
  <c r="BK172"/>
  <c r="BK169"/>
  <c r="BK159"/>
  <c r="BK150"/>
  <c r="J143"/>
  <c r="BK134"/>
  <c r="J188"/>
  <c r="J180"/>
  <c r="J175"/>
  <c r="BK166"/>
  <c r="J159"/>
  <c r="J149"/>
  <c r="J142"/>
  <c r="J177"/>
  <c r="BK165"/>
  <c r="BK156"/>
  <c r="J150"/>
  <c r="BK143"/>
  <c r="BK133"/>
  <c r="BK180"/>
  <c r="BK174"/>
  <c r="J167"/>
  <c r="J161"/>
  <c r="BK157"/>
  <c r="J146"/>
  <c i="67" r="BK184"/>
  <c r="J178"/>
  <c r="J172"/>
  <c r="J159"/>
  <c r="BK149"/>
  <c r="BK139"/>
  <c r="J185"/>
  <c r="BK169"/>
  <c r="BK159"/>
  <c r="J148"/>
  <c r="BK144"/>
  <c r="J189"/>
  <c r="BK183"/>
  <c r="J171"/>
  <c r="J160"/>
  <c r="J150"/>
  <c r="BK145"/>
  <c r="BK136"/>
  <c r="J191"/>
  <c r="BK176"/>
  <c r="BK171"/>
  <c r="BK158"/>
  <c r="J155"/>
  <c r="J152"/>
  <c r="J135"/>
  <c i="68" r="J125"/>
  <c r="J36"/>
  <c i="1" r="AW167"/>
  <c i="69" r="J36"/>
  <c i="1" r="AW168"/>
  <c i="70" r="BK125"/>
  <c r="F38"/>
  <c i="1" r="BC169"/>
  <c i="70" r="F36"/>
  <c i="1" r="BA169"/>
  <c i="71" r="BK180"/>
  <c r="J171"/>
  <c r="J164"/>
  <c r="J153"/>
  <c r="BK144"/>
  <c r="J189"/>
  <c r="BK179"/>
  <c r="BK172"/>
  <c r="BK164"/>
  <c r="J160"/>
  <c r="J144"/>
  <c r="BK177"/>
  <c r="J173"/>
  <c r="BK154"/>
  <c r="BK134"/>
  <c r="BK186"/>
  <c r="BK173"/>
  <c r="J162"/>
  <c r="J154"/>
  <c r="BK137"/>
  <c i="72" r="J206"/>
  <c r="J192"/>
  <c r="J184"/>
  <c r="BK173"/>
  <c r="BK163"/>
  <c r="BK149"/>
  <c r="J137"/>
  <c r="J207"/>
  <c r="BK199"/>
  <c r="BK186"/>
  <c r="BK181"/>
  <c r="J166"/>
  <c r="BK156"/>
  <c r="J205"/>
  <c r="J190"/>
  <c r="J178"/>
  <c r="BK166"/>
  <c r="BK154"/>
  <c r="BK144"/>
  <c r="J196"/>
  <c r="J186"/>
  <c r="BK177"/>
  <c r="BK158"/>
  <c r="J144"/>
  <c i="73" r="F38"/>
  <c i="1" r="BC172"/>
  <c i="74" r="BK264"/>
  <c r="J244"/>
  <c r="BK205"/>
  <c r="BK169"/>
  <c r="J133"/>
  <c r="BK240"/>
  <c r="J210"/>
  <c r="BK180"/>
  <c r="BK166"/>
  <c r="J151"/>
  <c r="BK234"/>
  <c r="J215"/>
  <c r="J180"/>
  <c r="BK160"/>
  <c r="J264"/>
  <c r="BK256"/>
  <c r="J240"/>
  <c r="BK210"/>
  <c r="J191"/>
  <c r="J154"/>
  <c r="BK136"/>
  <c i="75" r="J225"/>
  <c r="J205"/>
  <c r="BK176"/>
  <c r="J133"/>
  <c r="J216"/>
  <c r="BK196"/>
  <c r="BK170"/>
  <c r="BK128"/>
  <c r="BK228"/>
  <c r="J208"/>
  <c r="J170"/>
  <c r="J138"/>
  <c r="J218"/>
  <c r="J196"/>
  <c r="BK161"/>
  <c r="BK144"/>
  <c i="76" r="BK156"/>
  <c r="BK143"/>
  <c r="BK165"/>
  <c r="J143"/>
  <c r="J131"/>
  <c r="J137"/>
  <c r="BK124"/>
  <c r="J151"/>
  <c i="77" r="BK496"/>
  <c r="BK492"/>
  <c r="J487"/>
  <c r="BK477"/>
  <c r="BK451"/>
  <c r="J437"/>
  <c r="BK427"/>
  <c r="BK419"/>
  <c r="J407"/>
  <c r="J383"/>
  <c r="J372"/>
  <c r="BK364"/>
  <c r="BK342"/>
  <c r="J332"/>
  <c r="BK320"/>
  <c r="BK310"/>
  <c r="J296"/>
  <c r="BK280"/>
  <c r="BK265"/>
  <c r="BK249"/>
  <c r="BK236"/>
  <c r="BK211"/>
  <c r="J187"/>
  <c r="BK181"/>
  <c r="BK167"/>
  <c r="BK155"/>
  <c r="J137"/>
  <c r="J475"/>
  <c r="J459"/>
  <c r="BK449"/>
  <c r="J441"/>
  <c r="J427"/>
  <c r="J417"/>
  <c r="BK403"/>
  <c r="BK395"/>
  <c r="BK376"/>
  <c r="BK368"/>
  <c r="BK350"/>
  <c r="J342"/>
  <c r="BK318"/>
  <c r="J308"/>
  <c r="BK296"/>
  <c r="J267"/>
  <c r="BK245"/>
  <c r="J238"/>
  <c r="J221"/>
  <c r="J203"/>
  <c r="J191"/>
  <c r="BK161"/>
  <c r="BK143"/>
  <c r="BK479"/>
  <c r="J451"/>
  <c r="J397"/>
  <c r="BK381"/>
  <c r="BK354"/>
  <c r="BK334"/>
  <c r="J316"/>
  <c r="BK300"/>
  <c r="BK285"/>
  <c r="BK261"/>
  <c r="J228"/>
  <c r="BK215"/>
  <c r="BK205"/>
  <c r="BK185"/>
  <c r="J161"/>
  <c r="J147"/>
  <c r="BK483"/>
  <c r="BK469"/>
  <c r="J455"/>
  <c r="BK437"/>
  <c r="J429"/>
  <c r="BK407"/>
  <c r="J389"/>
  <c r="BK362"/>
  <c r="J350"/>
  <c r="BK328"/>
  <c r="BK308"/>
  <c r="J278"/>
  <c r="BK256"/>
  <c r="J245"/>
  <c r="J234"/>
  <c r="BK219"/>
  <c r="J193"/>
  <c r="J179"/>
  <c r="J171"/>
  <c r="BK159"/>
  <c r="BK145"/>
  <c i="78" r="J152"/>
  <c r="J141"/>
  <c r="BK136"/>
  <c r="BK155"/>
  <c r="BK141"/>
  <c r="J154"/>
  <c r="BK147"/>
  <c r="J140"/>
  <c i="79" r="J156"/>
  <c r="J138"/>
  <c r="J171"/>
  <c r="BK149"/>
  <c r="BK177"/>
  <c r="J161"/>
  <c r="J136"/>
  <c r="BK136"/>
  <c i="80" r="BK314"/>
  <c r="BK293"/>
  <c r="J275"/>
  <c r="J258"/>
  <c r="BK211"/>
  <c r="J180"/>
  <c r="BK172"/>
  <c r="J152"/>
  <c r="BK136"/>
  <c r="J306"/>
  <c r="BK279"/>
  <c r="J252"/>
  <c r="J231"/>
  <c r="BK213"/>
  <c r="BK196"/>
  <c r="BK184"/>
  <c r="BK164"/>
  <c r="BK140"/>
  <c r="J304"/>
  <c r="BK291"/>
  <c r="BK287"/>
  <c r="J260"/>
  <c r="J244"/>
  <c r="J213"/>
  <c r="BK180"/>
  <c r="J146"/>
  <c r="J327"/>
  <c r="BK300"/>
  <c r="BK266"/>
  <c r="BK248"/>
  <c r="J225"/>
  <c r="BK209"/>
  <c r="J184"/>
  <c r="J164"/>
  <c r="J150"/>
  <c r="BK144"/>
  <c i="81" r="BK128"/>
  <c r="BK125"/>
  <c i="2" r="J151"/>
  <c r="BK132"/>
  <c i="1" r="AS98"/>
  <c r="AS184"/>
  <c r="AS115"/>
  <c i="3" r="J237"/>
  <c r="J212"/>
  <c r="J185"/>
  <c r="BK136"/>
  <c r="J263"/>
  <c r="J259"/>
  <c r="BK250"/>
  <c r="J230"/>
  <c r="J204"/>
  <c r="J148"/>
  <c r="J132"/>
  <c r="J258"/>
  <c r="BK251"/>
  <c r="J227"/>
  <c r="BK218"/>
  <c r="J189"/>
  <c r="J165"/>
  <c r="BK144"/>
  <c r="BK259"/>
  <c r="J242"/>
  <c r="BK212"/>
  <c r="J180"/>
  <c i="4" r="J204"/>
  <c r="BK194"/>
  <c r="J189"/>
  <c r="BK167"/>
  <c r="BK157"/>
  <c r="BK144"/>
  <c r="J205"/>
  <c r="BK177"/>
  <c r="BK165"/>
  <c r="J141"/>
  <c r="BK205"/>
  <c r="BK199"/>
  <c r="BK191"/>
  <c r="J177"/>
  <c r="J167"/>
  <c r="J158"/>
  <c r="J144"/>
  <c r="BK204"/>
  <c r="J193"/>
  <c r="J185"/>
  <c r="BK162"/>
  <c i="5" r="J189"/>
  <c r="J167"/>
  <c r="J157"/>
  <c r="J142"/>
  <c r="BK137"/>
  <c r="J210"/>
  <c r="J193"/>
  <c r="BK189"/>
  <c r="J175"/>
  <c r="BK171"/>
  <c r="BK162"/>
  <c r="BK135"/>
  <c r="BK210"/>
  <c r="BK205"/>
  <c r="J191"/>
  <c r="BK185"/>
  <c r="J181"/>
  <c r="BK157"/>
  <c r="BK151"/>
  <c r="J143"/>
  <c r="J131"/>
  <c r="J201"/>
  <c r="BK181"/>
  <c r="BK172"/>
  <c r="BK163"/>
  <c r="J144"/>
  <c i="6" r="J212"/>
  <c r="BK204"/>
  <c r="BK185"/>
  <c r="BK172"/>
  <c r="BK157"/>
  <c r="BK145"/>
  <c r="BK132"/>
  <c r="J201"/>
  <c r="BK193"/>
  <c r="J185"/>
  <c r="J168"/>
  <c r="BK153"/>
  <c r="J145"/>
  <c r="J136"/>
  <c r="J209"/>
  <c r="BK195"/>
  <c r="BK179"/>
  <c r="BK166"/>
  <c r="BK148"/>
  <c r="J206"/>
  <c r="BK203"/>
  <c r="BK175"/>
  <c r="BK160"/>
  <c r="J151"/>
  <c r="BK140"/>
  <c i="7" r="BK132"/>
  <c r="J128"/>
  <c r="J129"/>
  <c r="J133"/>
  <c r="BK128"/>
  <c i="8" r="BK167"/>
  <c r="BK155"/>
  <c r="BK152"/>
  <c r="BK140"/>
  <c r="J165"/>
  <c r="J153"/>
  <c r="J147"/>
  <c r="J140"/>
  <c r="BK171"/>
  <c r="BK166"/>
  <c r="J144"/>
  <c r="J155"/>
  <c r="J138"/>
  <c i="9" r="J209"/>
  <c r="J190"/>
  <c r="BK181"/>
  <c r="J164"/>
  <c r="J147"/>
  <c r="BK210"/>
  <c r="BK199"/>
  <c r="BK187"/>
  <c r="BK184"/>
  <c r="J172"/>
  <c r="J131"/>
  <c r="J195"/>
  <c r="BK189"/>
  <c r="J179"/>
  <c r="J163"/>
  <c r="J138"/>
  <c r="J133"/>
  <c r="BK203"/>
  <c r="BK186"/>
  <c r="BK182"/>
  <c r="BK165"/>
  <c r="BK157"/>
  <c r="J149"/>
  <c r="BK140"/>
  <c i="10" r="J153"/>
  <c r="J149"/>
  <c r="BK140"/>
  <c r="BK153"/>
  <c r="J140"/>
  <c r="J132"/>
  <c r="BK127"/>
  <c r="J139"/>
  <c r="BK137"/>
  <c i="11" r="BK133"/>
  <c r="BK137"/>
  <c r="J128"/>
  <c r="J127"/>
  <c r="BK130"/>
  <c i="12" r="J148"/>
  <c r="J131"/>
  <c r="J150"/>
  <c r="J142"/>
  <c r="J129"/>
  <c r="J147"/>
  <c r="J137"/>
  <c r="BK144"/>
  <c r="BK132"/>
  <c i="13" r="J205"/>
  <c r="J194"/>
  <c r="J189"/>
  <c r="BK183"/>
  <c r="BK165"/>
  <c r="J142"/>
  <c r="J214"/>
  <c r="BK196"/>
  <c r="J183"/>
  <c r="J161"/>
  <c r="BK152"/>
  <c r="J220"/>
  <c r="BK214"/>
  <c r="J188"/>
  <c r="J148"/>
  <c r="BK138"/>
  <c r="J219"/>
  <c r="J211"/>
  <c r="BK198"/>
  <c r="J179"/>
  <c r="BK161"/>
  <c r="J151"/>
  <c r="BK142"/>
  <c i="14" r="J196"/>
  <c r="BK186"/>
  <c r="J181"/>
  <c r="J167"/>
  <c r="BK157"/>
  <c r="BK150"/>
  <c r="BK137"/>
  <c r="J189"/>
  <c r="BK180"/>
  <c r="J163"/>
  <c r="J152"/>
  <c r="J134"/>
  <c r="J191"/>
  <c r="J180"/>
  <c r="BK171"/>
  <c r="BK166"/>
  <c r="BK158"/>
  <c r="J150"/>
  <c r="BK141"/>
  <c r="J185"/>
  <c r="J171"/>
  <c r="J147"/>
  <c r="J144"/>
  <c i="15" r="BK150"/>
  <c r="BK138"/>
  <c r="J130"/>
  <c r="J139"/>
  <c r="J129"/>
  <c r="J146"/>
  <c r="J140"/>
  <c r="BK129"/>
  <c r="BK140"/>
  <c i="16" r="BK189"/>
  <c r="BK174"/>
  <c r="BK159"/>
  <c r="BK147"/>
  <c r="BK135"/>
  <c r="J132"/>
  <c r="J191"/>
  <c r="BK182"/>
  <c r="J180"/>
  <c r="BK177"/>
  <c r="J175"/>
  <c r="J172"/>
  <c r="J164"/>
  <c r="BK158"/>
  <c r="BK151"/>
  <c r="J139"/>
  <c r="J192"/>
  <c r="J182"/>
  <c r="BK168"/>
  <c r="J154"/>
  <c r="BK132"/>
  <c r="BK186"/>
  <c r="J177"/>
  <c r="BK173"/>
  <c r="J158"/>
  <c i="17" r="J123"/>
  <c r="BK125"/>
  <c r="J133"/>
  <c r="J121"/>
  <c i="18" r="J36"/>
  <c i="1" r="AW113"/>
  <c i="19" r="F39"/>
  <c i="1" r="BD114"/>
  <c i="20" r="BK213"/>
  <c r="J199"/>
  <c r="J176"/>
  <c r="J169"/>
  <c r="BK144"/>
  <c r="BK204"/>
  <c r="BK189"/>
  <c r="BK182"/>
  <c r="J151"/>
  <c r="BK130"/>
  <c r="J207"/>
  <c r="J192"/>
  <c r="BK136"/>
  <c r="BK226"/>
  <c r="J194"/>
  <c r="J185"/>
  <c r="BK169"/>
  <c r="J156"/>
  <c r="J133"/>
  <c i="21" r="BK159"/>
  <c r="J133"/>
  <c r="J148"/>
  <c r="BK131"/>
  <c r="BK168"/>
  <c r="BK148"/>
  <c r="BK173"/>
  <c r="BK144"/>
  <c i="22" r="J390"/>
  <c r="J376"/>
  <c r="BK367"/>
  <c r="J323"/>
  <c r="J309"/>
  <c r="J297"/>
  <c r="J282"/>
  <c r="J257"/>
  <c r="BK239"/>
  <c r="J223"/>
  <c r="BK186"/>
  <c r="J139"/>
  <c r="J385"/>
  <c r="J367"/>
  <c r="J336"/>
  <c r="BK305"/>
  <c r="J291"/>
  <c r="BK266"/>
  <c r="BK251"/>
  <c r="J234"/>
  <c r="BK201"/>
  <c r="BK178"/>
  <c r="J155"/>
  <c r="BK390"/>
  <c r="BK358"/>
  <c r="J320"/>
  <c r="BK269"/>
  <c r="BK242"/>
  <c r="J218"/>
  <c r="J204"/>
  <c r="BK189"/>
  <c r="J158"/>
  <c r="BK364"/>
  <c r="BK329"/>
  <c r="BK323"/>
  <c r="BK274"/>
  <c r="J251"/>
  <c r="BK218"/>
  <c r="BK175"/>
  <c r="BK166"/>
  <c r="J149"/>
  <c r="J136"/>
  <c i="23" r="BK312"/>
  <c r="BK274"/>
  <c r="J241"/>
  <c r="J206"/>
  <c r="BK190"/>
  <c r="BK171"/>
  <c r="J154"/>
  <c r="J327"/>
  <c r="BK307"/>
  <c r="J263"/>
  <c r="J247"/>
  <c r="BK231"/>
  <c r="J221"/>
  <c r="J203"/>
  <c r="BK193"/>
  <c r="J182"/>
  <c r="BK152"/>
  <c r="BK337"/>
  <c r="BK315"/>
  <c r="J271"/>
  <c r="BK224"/>
  <c r="BK175"/>
  <c r="J158"/>
  <c r="BK345"/>
  <c r="J337"/>
  <c r="BK321"/>
  <c r="J277"/>
  <c r="BK261"/>
  <c r="BK245"/>
  <c r="J224"/>
  <c i="24" r="J235"/>
  <c r="BK216"/>
  <c r="BK193"/>
  <c r="J175"/>
  <c r="BK148"/>
  <c r="BK241"/>
  <c r="J216"/>
  <c r="J178"/>
  <c r="BK154"/>
  <c r="J132"/>
  <c r="J241"/>
  <c r="J203"/>
  <c r="BK187"/>
  <c r="J172"/>
  <c r="BK151"/>
  <c r="BK238"/>
  <c r="J199"/>
  <c r="J162"/>
  <c i="25" r="J247"/>
  <c r="J218"/>
  <c r="BK200"/>
  <c r="BK165"/>
  <c r="BK147"/>
  <c r="BK232"/>
  <c r="BK194"/>
  <c r="BK168"/>
  <c r="J143"/>
  <c r="J250"/>
  <c r="J205"/>
  <c r="J182"/>
  <c r="J156"/>
  <c r="BK247"/>
  <c r="J232"/>
  <c r="J200"/>
  <c r="BK173"/>
  <c r="J147"/>
  <c i="26" r="J226"/>
  <c r="J204"/>
  <c r="BK180"/>
  <c r="BK161"/>
  <c r="BK143"/>
  <c r="J217"/>
  <c r="BK196"/>
  <c r="J174"/>
  <c r="BK131"/>
  <c r="J180"/>
  <c r="J155"/>
  <c r="J134"/>
  <c r="BK207"/>
  <c r="BK192"/>
  <c r="J152"/>
  <c i="27" r="BK261"/>
  <c r="J228"/>
  <c r="BK203"/>
  <c r="BK187"/>
  <c r="J168"/>
  <c r="BK134"/>
  <c r="BK247"/>
  <c r="J233"/>
  <c r="BK177"/>
  <c r="BK151"/>
  <c r="J137"/>
  <c r="J261"/>
  <c r="J237"/>
  <c r="BK209"/>
  <c r="BK168"/>
  <c r="J155"/>
  <c r="J274"/>
  <c r="BK256"/>
  <c r="BK243"/>
  <c r="J205"/>
  <c r="BK190"/>
  <c r="BK157"/>
  <c r="BK137"/>
  <c i="28" r="J221"/>
  <c r="BK197"/>
  <c r="BK181"/>
  <c r="J167"/>
  <c r="J136"/>
  <c r="J207"/>
  <c r="BK184"/>
  <c r="J146"/>
  <c r="J246"/>
  <c r="J200"/>
  <c r="BK163"/>
  <c r="BK152"/>
  <c r="BK242"/>
  <c r="BK221"/>
  <c r="J194"/>
  <c r="J160"/>
  <c i="29" r="J714"/>
  <c r="J706"/>
  <c r="BK697"/>
  <c r="BK684"/>
  <c r="BK600"/>
  <c r="J591"/>
  <c r="J578"/>
  <c r="J570"/>
  <c r="J539"/>
  <c r="BK508"/>
  <c r="BK477"/>
  <c r="J468"/>
  <c r="BK360"/>
  <c r="BK265"/>
  <c r="BK251"/>
  <c r="BK183"/>
  <c r="BK715"/>
  <c r="J703"/>
  <c r="J694"/>
  <c r="BK681"/>
  <c r="BK662"/>
  <c r="BK598"/>
  <c r="J582"/>
  <c r="BK576"/>
  <c r="BK538"/>
  <c r="BK519"/>
  <c r="J498"/>
  <c r="BK433"/>
  <c r="BK356"/>
  <c r="BK292"/>
  <c r="J266"/>
  <c r="J252"/>
  <c r="BK205"/>
  <c r="BK159"/>
  <c r="J715"/>
  <c r="BK704"/>
  <c r="J684"/>
  <c r="J643"/>
  <c r="J598"/>
  <c r="J576"/>
  <c r="BK557"/>
  <c r="J538"/>
  <c r="J493"/>
  <c r="J477"/>
  <c r="BK466"/>
  <c r="J449"/>
  <c r="J360"/>
  <c r="J177"/>
  <c r="J711"/>
  <c r="BK689"/>
  <c r="J664"/>
  <c r="BK583"/>
  <c r="J557"/>
  <c r="BK529"/>
  <c r="BK451"/>
  <c r="J308"/>
  <c r="BK266"/>
  <c r="BK247"/>
  <c r="BK181"/>
  <c i="30" r="BK290"/>
  <c r="J259"/>
  <c r="BK226"/>
  <c r="BK204"/>
  <c r="BK133"/>
  <c r="BK254"/>
  <c r="BK242"/>
  <c r="J220"/>
  <c r="BK172"/>
  <c r="BK136"/>
  <c r="J296"/>
  <c r="J280"/>
  <c r="J254"/>
  <c r="J152"/>
  <c r="BK272"/>
  <c r="J262"/>
  <c r="J236"/>
  <c r="BK189"/>
  <c r="J169"/>
  <c r="J133"/>
  <c i="31" r="BK272"/>
  <c r="BK245"/>
  <c r="BK233"/>
  <c r="J217"/>
  <c r="J197"/>
  <c r="BK279"/>
  <c r="BK248"/>
  <c r="J190"/>
  <c r="J178"/>
  <c r="BK132"/>
  <c r="BK243"/>
  <c r="BK190"/>
  <c r="J161"/>
  <c r="J129"/>
  <c r="BK260"/>
  <c r="J245"/>
  <c r="J210"/>
  <c r="J164"/>
  <c i="32" r="BK298"/>
  <c r="J277"/>
  <c r="BK253"/>
  <c r="BK207"/>
  <c r="J332"/>
  <c r="J292"/>
  <c r="BK230"/>
  <c r="BK177"/>
  <c r="BK292"/>
  <c r="J282"/>
  <c r="J177"/>
  <c r="J169"/>
  <c r="J134"/>
  <c r="J314"/>
  <c r="BK282"/>
  <c r="J240"/>
  <c r="J207"/>
  <c r="BK174"/>
  <c r="J151"/>
  <c i="33" r="J233"/>
  <c r="BK220"/>
  <c r="J206"/>
  <c r="J184"/>
  <c r="BK151"/>
  <c r="BK237"/>
  <c r="BK206"/>
  <c r="J175"/>
  <c r="BK229"/>
  <c r="J199"/>
  <c r="BK179"/>
  <c r="BK157"/>
  <c r="J224"/>
  <c r="J179"/>
  <c r="J151"/>
  <c r="J128"/>
  <c i="34" r="J263"/>
  <c r="BK228"/>
  <c r="BK194"/>
  <c r="BK167"/>
  <c r="BK128"/>
  <c r="BK263"/>
  <c r="J236"/>
  <c r="J209"/>
  <c r="BK182"/>
  <c r="J148"/>
  <c r="J259"/>
  <c r="J222"/>
  <c r="BK161"/>
  <c r="BK139"/>
  <c r="BK251"/>
  <c r="BK209"/>
  <c r="J170"/>
  <c i="35" r="BK238"/>
  <c r="J189"/>
  <c r="BK159"/>
  <c r="J132"/>
  <c r="J251"/>
  <c r="BK234"/>
  <c r="J226"/>
  <c r="BK165"/>
  <c r="J240"/>
  <c r="BK222"/>
  <c r="BK174"/>
  <c r="J135"/>
  <c r="J238"/>
  <c r="J213"/>
  <c r="J165"/>
  <c r="J150"/>
  <c i="36" r="BK266"/>
  <c r="J251"/>
  <c r="BK218"/>
  <c r="J192"/>
  <c r="BK161"/>
  <c r="J266"/>
  <c r="BK237"/>
  <c r="J218"/>
  <c r="BK158"/>
  <c r="J243"/>
  <c r="J210"/>
  <c r="J170"/>
  <c r="BK131"/>
  <c r="J247"/>
  <c r="BK232"/>
  <c r="BK192"/>
  <c i="37" r="J358"/>
  <c r="BK308"/>
  <c r="J290"/>
  <c r="J250"/>
  <c r="J215"/>
  <c r="J183"/>
  <c r="BK152"/>
  <c r="BK328"/>
  <c r="J308"/>
  <c r="J292"/>
  <c r="J267"/>
  <c r="J225"/>
  <c r="BK206"/>
  <c r="J140"/>
  <c r="BK337"/>
  <c r="BK321"/>
  <c r="BK300"/>
  <c r="BK273"/>
  <c r="J206"/>
  <c r="BK159"/>
  <c r="BK149"/>
  <c r="BK362"/>
  <c r="J345"/>
  <c r="BK330"/>
  <c r="BK290"/>
  <c r="BK252"/>
  <c r="J203"/>
  <c r="BK168"/>
  <c r="J133"/>
  <c i="38" r="J193"/>
  <c r="BK181"/>
  <c r="BK160"/>
  <c r="J148"/>
  <c r="BK127"/>
  <c r="J151"/>
  <c r="J196"/>
  <c r="BK173"/>
  <c r="J154"/>
  <c r="BK148"/>
  <c r="J140"/>
  <c i="39" r="J219"/>
  <c r="J207"/>
  <c r="BK160"/>
  <c r="J228"/>
  <c r="J200"/>
  <c r="J166"/>
  <c r="BK145"/>
  <c r="BK225"/>
  <c r="J177"/>
  <c r="BK152"/>
  <c r="BK132"/>
  <c r="BK211"/>
  <c r="BK185"/>
  <c r="J163"/>
  <c r="BK129"/>
  <c i="40" r="BK224"/>
  <c r="J190"/>
  <c r="J163"/>
  <c r="J221"/>
  <c r="BK190"/>
  <c r="BK163"/>
  <c r="J145"/>
  <c r="BK237"/>
  <c r="BK216"/>
  <c r="BK166"/>
  <c r="J142"/>
  <c r="BK218"/>
  <c r="BK194"/>
  <c r="J166"/>
  <c r="J132"/>
  <c i="41" r="J572"/>
  <c r="BK512"/>
  <c r="J498"/>
  <c r="J448"/>
  <c r="BK414"/>
  <c r="J391"/>
  <c r="BK353"/>
  <c r="J331"/>
  <c r="BK256"/>
  <c r="J245"/>
  <c r="J217"/>
  <c r="BK174"/>
  <c r="BK556"/>
  <c r="BK536"/>
  <c r="BK496"/>
  <c r="J452"/>
  <c r="J414"/>
  <c r="BK384"/>
  <c r="BK351"/>
  <c r="BK335"/>
  <c r="J256"/>
  <c r="BK215"/>
  <c r="J187"/>
  <c r="J176"/>
  <c r="J576"/>
  <c r="BK566"/>
  <c r="BK528"/>
  <c r="J504"/>
  <c r="BK454"/>
  <c r="J446"/>
  <c r="J384"/>
  <c r="BK333"/>
  <c r="J264"/>
  <c r="BK225"/>
  <c r="J178"/>
  <c r="BK595"/>
  <c r="J588"/>
  <c r="BK544"/>
  <c r="J520"/>
  <c r="BK475"/>
  <c r="BK452"/>
  <c r="BK440"/>
  <c r="BK423"/>
  <c r="BK378"/>
  <c r="BK345"/>
  <c r="J337"/>
  <c r="J277"/>
  <c r="BK235"/>
  <c r="J221"/>
  <c r="BK172"/>
  <c i="42" r="BK534"/>
  <c r="J522"/>
  <c r="BK466"/>
  <c r="J430"/>
  <c r="BK416"/>
  <c r="J397"/>
  <c r="BK347"/>
  <c r="J323"/>
  <c r="BK302"/>
  <c r="J252"/>
  <c r="J226"/>
  <c r="J216"/>
  <c r="J206"/>
  <c r="J198"/>
  <c r="BK518"/>
  <c r="J496"/>
  <c r="BK486"/>
  <c r="BK424"/>
  <c r="J365"/>
  <c r="BK319"/>
  <c r="BK280"/>
  <c r="BK224"/>
  <c r="BK210"/>
  <c r="J544"/>
  <c r="BK504"/>
  <c r="J482"/>
  <c r="BK436"/>
  <c r="J426"/>
  <c r="BK395"/>
  <c r="J370"/>
  <c r="BK315"/>
  <c r="BK254"/>
  <c r="BK232"/>
  <c r="J212"/>
  <c r="BK204"/>
  <c r="BK172"/>
  <c r="J151"/>
  <c r="J553"/>
  <c r="J526"/>
  <c r="J490"/>
  <c r="BK474"/>
  <c r="J446"/>
  <c r="BK426"/>
  <c r="BK397"/>
  <c r="BK390"/>
  <c r="J349"/>
  <c r="J319"/>
  <c r="J309"/>
  <c r="BK216"/>
  <c r="J174"/>
  <c r="J166"/>
  <c r="J132"/>
  <c i="43" r="J532"/>
  <c r="J522"/>
  <c r="J504"/>
  <c r="J476"/>
  <c r="J435"/>
  <c r="J402"/>
  <c r="J333"/>
  <c r="BK310"/>
  <c r="BK274"/>
  <c r="BK249"/>
  <c r="J241"/>
  <c r="J231"/>
  <c r="J171"/>
  <c r="J480"/>
  <c r="BK420"/>
  <c r="BK414"/>
  <c r="J398"/>
  <c r="BK360"/>
  <c r="BK331"/>
  <c r="J321"/>
  <c r="BK294"/>
  <c r="BK253"/>
  <c r="J225"/>
  <c r="BK171"/>
  <c r="BK526"/>
  <c r="J512"/>
  <c r="BK492"/>
  <c r="BK476"/>
  <c r="BK443"/>
  <c r="J418"/>
  <c r="BK404"/>
  <c r="BK387"/>
  <c r="BK368"/>
  <c r="BK351"/>
  <c r="J331"/>
  <c r="J327"/>
  <c r="BK296"/>
  <c r="BK239"/>
  <c r="BK186"/>
  <c r="BK512"/>
  <c r="J458"/>
  <c r="J430"/>
  <c r="BK416"/>
  <c r="J360"/>
  <c r="J339"/>
  <c r="J310"/>
  <c r="BK261"/>
  <c r="BK225"/>
  <c r="BK177"/>
  <c i="44" r="BK621"/>
  <c r="J615"/>
  <c r="J597"/>
  <c r="J556"/>
  <c r="BK536"/>
  <c r="J504"/>
  <c r="J462"/>
  <c r="BK430"/>
  <c r="BK410"/>
  <c r="BK306"/>
  <c r="BK279"/>
  <c r="J267"/>
  <c r="BK196"/>
  <c r="BK622"/>
  <c r="BK610"/>
  <c r="BK595"/>
  <c r="J541"/>
  <c r="BK533"/>
  <c r="J495"/>
  <c r="J469"/>
  <c r="BK447"/>
  <c r="J430"/>
  <c r="BK409"/>
  <c r="J354"/>
  <c r="J282"/>
  <c r="BK263"/>
  <c r="J194"/>
  <c r="BK132"/>
  <c r="J618"/>
  <c r="J610"/>
  <c r="J602"/>
  <c r="J527"/>
  <c r="J502"/>
  <c r="J482"/>
  <c r="BK441"/>
  <c r="J326"/>
  <c r="J289"/>
  <c r="BK633"/>
  <c r="J627"/>
  <c r="J620"/>
  <c r="BK608"/>
  <c r="BK600"/>
  <c r="J547"/>
  <c r="BK540"/>
  <c r="BK525"/>
  <c r="BK514"/>
  <c r="BK482"/>
  <c r="BK445"/>
  <c r="J434"/>
  <c r="J281"/>
  <c r="BK265"/>
  <c r="J196"/>
  <c i="45" r="J398"/>
  <c r="BK382"/>
  <c r="J356"/>
  <c r="J344"/>
  <c r="J334"/>
  <c r="J322"/>
  <c r="BK303"/>
  <c r="BK274"/>
  <c r="BK254"/>
  <c r="BK238"/>
  <c r="BK212"/>
  <c r="J162"/>
  <c r="J149"/>
  <c r="BK411"/>
  <c r="J400"/>
  <c r="BK388"/>
  <c r="J382"/>
  <c r="BK376"/>
  <c r="BK365"/>
  <c r="BK348"/>
  <c r="BK326"/>
  <c r="BK285"/>
  <c r="J246"/>
  <c r="J194"/>
  <c r="J139"/>
  <c r="J404"/>
  <c r="J374"/>
  <c r="J289"/>
  <c r="J267"/>
  <c r="J236"/>
  <c r="BK197"/>
  <c r="J181"/>
  <c r="J170"/>
  <c r="J406"/>
  <c r="BK380"/>
  <c r="J365"/>
  <c r="BK354"/>
  <c r="J328"/>
  <c r="BK316"/>
  <c r="J291"/>
  <c r="BK272"/>
  <c r="J243"/>
  <c r="J222"/>
  <c r="J189"/>
  <c r="BK164"/>
  <c r="BK139"/>
  <c r="BK127"/>
  <c i="46" r="J257"/>
  <c r="J241"/>
  <c r="J200"/>
  <c r="J179"/>
  <c r="BK171"/>
  <c r="J144"/>
  <c r="J265"/>
  <c r="J247"/>
  <c r="BK237"/>
  <c r="BK221"/>
  <c r="BK198"/>
  <c r="BK175"/>
  <c r="BK155"/>
  <c r="J138"/>
  <c r="BK261"/>
  <c r="BK251"/>
  <c r="BK241"/>
  <c r="BK226"/>
  <c r="J158"/>
  <c r="BK265"/>
  <c r="J230"/>
  <c r="J219"/>
  <c r="BK202"/>
  <c r="BK179"/>
  <c r="BK144"/>
  <c i="47" r="BK394"/>
  <c r="BK387"/>
  <c r="J377"/>
  <c r="J351"/>
  <c r="J335"/>
  <c r="J321"/>
  <c r="BK284"/>
  <c r="BK239"/>
  <c r="BK224"/>
  <c r="BK192"/>
  <c r="BK169"/>
  <c r="BK133"/>
  <c r="BK377"/>
  <c r="J347"/>
  <c r="J319"/>
  <c r="J289"/>
  <c r="J257"/>
  <c r="J241"/>
  <c r="BK199"/>
  <c r="BK163"/>
  <c r="BK140"/>
  <c r="BK404"/>
  <c r="J389"/>
  <c r="J364"/>
  <c r="J333"/>
  <c r="BK313"/>
  <c r="BK292"/>
  <c r="J284"/>
  <c r="BK275"/>
  <c r="BK247"/>
  <c r="J207"/>
  <c r="J185"/>
  <c r="J133"/>
  <c r="BK379"/>
  <c r="BK337"/>
  <c r="BK311"/>
  <c r="J239"/>
  <c r="J194"/>
  <c i="48" r="BK139"/>
  <c r="BK222"/>
  <c r="BK213"/>
  <c r="J206"/>
  <c r="J160"/>
  <c r="J139"/>
  <c r="BK217"/>
  <c r="J199"/>
  <c r="J172"/>
  <c r="J134"/>
  <c i="49" r="BK224"/>
  <c r="BK218"/>
  <c r="J202"/>
  <c r="BK171"/>
  <c r="BK149"/>
  <c r="BK242"/>
  <c r="BK236"/>
  <c r="BK226"/>
  <c r="J210"/>
  <c r="J185"/>
  <c r="J163"/>
  <c r="J136"/>
  <c r="J245"/>
  <c r="BK238"/>
  <c r="BK234"/>
  <c r="BK185"/>
  <c r="J149"/>
  <c r="BK126"/>
  <c r="J214"/>
  <c r="J206"/>
  <c r="BK196"/>
  <c r="BK155"/>
  <c r="J133"/>
  <c i="50" r="J137"/>
  <c r="J142"/>
  <c r="J133"/>
  <c r="BK138"/>
  <c r="BK130"/>
  <c i="51" r="BK148"/>
  <c r="J142"/>
  <c r="BK136"/>
  <c r="BK131"/>
  <c r="J146"/>
  <c r="BK154"/>
  <c r="J138"/>
  <c r="BK132"/>
  <c i="52" r="J155"/>
  <c r="J135"/>
  <c r="J143"/>
  <c r="J153"/>
  <c r="BK143"/>
  <c r="BK134"/>
  <c r="J157"/>
  <c r="J141"/>
  <c i="53" r="J220"/>
  <c r="J207"/>
  <c r="J190"/>
  <c r="J180"/>
  <c r="J164"/>
  <c r="J159"/>
  <c r="J151"/>
  <c r="BK217"/>
  <c r="J193"/>
  <c r="J166"/>
  <c r="BK157"/>
  <c r="J209"/>
  <c r="BK201"/>
  <c r="BK197"/>
  <c r="J194"/>
  <c r="BK189"/>
  <c r="J185"/>
  <c r="J176"/>
  <c r="BK159"/>
  <c r="BK152"/>
  <c r="BK144"/>
  <c r="J205"/>
  <c r="BK181"/>
  <c r="BK177"/>
  <c r="BK174"/>
  <c r="BK166"/>
  <c r="J152"/>
  <c r="J140"/>
  <c r="BK134"/>
  <c i="54" r="BK274"/>
  <c r="J263"/>
  <c r="J245"/>
  <c r="J236"/>
  <c r="BK228"/>
  <c r="BK214"/>
  <c r="J201"/>
  <c r="BK192"/>
  <c r="J169"/>
  <c r="J160"/>
  <c r="BK153"/>
  <c r="J139"/>
  <c r="BK280"/>
  <c r="BK276"/>
  <c r="BK269"/>
  <c r="BK261"/>
  <c r="BK253"/>
  <c r="BK237"/>
  <c r="BK224"/>
  <c r="BK212"/>
  <c r="BK207"/>
  <c r="J193"/>
  <c r="J189"/>
  <c r="BK180"/>
  <c r="BK162"/>
  <c r="J145"/>
  <c r="J282"/>
  <c r="J267"/>
  <c r="J249"/>
  <c r="BK241"/>
  <c r="J232"/>
  <c r="J226"/>
  <c r="BK217"/>
  <c r="BK210"/>
  <c r="J203"/>
  <c r="J197"/>
  <c r="J188"/>
  <c r="J181"/>
  <c r="BK174"/>
  <c r="BK155"/>
  <c r="J135"/>
  <c r="BK272"/>
  <c r="J262"/>
  <c r="BK251"/>
  <c r="J241"/>
  <c r="BK235"/>
  <c r="J218"/>
  <c r="J207"/>
  <c r="J196"/>
  <c r="J186"/>
  <c r="J174"/>
  <c r="BK147"/>
  <c r="J133"/>
  <c i="55" r="J193"/>
  <c r="BK185"/>
  <c r="J179"/>
  <c r="J176"/>
  <c r="J168"/>
  <c r="J161"/>
  <c r="J147"/>
  <c r="BK135"/>
  <c r="BK184"/>
  <c r="BK178"/>
  <c r="BK166"/>
  <c r="J152"/>
  <c r="BK142"/>
  <c r="BK189"/>
  <c r="J175"/>
  <c r="BK169"/>
  <c r="J156"/>
  <c r="BK151"/>
  <c r="BK146"/>
  <c r="J142"/>
  <c r="BK193"/>
  <c r="J181"/>
  <c r="BK175"/>
  <c r="BK168"/>
  <c r="BK162"/>
  <c r="BK158"/>
  <c r="BK150"/>
  <c r="BK139"/>
  <c i="56" r="J263"/>
  <c r="J249"/>
  <c r="J232"/>
  <c r="J221"/>
  <c r="J207"/>
  <c r="J195"/>
  <c r="BK179"/>
  <c r="J172"/>
  <c r="J159"/>
  <c r="J253"/>
  <c r="BK249"/>
  <c r="J241"/>
  <c r="J234"/>
  <c r="BK223"/>
  <c r="BK214"/>
  <c r="BK189"/>
  <c r="J182"/>
  <c r="J173"/>
  <c r="J157"/>
  <c r="J134"/>
  <c r="BK253"/>
  <c r="BK235"/>
  <c r="BK218"/>
  <c r="BK213"/>
  <c r="BK207"/>
  <c r="BK200"/>
  <c r="J190"/>
  <c r="BK177"/>
  <c r="J168"/>
  <c r="BK150"/>
  <c r="J142"/>
  <c r="BK264"/>
  <c r="J255"/>
  <c r="BK241"/>
  <c r="BK230"/>
  <c r="J216"/>
  <c r="BK195"/>
  <c r="J187"/>
  <c r="BK180"/>
  <c r="J174"/>
  <c r="BK170"/>
  <c r="J164"/>
  <c r="J154"/>
  <c r="BK141"/>
  <c i="57" r="BK214"/>
  <c r="J205"/>
  <c r="J180"/>
  <c r="J168"/>
  <c r="BK156"/>
  <c r="J144"/>
  <c r="BK203"/>
  <c r="J193"/>
  <c r="BK184"/>
  <c r="BK174"/>
  <c r="J164"/>
  <c r="J157"/>
  <c r="J136"/>
  <c r="BK209"/>
  <c r="BK197"/>
  <c r="BK186"/>
  <c r="J178"/>
  <c r="J161"/>
  <c r="J149"/>
  <c r="BK140"/>
  <c r="J135"/>
  <c r="J203"/>
  <c r="J188"/>
  <c r="BK171"/>
  <c r="BK164"/>
  <c r="BK149"/>
  <c i="58" r="J125"/>
  <c r="F37"/>
  <c i="1" r="BB157"/>
  <c i="59" r="BK213"/>
  <c r="J207"/>
  <c r="BK198"/>
  <c r="J183"/>
  <c r="J174"/>
  <c r="BK167"/>
  <c r="J153"/>
  <c r="BK141"/>
  <c r="BK205"/>
  <c r="J196"/>
  <c r="J187"/>
  <c r="J179"/>
  <c r="BK172"/>
  <c r="BK162"/>
  <c r="J156"/>
  <c r="J150"/>
  <c r="BK137"/>
  <c r="J201"/>
  <c r="J192"/>
  <c r="BK179"/>
  <c r="J158"/>
  <c r="BK145"/>
  <c r="BK214"/>
  <c r="J205"/>
  <c r="J189"/>
  <c r="BK169"/>
  <c r="J162"/>
  <c r="BK148"/>
  <c i="60" r="BK205"/>
  <c r="BK188"/>
  <c r="BK170"/>
  <c r="J160"/>
  <c r="J145"/>
  <c r="BK210"/>
  <c r="J193"/>
  <c r="J172"/>
  <c r="BK152"/>
  <c r="J135"/>
  <c r="BK208"/>
  <c r="BK197"/>
  <c r="J188"/>
  <c r="J178"/>
  <c r="BK173"/>
  <c r="J156"/>
  <c r="J141"/>
  <c r="J132"/>
  <c r="J203"/>
  <c r="BK182"/>
  <c r="BK172"/>
  <c r="BK168"/>
  <c r="BK154"/>
  <c r="J146"/>
  <c r="J139"/>
  <c i="61" r="J176"/>
  <c r="BK170"/>
  <c r="J159"/>
  <c r="J150"/>
  <c r="J144"/>
  <c r="J136"/>
  <c r="BK187"/>
  <c r="BK182"/>
  <c r="BK177"/>
  <c r="BK163"/>
  <c r="BK157"/>
  <c r="BK153"/>
  <c r="J193"/>
  <c r="J184"/>
  <c r="BK176"/>
  <c r="J166"/>
  <c r="J160"/>
  <c r="BK151"/>
  <c r="J145"/>
  <c r="J133"/>
  <c r="BK188"/>
  <c r="BK184"/>
  <c r="BK174"/>
  <c r="J170"/>
  <c r="J164"/>
  <c r="J157"/>
  <c r="BK150"/>
  <c r="BK144"/>
  <c i="62" r="BK189"/>
  <c r="BK184"/>
  <c r="BK176"/>
  <c r="BK164"/>
  <c r="BK156"/>
  <c r="BK152"/>
  <c r="J145"/>
  <c r="BK134"/>
  <c r="J190"/>
  <c r="J183"/>
  <c r="J169"/>
  <c r="BK161"/>
  <c r="J156"/>
  <c r="BK147"/>
  <c r="BK136"/>
  <c r="J198"/>
  <c r="BK186"/>
  <c r="J175"/>
  <c r="J165"/>
  <c r="J158"/>
  <c r="J153"/>
  <c r="J147"/>
  <c r="BK133"/>
  <c r="BK185"/>
  <c r="J180"/>
  <c r="J174"/>
  <c r="BK163"/>
  <c r="J143"/>
  <c i="63" r="BK191"/>
  <c r="J177"/>
  <c r="BK165"/>
  <c r="BK159"/>
  <c r="BK154"/>
  <c r="BK148"/>
  <c r="J191"/>
  <c r="J185"/>
  <c r="J178"/>
  <c r="J171"/>
  <c r="J159"/>
  <c r="J153"/>
  <c r="BK149"/>
  <c r="BK144"/>
  <c r="BK134"/>
  <c r="BK177"/>
  <c r="BK172"/>
  <c r="BK168"/>
  <c r="BK156"/>
  <c r="BK139"/>
  <c r="J134"/>
  <c r="J183"/>
  <c r="BK179"/>
  <c r="BK166"/>
  <c r="BK150"/>
  <c r="BK143"/>
  <c i="64" r="BK187"/>
  <c r="BK171"/>
  <c r="BK159"/>
  <c r="J152"/>
  <c r="J143"/>
  <c r="J134"/>
  <c r="BK188"/>
  <c r="BK182"/>
  <c r="BK174"/>
  <c r="J165"/>
  <c r="J151"/>
  <c r="BK145"/>
  <c r="BK193"/>
  <c r="BK180"/>
  <c r="J174"/>
  <c r="J164"/>
  <c r="BK157"/>
  <c r="J148"/>
  <c r="J188"/>
  <c r="J183"/>
  <c r="BK173"/>
  <c r="J169"/>
  <c r="J159"/>
  <c r="BK149"/>
  <c r="BK143"/>
  <c i="65" r="BK197"/>
  <c r="J191"/>
  <c r="BK185"/>
  <c r="BK180"/>
  <c r="J168"/>
  <c r="J164"/>
  <c r="J159"/>
  <c r="BK155"/>
  <c r="BK146"/>
  <c r="J197"/>
  <c r="J188"/>
  <c r="J179"/>
  <c r="J173"/>
  <c r="BK164"/>
  <c r="J157"/>
  <c r="J150"/>
  <c r="J143"/>
  <c r="J135"/>
  <c r="J189"/>
  <c r="BK176"/>
  <c r="BK166"/>
  <c r="J151"/>
  <c r="BK147"/>
  <c r="BK139"/>
  <c r="J196"/>
  <c r="J185"/>
  <c r="BK178"/>
  <c r="J171"/>
  <c r="J155"/>
  <c r="BK136"/>
  <c i="66" r="BK179"/>
  <c r="BK170"/>
  <c r="J166"/>
  <c r="BK151"/>
  <c r="BK146"/>
  <c r="J136"/>
  <c r="BK189"/>
  <c r="J182"/>
  <c r="BK178"/>
  <c r="J169"/>
  <c r="J156"/>
  <c r="BK145"/>
  <c r="BK184"/>
  <c r="BK176"/>
  <c r="BK164"/>
  <c r="BK155"/>
  <c r="J148"/>
  <c r="J139"/>
  <c r="J190"/>
  <c r="BK177"/>
  <c r="J173"/>
  <c r="J162"/>
  <c r="BK152"/>
  <c r="J135"/>
  <c i="67" r="BK189"/>
  <c r="BK180"/>
  <c r="BK170"/>
  <c r="J166"/>
  <c r="BK155"/>
  <c r="BK190"/>
  <c r="BK179"/>
  <c r="BK166"/>
  <c r="BK160"/>
  <c r="BK151"/>
  <c r="BK143"/>
  <c r="BK191"/>
  <c r="J184"/>
  <c r="J179"/>
  <c r="J169"/>
  <c r="J162"/>
  <c r="J154"/>
  <c r="J147"/>
  <c r="J139"/>
  <c r="BK178"/>
  <c r="J174"/>
  <c r="J170"/>
  <c r="J157"/>
  <c r="BK154"/>
  <c r="J149"/>
  <c r="BK134"/>
  <c i="68" r="F38"/>
  <c i="1" r="BC167"/>
  <c i="69" r="F39"/>
  <c i="1" r="BD168"/>
  <c i="70" r="J125"/>
  <c r="F39"/>
  <c i="1" r="BD169"/>
  <c i="71" r="J183"/>
  <c r="BK175"/>
  <c r="BK165"/>
  <c r="J155"/>
  <c r="BK191"/>
  <c r="J184"/>
  <c r="BK176"/>
  <c r="J167"/>
  <c r="J159"/>
  <c r="J148"/>
  <c r="J191"/>
  <c r="J174"/>
  <c r="J156"/>
  <c r="BK151"/>
  <c r="BK189"/>
  <c r="BK185"/>
  <c r="BK167"/>
  <c r="BK159"/>
  <c r="J141"/>
  <c i="72" r="BK207"/>
  <c r="J198"/>
  <c r="BK187"/>
  <c r="J181"/>
  <c r="J170"/>
  <c r="J159"/>
  <c r="J148"/>
  <c r="J135"/>
  <c r="BK202"/>
  <c r="BK198"/>
  <c r="J187"/>
  <c r="BK171"/>
  <c r="J161"/>
  <c r="J154"/>
  <c r="BK137"/>
  <c r="BK201"/>
  <c r="J189"/>
  <c r="J177"/>
  <c r="BK168"/>
  <c r="BK159"/>
  <c r="BK152"/>
  <c r="BK148"/>
  <c r="J199"/>
  <c r="BK190"/>
  <c r="J168"/>
  <c r="J163"/>
  <c r="J146"/>
  <c i="73" r="F39"/>
  <c i="1" r="BD172"/>
  <c i="74" r="J258"/>
  <c r="J247"/>
  <c r="J220"/>
  <c r="J157"/>
  <c r="J260"/>
  <c r="J237"/>
  <c r="BK201"/>
  <c r="J175"/>
  <c r="J160"/>
  <c r="J148"/>
  <c r="BK231"/>
  <c r="BK191"/>
  <c r="BK175"/>
  <c r="J127"/>
  <c r="J262"/>
  <c r="BK252"/>
  <c r="BK237"/>
  <c r="J205"/>
  <c r="J183"/>
  <c r="BK142"/>
  <c i="75" r="BK230"/>
  <c r="BK208"/>
  <c r="J193"/>
  <c r="BK164"/>
  <c r="BK222"/>
  <c r="BK214"/>
  <c r="BK193"/>
  <c r="BK180"/>
  <c r="BK150"/>
  <c r="BK234"/>
  <c r="BK225"/>
  <c r="BK205"/>
  <c r="J180"/>
  <c r="J153"/>
  <c r="J128"/>
  <c r="J214"/>
  <c r="BK184"/>
  <c r="J150"/>
  <c i="76" r="BK154"/>
  <c r="J140"/>
  <c r="J168"/>
  <c r="J146"/>
  <c r="BK134"/>
  <c r="BK160"/>
  <c r="J128"/>
  <c r="BK162"/>
  <c r="BK146"/>
  <c i="77" r="BK494"/>
  <c r="BK487"/>
  <c r="J481"/>
  <c r="BK466"/>
  <c r="BK445"/>
  <c r="BK429"/>
  <c r="BK423"/>
  <c r="BK417"/>
  <c r="BK393"/>
  <c r="J381"/>
  <c r="BK370"/>
  <c r="BK360"/>
  <c r="J344"/>
  <c r="BK336"/>
  <c r="J328"/>
  <c r="BK312"/>
  <c r="J298"/>
  <c r="BK283"/>
  <c r="BK270"/>
  <c r="J258"/>
  <c r="J241"/>
  <c r="J205"/>
  <c r="BK197"/>
  <c r="BK179"/>
  <c r="BK165"/>
  <c r="BK151"/>
  <c r="J143"/>
  <c r="BK464"/>
  <c r="BK453"/>
  <c r="BK443"/>
  <c r="J423"/>
  <c r="J411"/>
  <c r="J399"/>
  <c r="J393"/>
  <c r="BK372"/>
  <c r="J366"/>
  <c r="BK352"/>
  <c r="J334"/>
  <c r="J320"/>
  <c r="J310"/>
  <c r="J304"/>
  <c r="J288"/>
  <c r="J263"/>
  <c r="BK234"/>
  <c r="BK228"/>
  <c r="BK217"/>
  <c r="J201"/>
  <c r="BK187"/>
  <c r="J151"/>
  <c r="BK139"/>
  <c r="J453"/>
  <c r="BK399"/>
  <c r="BK391"/>
  <c r="J385"/>
  <c r="J352"/>
  <c r="J330"/>
  <c r="J318"/>
  <c r="BK298"/>
  <c r="J290"/>
  <c r="BK275"/>
  <c r="J256"/>
  <c r="J217"/>
  <c r="J211"/>
  <c r="BK191"/>
  <c r="BK169"/>
  <c r="J157"/>
  <c r="BK137"/>
  <c r="BK475"/>
  <c r="BK457"/>
  <c r="J439"/>
  <c r="J433"/>
  <c r="BK413"/>
  <c r="J405"/>
  <c r="BK383"/>
  <c r="J360"/>
  <c r="BK344"/>
  <c r="J312"/>
  <c r="J283"/>
  <c r="BK258"/>
  <c r="BK254"/>
  <c r="BK238"/>
  <c r="J232"/>
  <c r="BK195"/>
  <c r="J181"/>
  <c r="J175"/>
  <c r="J165"/>
  <c r="BK153"/>
  <c i="78" r="J155"/>
  <c r="BK146"/>
  <c r="BK139"/>
  <c r="BK129"/>
  <c r="BK149"/>
  <c r="J139"/>
  <c r="BK152"/>
  <c r="J142"/>
  <c r="J129"/>
  <c r="BK142"/>
  <c r="J135"/>
  <c r="BK128"/>
  <c i="79" r="J142"/>
  <c r="J128"/>
  <c r="BK168"/>
  <c r="BK140"/>
  <c r="J168"/>
  <c r="BK156"/>
  <c r="J146"/>
  <c i="80" r="J319"/>
  <c r="BK304"/>
  <c r="BK285"/>
  <c r="BK270"/>
  <c r="J246"/>
  <c r="BK205"/>
  <c r="J178"/>
  <c r="BK150"/>
  <c r="J133"/>
  <c r="J293"/>
  <c r="BK268"/>
  <c r="BK258"/>
  <c r="BK233"/>
  <c r="J219"/>
  <c r="BK203"/>
  <c r="BK188"/>
  <c r="J168"/>
  <c r="BK142"/>
  <c r="J300"/>
  <c r="BK275"/>
  <c r="BK252"/>
  <c r="BK231"/>
  <c r="J205"/>
  <c r="BK192"/>
  <c r="J160"/>
  <c r="J142"/>
  <c r="J324"/>
  <c r="BK283"/>
  <c r="J256"/>
  <c r="BK246"/>
  <c r="J223"/>
  <c r="J201"/>
  <c r="J188"/>
  <c r="BK178"/>
  <c r="BK160"/>
  <c r="BK148"/>
  <c r="BK138"/>
  <c i="81" r="J125"/>
  <c i="2" r="J154"/>
  <c r="J141"/>
  <c r="BK127"/>
  <c i="1" r="AS95"/>
  <c i="2" r="BK130"/>
  <c r="BK154"/>
  <c r="J144"/>
  <c r="J130"/>
  <c i="1" r="AS148"/>
  <c r="AS178"/>
  <c i="3" r="BK253"/>
  <c r="J208"/>
  <c r="J168"/>
  <c r="BK263"/>
  <c r="BK254"/>
  <c r="J246"/>
  <c r="J218"/>
  <c r="BK180"/>
  <c r="J144"/>
  <c r="J252"/>
  <c r="BK233"/>
  <c r="J224"/>
  <c r="J199"/>
  <c r="J171"/>
  <c r="BK148"/>
  <c r="J261"/>
  <c r="J256"/>
  <c r="J233"/>
  <c r="J193"/>
  <c r="J128"/>
  <c i="4" r="BK190"/>
  <c r="BK173"/>
  <c r="J166"/>
  <c r="J146"/>
  <c r="J129"/>
  <c r="BK197"/>
  <c r="J173"/>
  <c r="BK148"/>
  <c r="J201"/>
  <c r="J194"/>
  <c r="BK185"/>
  <c r="J165"/>
  <c r="BK146"/>
  <c r="J191"/>
  <c r="BK176"/>
  <c r="BK158"/>
  <c r="BK138"/>
  <c i="5" r="BK207"/>
  <c r="BK201"/>
  <c r="J171"/>
  <c r="J165"/>
  <c r="BK145"/>
  <c r="BK139"/>
  <c r="J132"/>
  <c r="J202"/>
  <c r="J188"/>
  <c r="J163"/>
  <c r="BK130"/>
  <c r="BK204"/>
  <c r="BK188"/>
  <c r="J161"/>
  <c r="J145"/>
  <c r="BK142"/>
  <c r="BK206"/>
  <c r="J200"/>
  <c r="J179"/>
  <c r="J168"/>
  <c r="J162"/>
  <c r="J151"/>
  <c r="BK131"/>
  <c i="6" r="BK205"/>
  <c r="BK186"/>
  <c r="J174"/>
  <c r="BK161"/>
  <c r="J149"/>
  <c r="BK208"/>
  <c r="J194"/>
  <c r="J187"/>
  <c r="BK170"/>
  <c r="BK151"/>
  <c r="J140"/>
  <c r="J214"/>
  <c r="BK199"/>
  <c r="BK187"/>
  <c r="BK180"/>
  <c r="J160"/>
  <c r="BK212"/>
  <c r="J204"/>
  <c r="BK188"/>
  <c r="BK167"/>
  <c r="J155"/>
  <c r="BK143"/>
  <c i="7" r="BK133"/>
  <c r="J135"/>
  <c r="J132"/>
  <c r="BK129"/>
  <c i="8" r="BK168"/>
  <c r="J159"/>
  <c r="BK153"/>
  <c r="J142"/>
  <c r="BK170"/>
  <c r="J157"/>
  <c r="J151"/>
  <c r="BK143"/>
  <c r="BK132"/>
  <c r="J167"/>
  <c r="J160"/>
  <c r="BK142"/>
  <c r="BK147"/>
  <c r="J132"/>
  <c i="9" r="J199"/>
  <c r="J189"/>
  <c r="J171"/>
  <c r="BK154"/>
  <c r="BK138"/>
  <c r="J203"/>
  <c r="J185"/>
  <c r="J150"/>
  <c r="J202"/>
  <c r="J194"/>
  <c r="BK190"/>
  <c r="BK164"/>
  <c r="BK150"/>
  <c r="BK134"/>
  <c r="BK209"/>
  <c r="BK195"/>
  <c r="J181"/>
  <c r="BK163"/>
  <c r="J154"/>
  <c r="BK141"/>
  <c r="BK133"/>
  <c i="10" r="J150"/>
  <c r="J141"/>
  <c r="J129"/>
  <c r="BK149"/>
  <c r="BK138"/>
  <c r="BK131"/>
  <c r="BK147"/>
  <c r="J131"/>
  <c r="J138"/>
  <c r="BK129"/>
  <c i="11" r="J131"/>
  <c r="J133"/>
  <c r="BK126"/>
  <c r="J126"/>
  <c r="BK128"/>
  <c i="12" r="J139"/>
  <c r="BK127"/>
  <c r="J145"/>
  <c r="BK138"/>
  <c r="BK130"/>
  <c r="BK150"/>
  <c r="J138"/>
  <c r="BK142"/>
  <c i="13" r="BK215"/>
  <c r="BK202"/>
  <c r="J190"/>
  <c r="J166"/>
  <c r="BK151"/>
  <c r="J140"/>
  <c r="J204"/>
  <c r="BK194"/>
  <c r="BK186"/>
  <c r="J165"/>
  <c r="BK153"/>
  <c r="J149"/>
  <c r="J212"/>
  <c r="J196"/>
  <c r="J146"/>
  <c r="BK137"/>
  <c r="BK217"/>
  <c r="BK205"/>
  <c r="J202"/>
  <c r="BK190"/>
  <c r="BK163"/>
  <c r="J152"/>
  <c r="J145"/>
  <c r="J138"/>
  <c i="14" r="J193"/>
  <c r="BK185"/>
  <c r="J175"/>
  <c r="BK164"/>
  <c r="J153"/>
  <c r="J141"/>
  <c r="BK196"/>
  <c r="J188"/>
  <c r="BK179"/>
  <c r="J146"/>
  <c r="J137"/>
  <c r="J186"/>
  <c r="BK178"/>
  <c r="J164"/>
  <c r="J157"/>
  <c r="BK144"/>
  <c r="J184"/>
  <c r="BK153"/>
  <c r="BK139"/>
  <c i="15" r="BK146"/>
  <c r="BK149"/>
  <c r="J138"/>
  <c r="J150"/>
  <c r="J144"/>
  <c r="BK139"/>
  <c r="J128"/>
  <c r="J143"/>
  <c r="BK127"/>
  <c i="16" r="J186"/>
  <c r="BK161"/>
  <c r="BK146"/>
  <c r="J199"/>
  <c r="J189"/>
  <c r="J181"/>
  <c r="J176"/>
  <c r="J169"/>
  <c r="J160"/>
  <c r="BK154"/>
  <c r="J146"/>
  <c r="J133"/>
  <c r="BK188"/>
  <c r="J173"/>
  <c r="J162"/>
  <c r="J151"/>
  <c r="J196"/>
  <c r="BK180"/>
  <c r="BK172"/>
  <c r="BK149"/>
  <c i="17" r="BK131"/>
  <c r="J127"/>
  <c r="J129"/>
  <c i="18" r="J125"/>
  <c r="F37"/>
  <c i="1" r="BB113"/>
  <c i="19" r="F37"/>
  <c i="1" r="BB114"/>
  <c i="20" r="J210"/>
  <c r="BK197"/>
  <c r="BK178"/>
  <c r="BK166"/>
  <c r="J130"/>
  <c r="BK221"/>
  <c r="BK202"/>
  <c r="BK185"/>
  <c r="BK160"/>
  <c r="BK140"/>
  <c r="J216"/>
  <c r="J166"/>
  <c i="21" r="J168"/>
  <c r="BK179"/>
  <c r="J156"/>
  <c r="BK133"/>
  <c r="BK175"/>
  <c r="BK163"/>
  <c r="J179"/>
  <c r="BK156"/>
  <c r="J139"/>
  <c i="22" r="BK385"/>
  <c r="J373"/>
  <c r="J347"/>
  <c r="J318"/>
  <c r="J305"/>
  <c r="BK289"/>
  <c r="J266"/>
  <c r="J242"/>
  <c r="BK227"/>
  <c r="BK207"/>
  <c r="BK142"/>
  <c r="J393"/>
  <c r="BK373"/>
  <c r="BK350"/>
  <c r="BK315"/>
  <c r="BK302"/>
  <c r="J289"/>
  <c r="J260"/>
  <c r="J245"/>
  <c r="J227"/>
  <c r="BK221"/>
  <c r="J189"/>
  <c r="J170"/>
  <c r="J145"/>
  <c r="J379"/>
  <c r="BK343"/>
  <c r="BK282"/>
  <c r="BK245"/>
  <c r="BK212"/>
  <c r="BK199"/>
  <c r="J166"/>
  <c r="BK155"/>
  <c r="BK354"/>
  <c r="BK347"/>
  <c r="J325"/>
  <c r="J286"/>
  <c r="J263"/>
  <c r="J229"/>
  <c r="J199"/>
  <c r="J172"/>
  <c r="BK158"/>
  <c i="23" r="J334"/>
  <c r="J303"/>
  <c r="J255"/>
  <c r="BK218"/>
  <c r="J193"/>
  <c r="J179"/>
  <c r="J160"/>
  <c r="BK342"/>
  <c r="J315"/>
  <c r="BK280"/>
  <c r="BK255"/>
  <c r="J245"/>
  <c r="BK226"/>
  <c r="J211"/>
  <c r="BK199"/>
  <c r="J190"/>
  <c r="J175"/>
  <c r="BK144"/>
  <c r="J324"/>
  <c r="J295"/>
  <c r="BK267"/>
  <c r="J226"/>
  <c r="BK185"/>
  <c r="J164"/>
  <c r="J144"/>
  <c r="J342"/>
  <c r="BK327"/>
  <c r="J289"/>
  <c r="J274"/>
  <c r="BK250"/>
  <c r="J229"/>
  <c r="J152"/>
  <c i="24" r="BK232"/>
  <c r="BK220"/>
  <c r="BK208"/>
  <c r="J169"/>
  <c r="J145"/>
  <c r="BK132"/>
  <c r="BK229"/>
  <c r="BK199"/>
  <c r="J165"/>
  <c r="BK139"/>
  <c r="BK244"/>
  <c r="J206"/>
  <c r="BK190"/>
  <c r="BK178"/>
  <c r="BK169"/>
  <c r="BK135"/>
  <c r="J208"/>
  <c r="J195"/>
  <c r="J160"/>
  <c i="25" r="BK240"/>
  <c r="J214"/>
  <c r="J185"/>
  <c r="J168"/>
  <c r="BK158"/>
  <c r="BK257"/>
  <c r="J212"/>
  <c r="J188"/>
  <c r="J153"/>
  <c r="BK254"/>
  <c r="BK209"/>
  <c r="BK185"/>
  <c r="J171"/>
  <c r="J254"/>
  <c r="J240"/>
  <c r="BK218"/>
  <c r="BK182"/>
  <c r="J158"/>
  <c r="BK137"/>
  <c i="26" r="BK209"/>
  <c r="BK189"/>
  <c r="BK158"/>
  <c r="J138"/>
  <c r="J209"/>
  <c r="J192"/>
  <c r="BK170"/>
  <c r="BK152"/>
  <c r="J170"/>
  <c r="J149"/>
  <c r="J212"/>
  <c r="BK186"/>
  <c r="BK149"/>
  <c i="27" r="J265"/>
  <c r="BK230"/>
  <c r="BK198"/>
  <c r="BK174"/>
  <c r="J161"/>
  <c r="BK271"/>
  <c r="J251"/>
  <c r="BK240"/>
  <c r="BK220"/>
  <c r="J172"/>
  <c r="J149"/>
  <c r="J134"/>
  <c r="BK251"/>
  <c r="J220"/>
  <c r="BK193"/>
  <c r="BK149"/>
  <c r="BK268"/>
  <c r="BK254"/>
  <c r="BK213"/>
  <c r="J191"/>
  <c r="J174"/>
  <c r="BK146"/>
  <c i="28" r="BK223"/>
  <c r="BK200"/>
  <c r="J184"/>
  <c r="J176"/>
  <c r="J152"/>
  <c r="BK139"/>
  <c r="J233"/>
  <c r="BK186"/>
  <c r="BK176"/>
  <c r="J133"/>
  <c r="J218"/>
  <c r="BK207"/>
  <c r="BK167"/>
  <c r="J155"/>
  <c r="J239"/>
  <c r="J210"/>
  <c r="J178"/>
  <c r="J142"/>
  <c i="29" r="BK710"/>
  <c r="J701"/>
  <c r="BK691"/>
  <c r="BK664"/>
  <c r="J592"/>
  <c r="J583"/>
  <c r="BK574"/>
  <c r="BK562"/>
  <c r="J519"/>
  <c r="BK505"/>
  <c r="J475"/>
  <c r="J466"/>
  <c r="J356"/>
  <c r="J261"/>
  <c r="J188"/>
  <c r="J726"/>
  <c r="BK722"/>
  <c r="J721"/>
  <c r="J718"/>
  <c r="J708"/>
  <c r="BK706"/>
  <c r="BK696"/>
  <c r="J679"/>
  <c r="BK643"/>
  <c r="BK591"/>
  <c r="BK579"/>
  <c r="J574"/>
  <c r="BK548"/>
  <c r="BK521"/>
  <c r="BK517"/>
  <c r="BK470"/>
  <c r="BK427"/>
  <c r="BK303"/>
  <c r="BK279"/>
  <c r="J265"/>
  <c r="J247"/>
  <c r="BK179"/>
  <c r="J720"/>
  <c r="J712"/>
  <c r="BK699"/>
  <c r="J689"/>
  <c r="BK675"/>
  <c r="J593"/>
  <c r="BK572"/>
  <c r="BK549"/>
  <c r="J505"/>
  <c r="J479"/>
  <c r="BK468"/>
  <c r="J451"/>
  <c r="BK431"/>
  <c r="BK385"/>
  <c r="BK188"/>
  <c r="BK717"/>
  <c r="J691"/>
  <c r="J685"/>
  <c r="BK592"/>
  <c r="BK563"/>
  <c r="BK531"/>
  <c r="BK488"/>
  <c r="J427"/>
  <c r="J292"/>
  <c r="J251"/>
  <c r="BK186"/>
  <c r="J132"/>
  <c i="30" r="J265"/>
  <c r="BK250"/>
  <c r="J208"/>
  <c r="BK169"/>
  <c r="J139"/>
  <c r="BK262"/>
  <c r="J244"/>
  <c r="J226"/>
  <c r="J189"/>
  <c r="J163"/>
  <c r="BK128"/>
  <c r="BK287"/>
  <c r="J276"/>
  <c r="BK208"/>
  <c r="BK163"/>
  <c r="BK280"/>
  <c r="BK259"/>
  <c r="BK220"/>
  <c r="J175"/>
  <c r="J136"/>
  <c i="31" r="BK274"/>
  <c r="J266"/>
  <c r="BK240"/>
  <c r="BK229"/>
  <c r="BK201"/>
  <c r="BK155"/>
  <c r="J272"/>
  <c r="J254"/>
  <c r="J238"/>
  <c r="J201"/>
  <c r="J181"/>
  <c r="BK129"/>
  <c r="J229"/>
  <c r="J167"/>
  <c r="BK143"/>
  <c r="J287"/>
  <c r="J263"/>
  <c r="J248"/>
  <c r="BK217"/>
  <c r="BK167"/>
  <c r="J132"/>
  <c i="32" r="J316"/>
  <c r="J279"/>
  <c r="J260"/>
  <c r="J233"/>
  <c r="BK211"/>
  <c r="J128"/>
  <c r="J322"/>
  <c r="BK279"/>
  <c r="J262"/>
  <c r="BK183"/>
  <c r="J174"/>
  <c r="BK314"/>
  <c r="J288"/>
  <c r="BK275"/>
  <c r="J223"/>
  <c r="J201"/>
  <c r="BK154"/>
  <c r="BK316"/>
  <c r="BK285"/>
  <c r="J253"/>
  <c r="J230"/>
  <c r="BK180"/>
  <c r="J154"/>
  <c r="BK134"/>
  <c i="33" r="BK224"/>
  <c r="BK208"/>
  <c r="BK168"/>
  <c r="J146"/>
  <c r="BK212"/>
  <c r="BK192"/>
  <c r="BK146"/>
  <c r="J237"/>
  <c r="J220"/>
  <c r="J192"/>
  <c r="J171"/>
  <c r="BK233"/>
  <c r="J212"/>
  <c r="BK154"/>
  <c r="BK131"/>
  <c i="34" r="J268"/>
  <c r="J243"/>
  <c r="BK214"/>
  <c r="BK185"/>
  <c r="J161"/>
  <c r="BK136"/>
  <c r="J273"/>
  <c r="J251"/>
  <c r="BK240"/>
  <c r="BK203"/>
  <c r="BK173"/>
  <c r="J277"/>
  <c r="BK255"/>
  <c r="BK207"/>
  <c r="J173"/>
  <c r="J136"/>
  <c r="J255"/>
  <c r="J248"/>
  <c r="BK224"/>
  <c r="BK190"/>
  <c r="BK151"/>
  <c i="35" r="J220"/>
  <c r="BK182"/>
  <c r="BK144"/>
  <c r="J254"/>
  <c r="BK240"/>
  <c r="J229"/>
  <c r="BK206"/>
  <c r="J185"/>
  <c r="BK150"/>
  <c r="J234"/>
  <c r="BK213"/>
  <c r="J193"/>
  <c r="J171"/>
  <c r="BK129"/>
  <c r="BK231"/>
  <c r="BK193"/>
  <c r="J159"/>
  <c r="J144"/>
  <c i="36" r="BK261"/>
  <c r="BK243"/>
  <c r="J201"/>
  <c r="BK183"/>
  <c r="BK156"/>
  <c r="J147"/>
  <c r="J261"/>
  <c r="J235"/>
  <c r="BK201"/>
  <c r="BK144"/>
  <c r="J240"/>
  <c r="BK197"/>
  <c r="J167"/>
  <c r="J156"/>
  <c r="BK240"/>
  <c r="J228"/>
  <c r="BK188"/>
  <c r="BK147"/>
  <c i="37" r="BK311"/>
  <c r="BK298"/>
  <c r="BK236"/>
  <c r="J228"/>
  <c r="BK189"/>
  <c r="BK157"/>
  <c r="BK349"/>
  <c r="BK317"/>
  <c r="BK306"/>
  <c r="BK283"/>
  <c r="J270"/>
  <c r="BK247"/>
  <c r="BK211"/>
  <c r="J168"/>
  <c r="BK352"/>
  <c r="J330"/>
  <c r="J317"/>
  <c r="BK281"/>
  <c r="J247"/>
  <c r="BK228"/>
  <c r="J189"/>
  <c r="J177"/>
  <c r="J152"/>
  <c r="J352"/>
  <c r="BK335"/>
  <c r="BK292"/>
  <c r="J281"/>
  <c r="J260"/>
  <c r="BK225"/>
  <c r="J157"/>
  <c i="38" r="BK185"/>
  <c r="J166"/>
  <c r="BK151"/>
  <c r="BK130"/>
  <c r="J177"/>
  <c r="BK137"/>
  <c r="BK187"/>
  <c r="J160"/>
  <c r="J185"/>
  <c r="BK146"/>
  <c i="39" r="BK223"/>
  <c r="BK205"/>
  <c r="BK174"/>
  <c r="J157"/>
  <c r="J214"/>
  <c r="J185"/>
  <c r="J154"/>
  <c r="J129"/>
  <c r="J181"/>
  <c r="BK134"/>
  <c r="J225"/>
  <c r="BK207"/>
  <c r="J174"/>
  <c r="J160"/>
  <c r="J134"/>
  <c i="40" r="J233"/>
  <c r="J211"/>
  <c r="J185"/>
  <c r="BK142"/>
  <c r="J194"/>
  <c r="BK160"/>
  <c r="BK134"/>
  <c r="J230"/>
  <c r="BK214"/>
  <c r="J181"/>
  <c r="J152"/>
  <c r="J129"/>
  <c r="BK221"/>
  <c r="BK200"/>
  <c r="J177"/>
  <c r="BK154"/>
  <c i="41" r="J570"/>
  <c r="J536"/>
  <c r="BK504"/>
  <c r="J475"/>
  <c r="J444"/>
  <c r="BK403"/>
  <c r="J372"/>
  <c r="J347"/>
  <c r="BK324"/>
  <c r="BK272"/>
  <c r="BK252"/>
  <c r="BK229"/>
  <c r="J211"/>
  <c r="J154"/>
  <c r="BK552"/>
  <c r="J532"/>
  <c r="J467"/>
  <c r="J440"/>
  <c r="J403"/>
  <c r="BK374"/>
  <c r="J363"/>
  <c r="BK337"/>
  <c r="BK277"/>
  <c r="BK243"/>
  <c r="BK219"/>
  <c r="BK209"/>
  <c r="J172"/>
  <c r="BK154"/>
  <c r="BK570"/>
  <c r="BK560"/>
  <c r="J544"/>
  <c r="BK520"/>
  <c r="BK498"/>
  <c r="J458"/>
  <c r="BK448"/>
  <c r="BK427"/>
  <c r="BK391"/>
  <c r="BK356"/>
  <c r="J335"/>
  <c r="J252"/>
  <c r="J235"/>
  <c r="BK221"/>
  <c r="J174"/>
  <c r="J584"/>
  <c r="J552"/>
  <c r="J508"/>
  <c r="BK463"/>
  <c r="BK446"/>
  <c r="J425"/>
  <c r="J407"/>
  <c r="BK363"/>
  <c r="BK339"/>
  <c r="J324"/>
  <c r="BK274"/>
  <c r="BK233"/>
  <c r="J225"/>
  <c r="BK217"/>
  <c r="J209"/>
  <c i="42" r="J548"/>
  <c r="J530"/>
  <c r="BK514"/>
  <c r="J478"/>
  <c r="J424"/>
  <c r="J418"/>
  <c r="J403"/>
  <c r="J339"/>
  <c r="BK317"/>
  <c r="BK278"/>
  <c r="J245"/>
  <c r="J224"/>
  <c r="J214"/>
  <c r="J204"/>
  <c r="BK179"/>
  <c r="J512"/>
  <c r="BK490"/>
  <c r="BK434"/>
  <c r="BK380"/>
  <c r="J351"/>
  <c r="BK339"/>
  <c r="J315"/>
  <c r="J302"/>
  <c r="J278"/>
  <c r="J222"/>
  <c r="BK164"/>
  <c r="BK496"/>
  <c r="J474"/>
  <c r="BK430"/>
  <c r="BK412"/>
  <c r="BK386"/>
  <c r="BK359"/>
  <c r="J313"/>
  <c r="BK252"/>
  <c r="BK230"/>
  <c r="BK206"/>
  <c r="BK174"/>
  <c r="J164"/>
  <c r="BK132"/>
  <c r="BK544"/>
  <c r="BK530"/>
  <c r="J508"/>
  <c r="BK478"/>
  <c r="J464"/>
  <c r="BK418"/>
  <c r="J395"/>
  <c r="J359"/>
  <c r="J332"/>
  <c r="BK321"/>
  <c r="J311"/>
  <c r="BK245"/>
  <c r="BK200"/>
  <c r="BK168"/>
  <c r="J149"/>
  <c i="43" r="BK532"/>
  <c r="J526"/>
  <c r="J508"/>
  <c r="BK488"/>
  <c r="J439"/>
  <c r="BK430"/>
  <c r="BK424"/>
  <c r="J382"/>
  <c r="J337"/>
  <c r="BK308"/>
  <c r="BK267"/>
  <c r="BK245"/>
  <c r="J237"/>
  <c r="BK173"/>
  <c r="BK484"/>
  <c r="J446"/>
  <c r="J410"/>
  <c r="BK391"/>
  <c r="BK342"/>
  <c r="J323"/>
  <c r="BK279"/>
  <c r="J251"/>
  <c r="BK227"/>
  <c r="BK175"/>
  <c r="J132"/>
  <c r="BK504"/>
  <c r="J488"/>
  <c r="BK468"/>
  <c r="BK437"/>
  <c r="BK406"/>
  <c r="J396"/>
  <c r="BK377"/>
  <c r="BK356"/>
  <c r="BK339"/>
  <c r="BK329"/>
  <c r="BK259"/>
  <c r="BK251"/>
  <c r="J235"/>
  <c r="J154"/>
  <c r="BK480"/>
  <c r="BK460"/>
  <c r="BK435"/>
  <c r="J420"/>
  <c r="J368"/>
  <c r="J356"/>
  <c r="J319"/>
  <c r="J294"/>
  <c r="BK241"/>
  <c r="J227"/>
  <c r="J181"/>
  <c r="BK132"/>
  <c i="44" r="BK627"/>
  <c r="BK602"/>
  <c r="J557"/>
  <c r="BK545"/>
  <c r="BK517"/>
  <c r="BK495"/>
  <c r="BK466"/>
  <c r="BK432"/>
  <c r="J409"/>
  <c r="J292"/>
  <c r="J277"/>
  <c r="BK200"/>
  <c r="BK168"/>
  <c r="J132"/>
  <c r="J617"/>
  <c r="J598"/>
  <c r="BK557"/>
  <c r="J539"/>
  <c r="BK513"/>
  <c r="BK473"/>
  <c r="BK462"/>
  <c r="BK443"/>
  <c r="J413"/>
  <c r="J358"/>
  <c r="BK289"/>
  <c r="BK268"/>
  <c r="BK198"/>
  <c r="BK625"/>
  <c r="BK619"/>
  <c r="BK611"/>
  <c r="J606"/>
  <c r="BK592"/>
  <c r="J538"/>
  <c r="J536"/>
  <c r="J514"/>
  <c r="BK484"/>
  <c r="J447"/>
  <c r="BK381"/>
  <c r="BK323"/>
  <c r="BK261"/>
  <c r="J200"/>
  <c r="BK631"/>
  <c r="J623"/>
  <c r="J614"/>
  <c r="BK605"/>
  <c r="BK594"/>
  <c r="J545"/>
  <c r="BK538"/>
  <c r="J517"/>
  <c r="BK504"/>
  <c r="BK469"/>
  <c r="BK435"/>
  <c r="BK321"/>
  <c r="BK203"/>
  <c i="45" r="BK400"/>
  <c r="J392"/>
  <c r="J362"/>
  <c r="J342"/>
  <c r="BK332"/>
  <c r="J318"/>
  <c r="J301"/>
  <c r="J272"/>
  <c r="J260"/>
  <c r="BK248"/>
  <c r="BK222"/>
  <c r="J164"/>
  <c r="BK154"/>
  <c r="J402"/>
  <c r="BK367"/>
  <c r="BK358"/>
  <c r="BK350"/>
  <c r="BK338"/>
  <c r="J320"/>
  <c r="BK287"/>
  <c r="BK260"/>
  <c r="J212"/>
  <c r="BK189"/>
  <c r="BK129"/>
  <c r="BK392"/>
  <c r="J386"/>
  <c r="J350"/>
  <c r="J338"/>
  <c r="BK328"/>
  <c r="BK308"/>
  <c r="BK291"/>
  <c r="J274"/>
  <c r="J254"/>
  <c r="J238"/>
  <c r="BK191"/>
  <c r="J177"/>
  <c r="BK149"/>
  <c r="J411"/>
  <c r="J384"/>
  <c r="J370"/>
  <c r="BK356"/>
  <c r="J332"/>
  <c r="BK320"/>
  <c r="J308"/>
  <c r="BK297"/>
  <c r="BK269"/>
  <c r="J241"/>
  <c r="BK202"/>
  <c r="J191"/>
  <c r="BK177"/>
  <c r="J167"/>
  <c r="J154"/>
  <c r="J131"/>
  <c i="46" r="BK259"/>
  <c r="J245"/>
  <c r="BK235"/>
  <c r="J209"/>
  <c r="J175"/>
  <c r="BK158"/>
  <c r="J141"/>
  <c r="J272"/>
  <c r="J263"/>
  <c r="BK239"/>
  <c r="BK232"/>
  <c r="BK217"/>
  <c r="J204"/>
  <c r="BK182"/>
  <c r="J167"/>
  <c r="BK141"/>
  <c r="BK263"/>
  <c r="J253"/>
  <c r="BK245"/>
  <c r="BK228"/>
  <c r="BK167"/>
  <c r="J267"/>
  <c r="J249"/>
  <c r="J221"/>
  <c r="BK204"/>
  <c r="J182"/>
  <c r="BK133"/>
  <c i="47" r="BK396"/>
  <c r="BK383"/>
  <c r="J360"/>
  <c r="BK347"/>
  <c r="J337"/>
  <c r="J326"/>
  <c r="J292"/>
  <c r="J247"/>
  <c r="J227"/>
  <c r="J199"/>
  <c r="BK166"/>
  <c r="BK137"/>
  <c r="J399"/>
  <c r="BK385"/>
  <c r="BK364"/>
  <c r="J341"/>
  <c r="BK321"/>
  <c r="J299"/>
  <c r="J275"/>
  <c r="J249"/>
  <c r="J224"/>
  <c r="J209"/>
  <c r="J157"/>
  <c r="BK399"/>
  <c r="J385"/>
  <c r="BK343"/>
  <c r="BK319"/>
  <c r="BK302"/>
  <c r="BK282"/>
  <c r="BK249"/>
  <c r="BK194"/>
  <c r="J163"/>
  <c r="J140"/>
  <c r="BK353"/>
  <c r="BK335"/>
  <c r="BK299"/>
  <c r="BK257"/>
  <c r="J229"/>
  <c r="BK215"/>
  <c r="J192"/>
  <c r="J179"/>
  <c r="BK151"/>
  <c i="48" r="J236"/>
  <c r="BK228"/>
  <c r="BK194"/>
  <c r="J177"/>
  <c r="BK167"/>
  <c r="BK134"/>
  <c r="J234"/>
  <c r="J224"/>
  <c r="BK206"/>
  <c r="J167"/>
  <c r="J149"/>
  <c r="J128"/>
  <c r="J226"/>
  <c r="BK215"/>
  <c r="BK164"/>
  <c r="J238"/>
  <c r="J222"/>
  <c r="BK210"/>
  <c r="J191"/>
  <c r="J146"/>
  <c i="49" r="BK232"/>
  <c r="BK208"/>
  <c r="BK175"/>
  <c r="J152"/>
  <c r="J126"/>
  <c r="J238"/>
  <c r="J224"/>
  <c r="J204"/>
  <c r="J178"/>
  <c r="BK152"/>
  <c r="J128"/>
  <c r="J242"/>
  <c r="J218"/>
  <c r="J194"/>
  <c r="J144"/>
  <c r="J230"/>
  <c r="J220"/>
  <c r="J208"/>
  <c r="J191"/>
  <c r="BK159"/>
  <c r="BK128"/>
  <c i="50" r="BK141"/>
  <c r="J141"/>
  <c r="J130"/>
  <c r="BK137"/>
  <c r="BK129"/>
  <c i="51" r="BK146"/>
  <c r="J140"/>
  <c r="BK134"/>
  <c r="BK150"/>
  <c r="BK140"/>
  <c r="J133"/>
  <c r="BK142"/>
  <c r="J150"/>
  <c i="52" r="BK153"/>
  <c r="J133"/>
  <c r="J139"/>
  <c r="J151"/>
  <c r="J145"/>
  <c r="BK136"/>
  <c r="BK155"/>
  <c r="J134"/>
  <c i="53" r="J213"/>
  <c r="BK193"/>
  <c r="J182"/>
  <c r="J165"/>
  <c r="J160"/>
  <c r="J155"/>
  <c r="J134"/>
  <c r="J201"/>
  <c r="BK179"/>
  <c r="BK165"/>
  <c r="J156"/>
  <c r="BK150"/>
  <c r="J136"/>
  <c r="BK219"/>
  <c r="J211"/>
  <c r="BK203"/>
  <c r="BK199"/>
  <c r="J195"/>
  <c r="BK187"/>
  <c r="BK178"/>
  <c r="BK171"/>
  <c r="BK154"/>
  <c r="BK151"/>
  <c r="J219"/>
  <c r="BK211"/>
  <c r="J197"/>
  <c r="J187"/>
  <c r="J184"/>
  <c r="J178"/>
  <c r="J175"/>
  <c r="J161"/>
  <c r="J150"/>
  <c r="BK138"/>
  <c i="54" r="BK273"/>
  <c r="BK257"/>
  <c r="BK238"/>
  <c r="J230"/>
  <c r="J217"/>
  <c r="BK204"/>
  <c r="BK193"/>
  <c r="J170"/>
  <c r="J158"/>
  <c r="BK154"/>
  <c r="BK145"/>
  <c r="BK281"/>
  <c r="J274"/>
  <c r="BK265"/>
  <c r="J259"/>
  <c r="J251"/>
  <c r="BK232"/>
  <c r="BK216"/>
  <c r="J210"/>
  <c r="BK201"/>
  <c r="J192"/>
  <c r="BK188"/>
  <c r="BK172"/>
  <c r="BK158"/>
  <c r="J134"/>
  <c r="J280"/>
  <c r="BK266"/>
  <c r="J244"/>
  <c r="BK239"/>
  <c r="BK231"/>
  <c r="BK220"/>
  <c r="J212"/>
  <c r="BK209"/>
  <c r="BK202"/>
  <c r="BK191"/>
  <c r="J184"/>
  <c r="J178"/>
  <c r="BK170"/>
  <c r="J153"/>
  <c r="BK133"/>
  <c r="J269"/>
  <c r="BK263"/>
  <c r="J257"/>
  <c r="J242"/>
  <c r="J237"/>
  <c r="BK233"/>
  <c r="BK213"/>
  <c r="J195"/>
  <c r="BK181"/>
  <c r="BK164"/>
  <c r="BK143"/>
  <c i="55" r="J188"/>
  <c r="J183"/>
  <c r="J177"/>
  <c r="J172"/>
  <c r="J162"/>
  <c r="BK149"/>
  <c r="BK136"/>
  <c r="BK190"/>
  <c r="BK177"/>
  <c r="J169"/>
  <c r="BK156"/>
  <c r="J149"/>
  <c r="J136"/>
  <c r="BK188"/>
  <c r="BK181"/>
  <c r="J159"/>
  <c r="J153"/>
  <c r="J150"/>
  <c r="BK144"/>
  <c r="BK195"/>
  <c r="BK187"/>
  <c r="J180"/>
  <c r="BK172"/>
  <c r="J166"/>
  <c r="BK159"/>
  <c r="J151"/>
  <c r="J145"/>
  <c i="56" r="BK257"/>
  <c r="BK251"/>
  <c r="BK234"/>
  <c r="J223"/>
  <c r="BK216"/>
  <c r="J198"/>
  <c r="BK188"/>
  <c r="BK178"/>
  <c r="BK162"/>
  <c r="BK147"/>
  <c r="J251"/>
  <c r="BK247"/>
  <c r="J237"/>
  <c r="BK229"/>
  <c r="BK220"/>
  <c r="J213"/>
  <c r="BK198"/>
  <c r="BK184"/>
  <c r="J175"/>
  <c r="J160"/>
  <c r="J137"/>
  <c r="BK262"/>
  <c r="BK250"/>
  <c r="BK236"/>
  <c r="BK228"/>
  <c r="BK212"/>
  <c r="BK205"/>
  <c r="J192"/>
  <c r="BK183"/>
  <c r="BK171"/>
  <c r="BK154"/>
  <c r="J147"/>
  <c r="BK135"/>
  <c r="BK263"/>
  <c r="BK252"/>
  <c r="BK239"/>
  <c r="BK227"/>
  <c r="J205"/>
  <c r="J188"/>
  <c r="J181"/>
  <c r="J176"/>
  <c r="BK172"/>
  <c r="J169"/>
  <c r="BK159"/>
  <c r="J152"/>
  <c r="J135"/>
  <c i="57" r="BK213"/>
  <c r="J199"/>
  <c r="J172"/>
  <c r="BK169"/>
  <c r="BK152"/>
  <c r="BK134"/>
  <c r="J197"/>
  <c r="BK188"/>
  <c r="BK182"/>
  <c r="BK173"/>
  <c r="BK153"/>
  <c r="J138"/>
  <c r="J213"/>
  <c r="BK199"/>
  <c r="J190"/>
  <c r="J181"/>
  <c r="J173"/>
  <c r="J153"/>
  <c r="J148"/>
  <c r="BK138"/>
  <c r="J214"/>
  <c r="BK190"/>
  <c r="J182"/>
  <c r="BK168"/>
  <c r="J154"/>
  <c i="58" r="BK125"/>
  <c r="F38"/>
  <c i="1" r="BC157"/>
  <c i="59" r="J214"/>
  <c r="BK208"/>
  <c r="J199"/>
  <c r="BK176"/>
  <c r="J170"/>
  <c r="BK160"/>
  <c r="BK142"/>
  <c r="J209"/>
  <c r="J198"/>
  <c r="BK189"/>
  <c r="J182"/>
  <c r="BK173"/>
  <c r="J171"/>
  <c r="J160"/>
  <c r="J151"/>
  <c r="J141"/>
  <c r="BK206"/>
  <c r="BK196"/>
  <c r="J186"/>
  <c r="J177"/>
  <c r="BK156"/>
  <c r="BK134"/>
  <c r="BK207"/>
  <c r="J203"/>
  <c r="BK185"/>
  <c r="J167"/>
  <c r="BK155"/>
  <c r="J137"/>
  <c i="60" r="J210"/>
  <c r="J199"/>
  <c r="J175"/>
  <c r="J166"/>
  <c r="BK148"/>
  <c r="J133"/>
  <c r="BK190"/>
  <c r="J173"/>
  <c r="J158"/>
  <c r="BK141"/>
  <c r="BK209"/>
  <c r="BK195"/>
  <c r="BK186"/>
  <c r="BK180"/>
  <c r="BK166"/>
  <c r="J148"/>
  <c r="BK139"/>
  <c r="J209"/>
  <c r="J190"/>
  <c r="J180"/>
  <c r="BK169"/>
  <c r="BK159"/>
  <c r="BK156"/>
  <c r="BK150"/>
  <c r="BK144"/>
  <c i="61" r="J189"/>
  <c r="BK172"/>
  <c r="J163"/>
  <c r="BK156"/>
  <c r="J146"/>
  <c r="J142"/>
  <c r="J195"/>
  <c r="J185"/>
  <c r="J180"/>
  <c r="BK175"/>
  <c r="BK160"/>
  <c r="BK154"/>
  <c r="J194"/>
  <c r="BK185"/>
  <c r="J177"/>
  <c r="J174"/>
  <c r="BK162"/>
  <c r="BK152"/>
  <c r="BK146"/>
  <c r="BK136"/>
  <c r="BK193"/>
  <c r="J187"/>
  <c r="BK180"/>
  <c r="BK167"/>
  <c r="BK159"/>
  <c r="J151"/>
  <c r="BK135"/>
  <c i="62" r="J194"/>
  <c r="BK190"/>
  <c r="J185"/>
  <c r="BK181"/>
  <c r="BK169"/>
  <c r="J163"/>
  <c r="BK154"/>
  <c r="BK150"/>
  <c r="BK140"/>
  <c r="BK192"/>
  <c r="J188"/>
  <c r="BK179"/>
  <c r="BK165"/>
  <c r="BK158"/>
  <c r="J148"/>
  <c r="J140"/>
  <c r="J133"/>
  <c r="BK194"/>
  <c r="J178"/>
  <c r="J173"/>
  <c r="J161"/>
  <c r="BK157"/>
  <c r="BK151"/>
  <c r="J146"/>
  <c r="BK197"/>
  <c r="J181"/>
  <c r="BK175"/>
  <c r="J168"/>
  <c r="J150"/>
  <c r="BK135"/>
  <c i="63" r="J182"/>
  <c r="J174"/>
  <c r="BK160"/>
  <c r="J156"/>
  <c r="J152"/>
  <c r="BK142"/>
  <c r="BK186"/>
  <c r="J179"/>
  <c r="J172"/>
  <c r="J167"/>
  <c r="BK158"/>
  <c r="J150"/>
  <c r="BK146"/>
  <c r="J139"/>
  <c r="BK189"/>
  <c r="J176"/>
  <c r="BK171"/>
  <c r="J158"/>
  <c r="BK147"/>
  <c r="J133"/>
  <c r="BK182"/>
  <c r="BK175"/>
  <c r="BK167"/>
  <c r="J151"/>
  <c r="J144"/>
  <c i="64" r="J192"/>
  <c r="J178"/>
  <c r="J161"/>
  <c r="BK155"/>
  <c r="J146"/>
  <c r="BK139"/>
  <c r="J191"/>
  <c r="J185"/>
  <c r="J176"/>
  <c r="BK168"/>
  <c r="J160"/>
  <c r="BK146"/>
  <c r="J135"/>
  <c r="J182"/>
  <c r="BK178"/>
  <c r="BK169"/>
  <c r="BK161"/>
  <c r="BK156"/>
  <c r="J153"/>
  <c r="BK192"/>
  <c r="BK185"/>
  <c r="J179"/>
  <c r="BK172"/>
  <c r="BK165"/>
  <c r="BK153"/>
  <c r="BK148"/>
  <c r="J142"/>
  <c i="65" r="BK196"/>
  <c r="BK190"/>
  <c r="J183"/>
  <c r="J175"/>
  <c r="J165"/>
  <c r="J161"/>
  <c r="BK157"/>
  <c r="BK153"/>
  <c r="J139"/>
  <c r="BK195"/>
  <c r="BK184"/>
  <c r="J177"/>
  <c r="J169"/>
  <c r="J160"/>
  <c r="BK152"/>
  <c r="J147"/>
  <c r="BK142"/>
  <c r="BK134"/>
  <c r="BK186"/>
  <c r="J172"/>
  <c r="J153"/>
  <c r="BK149"/>
  <c r="BK145"/>
  <c r="J134"/>
  <c r="BK189"/>
  <c r="J184"/>
  <c r="BK174"/>
  <c r="BK169"/>
  <c r="J158"/>
  <c r="J144"/>
  <c i="66" r="BK182"/>
  <c r="BK171"/>
  <c r="BK167"/>
  <c r="J152"/>
  <c r="J147"/>
  <c r="BK142"/>
  <c r="J184"/>
  <c r="J181"/>
  <c r="J170"/>
  <c r="BK161"/>
  <c r="J154"/>
  <c r="BK147"/>
  <c r="BK135"/>
  <c r="BK181"/>
  <c r="BK173"/>
  <c r="BK158"/>
  <c r="J151"/>
  <c r="J145"/>
  <c r="J134"/>
  <c r="BK188"/>
  <c r="J176"/>
  <c r="BK168"/>
  <c r="J164"/>
  <c r="BK153"/>
  <c r="J133"/>
  <c i="67" r="J182"/>
  <c r="BK173"/>
  <c r="J167"/>
  <c r="J158"/>
  <c r="BK150"/>
  <c r="J134"/>
  <c r="J180"/>
  <c r="BK167"/>
  <c r="J156"/>
  <c r="BK147"/>
  <c r="J140"/>
  <c r="J186"/>
  <c r="BK182"/>
  <c r="J177"/>
  <c r="J165"/>
  <c r="BK157"/>
  <c r="BK148"/>
  <c r="J144"/>
  <c r="BK135"/>
  <c r="BK177"/>
  <c r="J173"/>
  <c r="BK168"/>
  <c r="BK156"/>
  <c r="J146"/>
  <c r="J133"/>
  <c i="68" r="F37"/>
  <c i="1" r="BB167"/>
  <c i="69" r="BK125"/>
  <c r="F37"/>
  <c i="1" r="BB168"/>
  <c i="70" r="F37"/>
  <c i="1" r="BB169"/>
  <c i="71" r="BK190"/>
  <c r="J182"/>
  <c r="J176"/>
  <c r="J168"/>
  <c r="BK156"/>
  <c r="J146"/>
  <c r="J190"/>
  <c r="J180"/>
  <c r="BK174"/>
  <c r="J165"/>
  <c r="BK161"/>
  <c r="J151"/>
  <c r="J134"/>
  <c r="J175"/>
  <c r="BK162"/>
  <c r="BK146"/>
  <c r="J133"/>
  <c r="BK182"/>
  <c r="BK168"/>
  <c r="BK160"/>
  <c r="J149"/>
  <c r="J135"/>
  <c i="72" r="BK205"/>
  <c r="BK188"/>
  <c r="J180"/>
  <c r="J171"/>
  <c r="J151"/>
  <c r="BK146"/>
  <c r="J133"/>
  <c r="J200"/>
  <c r="BK194"/>
  <c r="BK183"/>
  <c r="J167"/>
  <c r="BK150"/>
  <c r="BK135"/>
  <c r="J194"/>
  <c r="BK179"/>
  <c r="BK170"/>
  <c r="BK161"/>
  <c r="J157"/>
  <c r="BK151"/>
  <c r="J134"/>
  <c r="BK206"/>
  <c r="J191"/>
  <c r="BK180"/>
  <c r="BK174"/>
  <c r="J152"/>
  <c i="73" r="J125"/>
  <c r="F36"/>
  <c i="1" r="BA172"/>
  <c i="74" r="BK250"/>
  <c r="BK223"/>
  <c r="J188"/>
  <c r="J163"/>
  <c r="BK127"/>
  <c r="J250"/>
  <c r="BK226"/>
  <c r="J197"/>
  <c r="BK172"/>
  <c r="BK154"/>
  <c r="BK262"/>
  <c r="BK220"/>
  <c r="BK186"/>
  <c r="BK163"/>
  <c r="BK266"/>
  <c r="BK258"/>
  <c r="BK244"/>
  <c r="J226"/>
  <c r="J201"/>
  <c r="J166"/>
  <c r="BK148"/>
  <c i="75" r="J232"/>
  <c r="BK218"/>
  <c r="J167"/>
  <c r="J234"/>
  <c r="J211"/>
  <c r="J184"/>
  <c r="J156"/>
  <c r="J141"/>
  <c r="J230"/>
  <c r="BK211"/>
  <c r="BK188"/>
  <c r="BK156"/>
  <c r="BK133"/>
  <c r="BK216"/>
  <c r="BK167"/>
  <c r="BK153"/>
  <c r="BK141"/>
  <c i="76" r="BK151"/>
  <c r="BK131"/>
  <c r="BK149"/>
  <c r="BK140"/>
  <c r="BK128"/>
  <c r="J156"/>
  <c r="BK170"/>
  <c r="J154"/>
  <c r="J124"/>
  <c i="77" r="J494"/>
  <c r="J490"/>
  <c r="J483"/>
  <c r="J462"/>
  <c r="J443"/>
  <c r="BK431"/>
  <c r="J421"/>
  <c r="J401"/>
  <c r="BK385"/>
  <c r="BK366"/>
  <c r="J346"/>
  <c r="J338"/>
  <c r="BK330"/>
  <c r="BK314"/>
  <c r="BK304"/>
  <c r="BK272"/>
  <c r="J261"/>
  <c r="BK251"/>
  <c r="J223"/>
  <c r="BK201"/>
  <c r="J195"/>
  <c r="BK175"/>
  <c r="BK163"/>
  <c r="J145"/>
  <c r="J477"/>
  <c r="BK462"/>
  <c r="BK455"/>
  <c r="J445"/>
  <c r="J425"/>
  <c r="J415"/>
  <c r="J409"/>
  <c r="BK397"/>
  <c r="BK379"/>
  <c r="J370"/>
  <c r="J362"/>
  <c r="BK348"/>
  <c r="BK326"/>
  <c r="J314"/>
  <c r="J302"/>
  <c r="J285"/>
  <c r="J243"/>
  <c r="BK232"/>
  <c r="BK225"/>
  <c r="BK213"/>
  <c r="BK193"/>
  <c r="BK171"/>
  <c r="J153"/>
  <c r="BK490"/>
  <c r="J469"/>
  <c r="BK405"/>
  <c r="BK389"/>
  <c r="J356"/>
  <c r="BK338"/>
  <c r="J324"/>
  <c r="BK294"/>
  <c r="BK288"/>
  <c r="J270"/>
  <c r="BK247"/>
  <c r="BK223"/>
  <c r="J208"/>
  <c r="BK189"/>
  <c r="J177"/>
  <c r="J149"/>
  <c r="BK485"/>
  <c r="J471"/>
  <c r="J466"/>
  <c r="BK447"/>
  <c r="J435"/>
  <c r="J419"/>
  <c r="BK411"/>
  <c r="J403"/>
  <c r="J379"/>
  <c r="J348"/>
  <c r="J322"/>
  <c r="J300"/>
  <c r="J272"/>
  <c r="J249"/>
  <c r="J236"/>
  <c r="J199"/>
  <c r="J189"/>
  <c r="BK177"/>
  <c r="J167"/>
  <c r="J155"/>
  <c r="J139"/>
  <c i="78" r="BK150"/>
  <c r="BK140"/>
  <c r="BK135"/>
  <c r="BK148"/>
  <c r="J137"/>
  <c r="J150"/>
  <c r="J146"/>
  <c r="BK130"/>
  <c r="J148"/>
  <c r="J136"/>
  <c r="BK132"/>
  <c i="79" r="J177"/>
  <c r="BK144"/>
  <c r="BK132"/>
  <c r="J166"/>
  <c r="BK138"/>
  <c r="BK166"/>
  <c r="J132"/>
  <c r="J144"/>
  <c i="80" r="BK324"/>
  <c r="BK297"/>
  <c r="J283"/>
  <c r="J268"/>
  <c r="BK239"/>
  <c r="BK182"/>
  <c r="BK176"/>
  <c r="J138"/>
  <c r="J314"/>
  <c r="BK281"/>
  <c r="J264"/>
  <c r="BK244"/>
  <c r="J227"/>
  <c r="J211"/>
  <c r="J192"/>
  <c r="J174"/>
  <c r="J144"/>
  <c r="J136"/>
  <c r="BK310"/>
  <c r="J297"/>
  <c r="J279"/>
  <c r="J254"/>
  <c r="J239"/>
  <c r="BK217"/>
  <c r="BK201"/>
  <c r="BK174"/>
  <c r="BK131"/>
  <c r="BK319"/>
  <c r="J270"/>
  <c r="BK254"/>
  <c r="BK227"/>
  <c r="J217"/>
  <c r="J196"/>
  <c r="J172"/>
  <c r="BK156"/>
  <c r="BK146"/>
  <c r="J131"/>
  <c i="81" r="J128"/>
  <c i="2" r="J148"/>
  <c i="1" r="AS182"/>
  <c i="2" r="BK157"/>
  <c r="BK144"/>
  <c r="J134"/>
  <c i="1" r="AS125"/>
  <c i="3" r="BK258"/>
  <c r="J221"/>
  <c r="J174"/>
  <c r="BK140"/>
  <c r="BK128"/>
  <c r="BK256"/>
  <c r="J251"/>
  <c r="BK227"/>
  <c r="BK157"/>
  <c r="J140"/>
  <c r="J260"/>
  <c r="J250"/>
  <c r="BK204"/>
  <c r="BK174"/>
  <c r="J136"/>
  <c r="BK260"/>
  <c r="BK237"/>
  <c r="BK185"/>
  <c r="BK168"/>
  <c i="4" r="BK201"/>
  <c r="BK188"/>
  <c r="J164"/>
  <c r="J148"/>
  <c r="J199"/>
  <c r="BK166"/>
  <c r="J138"/>
  <c r="J196"/>
  <c r="J190"/>
  <c r="J172"/>
  <c r="J162"/>
  <c r="J157"/>
  <c r="BK141"/>
  <c r="J197"/>
  <c r="J188"/>
  <c r="BK164"/>
  <c i="5" r="J208"/>
  <c r="BK202"/>
  <c r="BK168"/>
  <c r="J147"/>
  <c r="J140"/>
  <c r="J135"/>
  <c r="J211"/>
  <c r="J204"/>
  <c r="J185"/>
  <c r="J172"/>
  <c r="J164"/>
  <c r="BK140"/>
  <c r="J137"/>
  <c r="BK211"/>
  <c r="BK193"/>
  <c r="BK190"/>
  <c r="BK167"/>
  <c r="J130"/>
  <c r="J190"/>
  <c r="J173"/>
  <c r="BK164"/>
  <c r="BK147"/>
  <c i="6" r="BK206"/>
  <c r="J195"/>
  <c r="J179"/>
  <c r="BK164"/>
  <c r="J153"/>
  <c r="BK136"/>
  <c r="BK209"/>
  <c r="J192"/>
  <c r="J180"/>
  <c r="J167"/>
  <c r="BK147"/>
  <c r="BK215"/>
  <c r="J208"/>
  <c r="BK194"/>
  <c r="J186"/>
  <c r="J175"/>
  <c r="BK214"/>
  <c r="J193"/>
  <c r="J170"/>
  <c r="J164"/>
  <c r="J156"/>
  <c r="J148"/>
  <c i="7" r="J136"/>
  <c r="BK136"/>
  <c r="BK135"/>
  <c i="8" r="J171"/>
  <c r="BK160"/>
  <c r="J148"/>
  <c r="BK161"/>
  <c r="BK144"/>
  <c r="BK138"/>
  <c r="J168"/>
  <c r="J163"/>
  <c r="BK157"/>
  <c r="BK163"/>
  <c i="9" r="J200"/>
  <c r="BK185"/>
  <c r="J166"/>
  <c r="BK149"/>
  <c r="J134"/>
  <c r="BK200"/>
  <c r="J191"/>
  <c r="J180"/>
  <c r="J162"/>
  <c r="J143"/>
  <c r="J192"/>
  <c r="J187"/>
  <c r="BK166"/>
  <c r="J157"/>
  <c r="J141"/>
  <c r="BK131"/>
  <c r="BK202"/>
  <c r="J184"/>
  <c r="BK172"/>
  <c r="BK162"/>
  <c r="J155"/>
  <c i="10" r="J154"/>
  <c r="J147"/>
  <c r="BK128"/>
  <c r="J146"/>
  <c r="J137"/>
  <c r="BK130"/>
  <c r="BK141"/>
  <c r="J127"/>
  <c r="BK132"/>
  <c i="11" r="J139"/>
  <c r="BK131"/>
  <c r="J137"/>
  <c r="J135"/>
  <c r="BK127"/>
  <c i="12" r="J132"/>
  <c r="J151"/>
  <c r="BK147"/>
  <c r="BK139"/>
  <c r="BK151"/>
  <c r="BK140"/>
  <c r="BK128"/>
  <c r="J127"/>
  <c i="13" r="J197"/>
  <c r="BK188"/>
  <c r="J169"/>
  <c r="J163"/>
  <c r="BK149"/>
  <c r="J198"/>
  <c r="BK192"/>
  <c r="BK179"/>
  <c r="BK156"/>
  <c r="BK133"/>
  <c r="J216"/>
  <c r="BK197"/>
  <c r="BK166"/>
  <c r="BK154"/>
  <c r="BK145"/>
  <c r="BK220"/>
  <c r="BK216"/>
  <c r="J191"/>
  <c r="BK170"/>
  <c r="J153"/>
  <c r="BK146"/>
  <c r="BK140"/>
  <c i="14" r="BK189"/>
  <c r="BK184"/>
  <c r="BK182"/>
  <c r="J168"/>
  <c r="J162"/>
  <c r="BK152"/>
  <c r="J139"/>
  <c r="J192"/>
  <c r="BK181"/>
  <c r="BK168"/>
  <c r="BK154"/>
  <c r="BK136"/>
  <c r="BK192"/>
  <c r="J182"/>
  <c r="BK167"/>
  <c r="BK162"/>
  <c r="J155"/>
  <c r="J145"/>
  <c r="BK193"/>
  <c r="J178"/>
  <c r="J158"/>
  <c r="BK145"/>
  <c r="J136"/>
  <c i="15" r="J141"/>
  <c r="J132"/>
  <c r="BK147"/>
  <c r="BK128"/>
  <c r="BK143"/>
  <c r="BK130"/>
  <c r="BK141"/>
  <c i="16" r="J149"/>
  <c r="J144"/>
  <c r="BK133"/>
  <c r="J198"/>
  <c r="BK183"/>
  <c r="BK178"/>
  <c r="J174"/>
  <c r="J167"/>
  <c r="BK162"/>
  <c r="BK156"/>
  <c r="J147"/>
  <c r="BK137"/>
  <c r="J194"/>
  <c r="BK169"/>
  <c r="J159"/>
  <c r="J135"/>
  <c r="BK194"/>
  <c r="BK179"/>
  <c r="BK176"/>
  <c r="BK167"/>
  <c r="J137"/>
  <c i="17" r="BK133"/>
  <c r="BK121"/>
  <c r="J131"/>
  <c i="18" r="BK125"/>
  <c r="F38"/>
  <c i="1" r="BC113"/>
  <c i="19" r="J121"/>
  <c r="J36"/>
  <c i="1" r="AW114"/>
  <c i="20" r="BK194"/>
  <c r="J171"/>
  <c r="BK156"/>
  <c r="J226"/>
  <c r="J213"/>
  <c r="BK187"/>
  <c r="BK163"/>
  <c r="J144"/>
  <c r="BK230"/>
  <c r="J204"/>
  <c r="J182"/>
  <c r="BK133"/>
  <c r="BK199"/>
  <c r="J187"/>
  <c r="J178"/>
  <c r="J163"/>
  <c r="BK151"/>
  <c i="21" r="BK170"/>
  <c r="J136"/>
  <c r="J163"/>
  <c r="J152"/>
  <c r="BK129"/>
  <c r="J165"/>
  <c r="J144"/>
  <c r="J175"/>
  <c r="BK152"/>
  <c r="BK136"/>
  <c i="22" r="BK382"/>
  <c r="BK370"/>
  <c r="J329"/>
  <c r="J315"/>
  <c r="J302"/>
  <c r="BK286"/>
  <c r="J248"/>
  <c r="BK229"/>
  <c r="J182"/>
  <c r="J175"/>
  <c r="BK136"/>
  <c r="BK376"/>
  <c r="J358"/>
  <c r="J312"/>
  <c r="J277"/>
  <c r="BK263"/>
  <c r="J253"/>
  <c r="J239"/>
  <c r="BK223"/>
  <c r="J195"/>
  <c r="J186"/>
  <c r="J164"/>
  <c r="J142"/>
  <c r="J354"/>
  <c r="BK312"/>
  <c r="J272"/>
  <c r="BK234"/>
  <c r="BK215"/>
  <c r="BK195"/>
  <c r="J161"/>
  <c r="BK149"/>
  <c r="J343"/>
  <c r="BK297"/>
  <c r="BK272"/>
  <c r="J237"/>
  <c r="J207"/>
  <c r="BK182"/>
  <c r="BK164"/>
  <c r="BK145"/>
  <c i="23" r="J321"/>
  <c r="BK289"/>
  <c r="BK263"/>
  <c r="J234"/>
  <c r="J199"/>
  <c r="BK168"/>
  <c r="BK158"/>
  <c r="J330"/>
  <c r="J312"/>
  <c r="BK295"/>
  <c r="J261"/>
  <c r="BK234"/>
  <c r="BK211"/>
  <c r="BK206"/>
  <c r="J197"/>
  <c r="BK179"/>
  <c r="BK149"/>
  <c r="BK330"/>
  <c r="BK299"/>
  <c r="BK241"/>
  <c r="BK215"/>
  <c r="J168"/>
  <c r="J149"/>
  <c r="J345"/>
  <c r="BK324"/>
  <c r="J283"/>
  <c r="BK271"/>
  <c r="BK247"/>
  <c r="J231"/>
  <c r="J218"/>
  <c i="24" r="J229"/>
  <c r="BK211"/>
  <c r="J183"/>
  <c r="BK162"/>
  <c r="J139"/>
  <c r="BK235"/>
  <c r="J224"/>
  <c r="J190"/>
  <c r="J156"/>
  <c r="J247"/>
  <c r="J220"/>
  <c r="J193"/>
  <c r="BK183"/>
  <c r="BK160"/>
  <c r="J244"/>
  <c r="BK203"/>
  <c r="J187"/>
  <c r="BK156"/>
  <c i="25" r="J236"/>
  <c r="BK212"/>
  <c r="J173"/>
  <c r="BK162"/>
  <c r="J137"/>
  <c r="BK236"/>
  <c r="BK205"/>
  <c r="BK177"/>
  <c r="J257"/>
  <c r="J222"/>
  <c r="BK188"/>
  <c r="J177"/>
  <c r="J140"/>
  <c r="BK244"/>
  <c r="BK227"/>
  <c r="J194"/>
  <c r="J165"/>
  <c r="BK153"/>
  <c r="BK134"/>
  <c i="26" r="BK217"/>
  <c r="J196"/>
  <c r="J164"/>
  <c r="J146"/>
  <c r="BK226"/>
  <c r="J207"/>
  <c r="J183"/>
  <c r="BK155"/>
  <c r="J186"/>
  <c r="J161"/>
  <c r="J143"/>
  <c r="J131"/>
  <c r="BK204"/>
  <c r="BK183"/>
  <c r="BK146"/>
  <c i="27" r="J257"/>
  <c r="BK223"/>
  <c r="J193"/>
  <c r="J182"/>
  <c r="J157"/>
  <c r="J268"/>
  <c r="J243"/>
  <c r="J223"/>
  <c r="J187"/>
  <c r="J165"/>
  <c r="J146"/>
  <c r="BK265"/>
  <c r="J240"/>
  <c r="J213"/>
  <c r="BK191"/>
  <c r="BK140"/>
  <c r="BK257"/>
  <c r="BK233"/>
  <c r="J203"/>
  <c r="BK182"/>
  <c r="BK155"/>
  <c i="28" r="BK239"/>
  <c r="J204"/>
  <c r="J190"/>
  <c r="BK171"/>
  <c r="BK142"/>
  <c r="BK133"/>
  <c r="J197"/>
  <c r="J181"/>
  <c r="J157"/>
  <c r="BK246"/>
  <c r="J223"/>
  <c r="BK210"/>
  <c r="J171"/>
  <c r="BK160"/>
  <c r="BK136"/>
  <c r="J214"/>
  <c r="J186"/>
  <c r="BK155"/>
  <c i="29" r="BK711"/>
  <c r="J704"/>
  <c r="J696"/>
  <c r="BK685"/>
  <c r="J662"/>
  <c r="BK587"/>
  <c r="J579"/>
  <c r="J572"/>
  <c r="BK547"/>
  <c r="J517"/>
  <c r="BK502"/>
  <c r="J470"/>
  <c r="J386"/>
  <c r="BK280"/>
  <c r="BK252"/>
  <c r="J205"/>
  <c r="J181"/>
  <c r="BK726"/>
  <c r="J724"/>
  <c r="BK721"/>
  <c r="BK720"/>
  <c r="BK714"/>
  <c r="J707"/>
  <c r="BK701"/>
  <c r="J675"/>
  <c r="BK597"/>
  <c r="BK580"/>
  <c r="J563"/>
  <c r="J531"/>
  <c r="BK479"/>
  <c r="BK449"/>
  <c r="J385"/>
  <c r="J280"/>
  <c r="BK263"/>
  <c r="J245"/>
  <c r="BK132"/>
  <c r="BK718"/>
  <c r="BK707"/>
  <c r="BK692"/>
  <c r="J681"/>
  <c r="BK641"/>
  <c r="J587"/>
  <c r="BK570"/>
  <c r="BK539"/>
  <c r="BK498"/>
  <c r="BK475"/>
  <c r="BK454"/>
  <c r="J433"/>
  <c r="BK308"/>
  <c r="BK155"/>
  <c r="J710"/>
  <c r="BK694"/>
  <c r="J677"/>
  <c r="J584"/>
  <c r="J580"/>
  <c r="J547"/>
  <c r="J508"/>
  <c r="BK428"/>
  <c r="J303"/>
  <c r="J263"/>
  <c r="BK245"/>
  <c r="J179"/>
  <c i="30" r="J285"/>
  <c r="J257"/>
  <c r="BK238"/>
  <c r="BK199"/>
  <c r="J166"/>
  <c r="BK296"/>
  <c r="J250"/>
  <c r="J238"/>
  <c r="J199"/>
  <c r="BK166"/>
  <c r="BK152"/>
  <c r="BK300"/>
  <c r="J290"/>
  <c r="J272"/>
  <c r="J172"/>
  <c r="J287"/>
  <c r="BK265"/>
  <c r="J242"/>
  <c r="J204"/>
  <c r="J186"/>
  <c r="BK139"/>
  <c i="31" r="BK283"/>
  <c r="BK263"/>
  <c r="BK236"/>
  <c r="BK219"/>
  <c r="BK164"/>
  <c r="J269"/>
  <c r="BK251"/>
  <c r="BK227"/>
  <c r="J186"/>
  <c r="J158"/>
  <c r="J260"/>
  <c r="J233"/>
  <c r="BK186"/>
  <c r="J155"/>
  <c r="J283"/>
  <c r="BK254"/>
  <c r="J243"/>
  <c r="BK181"/>
  <c r="J143"/>
  <c i="32" r="BK322"/>
  <c r="BK288"/>
  <c r="BK262"/>
  <c r="BK240"/>
  <c r="BK216"/>
  <c r="BK137"/>
  <c r="BK328"/>
  <c r="J269"/>
  <c r="J186"/>
  <c r="J180"/>
  <c r="BK157"/>
  <c r="BK310"/>
  <c r="J285"/>
  <c r="BK260"/>
  <c r="J211"/>
  <c r="J183"/>
  <c r="BK171"/>
  <c r="BK128"/>
  <c r="J310"/>
  <c r="BK277"/>
  <c r="BK233"/>
  <c r="BK186"/>
  <c r="BK169"/>
  <c r="J137"/>
  <c i="33" r="J229"/>
  <c r="BK217"/>
  <c r="BK199"/>
  <c r="BK171"/>
  <c r="BK148"/>
  <c r="BK226"/>
  <c r="BK195"/>
  <c r="J154"/>
  <c r="J131"/>
  <c r="J226"/>
  <c r="J195"/>
  <c r="BK175"/>
  <c r="BK139"/>
  <c r="BK184"/>
  <c r="J148"/>
  <c i="34" r="BK248"/>
  <c r="J240"/>
  <c r="J207"/>
  <c r="J190"/>
  <c r="BK159"/>
  <c r="J133"/>
  <c r="J265"/>
  <c r="BK245"/>
  <c r="J234"/>
  <c r="J199"/>
  <c r="J167"/>
  <c r="BK268"/>
  <c r="J228"/>
  <c r="J182"/>
  <c r="J151"/>
  <c r="J128"/>
  <c r="BK236"/>
  <c r="BK222"/>
  <c r="J185"/>
  <c r="BK148"/>
  <c i="35" r="BK251"/>
  <c r="BK209"/>
  <c r="J157"/>
  <c r="J129"/>
  <c r="J243"/>
  <c r="J222"/>
  <c r="BK189"/>
  <c r="BK171"/>
  <c r="BK157"/>
  <c r="J258"/>
  <c r="BK226"/>
  <c r="J198"/>
  <c r="BK185"/>
  <c r="J147"/>
  <c r="BK243"/>
  <c r="BK220"/>
  <c r="BK198"/>
  <c r="J174"/>
  <c r="BK132"/>
  <c i="36" r="BK259"/>
  <c r="BK247"/>
  <c r="BK210"/>
  <c r="J188"/>
  <c r="BK164"/>
  <c r="J270"/>
  <c r="BK251"/>
  <c r="J220"/>
  <c r="J164"/>
  <c r="J131"/>
  <c r="BK220"/>
  <c r="J183"/>
  <c r="J161"/>
  <c r="J134"/>
  <c r="J259"/>
  <c r="BK235"/>
  <c r="J197"/>
  <c r="J158"/>
  <c i="37" r="J362"/>
  <c r="BK303"/>
  <c r="BK260"/>
  <c r="BK230"/>
  <c r="BK203"/>
  <c r="BK177"/>
  <c r="BK140"/>
  <c r="J321"/>
  <c r="J303"/>
  <c r="J287"/>
  <c r="J273"/>
  <c r="BK250"/>
  <c r="BK215"/>
  <c r="BK173"/>
  <c r="BK355"/>
  <c r="J335"/>
  <c r="J328"/>
  <c r="J306"/>
  <c r="J275"/>
  <c r="J252"/>
  <c r="J211"/>
  <c r="BK186"/>
  <c r="J173"/>
  <c r="BK133"/>
  <c r="BK358"/>
  <c r="J337"/>
  <c r="J283"/>
  <c r="BK270"/>
  <c r="J236"/>
  <c r="BK183"/>
  <c r="J159"/>
  <c r="BK130"/>
  <c i="38" r="J187"/>
  <c r="BK177"/>
  <c r="BK157"/>
  <c r="J137"/>
  <c r="BK193"/>
  <c r="J173"/>
  <c r="J130"/>
  <c r="BK166"/>
  <c r="J127"/>
  <c r="BK154"/>
  <c i="39" r="BK236"/>
  <c r="J211"/>
  <c r="J190"/>
  <c r="BK142"/>
  <c r="BK216"/>
  <c r="BK190"/>
  <c r="BK163"/>
  <c r="J132"/>
  <c r="BK219"/>
  <c r="BK154"/>
  <c r="BK228"/>
  <c r="BK200"/>
  <c r="BK181"/>
  <c r="J142"/>
  <c i="40" r="BK241"/>
  <c r="J200"/>
  <c r="BK177"/>
  <c r="J228"/>
  <c r="BK205"/>
  <c r="J174"/>
  <c r="BK152"/>
  <c r="BK129"/>
  <c r="J224"/>
  <c r="J207"/>
  <c r="J154"/>
  <c r="BK230"/>
  <c r="J216"/>
  <c r="BK174"/>
  <c r="J134"/>
  <c i="41" r="BK584"/>
  <c r="J556"/>
  <c r="BK516"/>
  <c r="BK458"/>
  <c r="BK436"/>
  <c r="BK396"/>
  <c r="BK365"/>
  <c r="J345"/>
  <c r="J341"/>
  <c r="BK302"/>
  <c r="BK254"/>
  <c r="BK241"/>
  <c r="J213"/>
  <c r="BK180"/>
  <c r="J560"/>
  <c r="BK540"/>
  <c r="J478"/>
  <c r="J418"/>
  <c r="J378"/>
  <c r="J365"/>
  <c r="J339"/>
  <c r="J333"/>
  <c r="J254"/>
  <c r="BK237"/>
  <c r="BK211"/>
  <c r="BK178"/>
  <c r="J156"/>
  <c r="BK580"/>
  <c r="BK548"/>
  <c r="BK532"/>
  <c r="J516"/>
  <c r="J502"/>
  <c r="BK467"/>
  <c r="BK450"/>
  <c r="BK432"/>
  <c r="J393"/>
  <c r="J351"/>
  <c r="BK326"/>
  <c r="J243"/>
  <c r="J233"/>
  <c r="BK187"/>
  <c r="BK132"/>
  <c r="BK576"/>
  <c r="J548"/>
  <c r="J528"/>
  <c r="BK478"/>
  <c r="J454"/>
  <c r="BK444"/>
  <c r="J427"/>
  <c r="BK376"/>
  <c r="BK347"/>
  <c r="BK331"/>
  <c r="J302"/>
  <c r="J272"/>
  <c r="J229"/>
  <c r="J219"/>
  <c r="J180"/>
  <c r="J132"/>
  <c i="42" r="BK526"/>
  <c r="BK508"/>
  <c r="J443"/>
  <c r="BK422"/>
  <c r="BK407"/>
  <c r="BK367"/>
  <c r="BK327"/>
  <c r="BK307"/>
  <c r="BK257"/>
  <c r="J234"/>
  <c r="BK222"/>
  <c r="BK212"/>
  <c r="J202"/>
  <c r="BK170"/>
  <c r="J514"/>
  <c r="BK492"/>
  <c r="BK446"/>
  <c r="BK403"/>
  <c r="J367"/>
  <c r="BK349"/>
  <c r="BK332"/>
  <c r="BK311"/>
  <c r="J254"/>
  <c r="BK214"/>
  <c r="BK512"/>
  <c r="J486"/>
  <c r="BK464"/>
  <c r="J407"/>
  <c r="J380"/>
  <c r="BK351"/>
  <c r="J327"/>
  <c r="J257"/>
  <c r="BK234"/>
  <c r="BK208"/>
  <c r="J179"/>
  <c r="BK166"/>
  <c r="BK149"/>
  <c r="BK548"/>
  <c r="BK536"/>
  <c r="J500"/>
  <c r="J466"/>
  <c r="J436"/>
  <c r="BK420"/>
  <c r="BK370"/>
  <c r="BK353"/>
  <c r="BK329"/>
  <c r="J317"/>
  <c r="J307"/>
  <c r="J238"/>
  <c r="BK202"/>
  <c r="J170"/>
  <c r="BK151"/>
  <c i="43" r="J539"/>
  <c r="BK528"/>
  <c r="J518"/>
  <c r="J500"/>
  <c r="J472"/>
  <c r="J437"/>
  <c r="J422"/>
  <c r="J349"/>
  <c r="J325"/>
  <c r="BK276"/>
  <c r="J253"/>
  <c r="BK243"/>
  <c r="BK229"/>
  <c r="J514"/>
  <c r="J460"/>
  <c r="BK418"/>
  <c r="J406"/>
  <c r="BK396"/>
  <c r="BK349"/>
  <c r="BK325"/>
  <c r="BK317"/>
  <c r="J267"/>
  <c r="J245"/>
  <c r="BK231"/>
  <c r="J177"/>
  <c r="BK154"/>
  <c r="BK518"/>
  <c r="BK500"/>
  <c r="J484"/>
  <c r="J464"/>
  <c r="BK410"/>
  <c r="BK398"/>
  <c r="BK379"/>
  <c r="BK358"/>
  <c r="J342"/>
  <c r="BK333"/>
  <c r="J308"/>
  <c r="J257"/>
  <c r="J249"/>
  <c r="BK237"/>
  <c r="BK181"/>
  <c r="BK496"/>
  <c r="BK464"/>
  <c r="BK446"/>
  <c r="J424"/>
  <c r="J377"/>
  <c r="J358"/>
  <c r="BK323"/>
  <c r="J296"/>
  <c r="J259"/>
  <c r="BK235"/>
  <c r="J186"/>
  <c r="J173"/>
  <c i="44" r="J629"/>
  <c r="BK618"/>
  <c r="J600"/>
  <c r="J594"/>
  <c r="BK537"/>
  <c r="J515"/>
  <c r="J484"/>
  <c r="J454"/>
  <c r="J415"/>
  <c r="BK358"/>
  <c r="BK291"/>
  <c r="J268"/>
  <c r="J198"/>
  <c r="J164"/>
  <c r="BK620"/>
  <c r="J611"/>
  <c r="BK603"/>
  <c r="J592"/>
  <c r="J540"/>
  <c r="BK515"/>
  <c r="J486"/>
  <c r="BK468"/>
  <c r="J445"/>
  <c r="BK434"/>
  <c r="J410"/>
  <c r="J321"/>
  <c r="J279"/>
  <c r="J203"/>
  <c r="BK164"/>
  <c r="J621"/>
  <c r="BK614"/>
  <c r="J605"/>
  <c r="BK559"/>
  <c r="J537"/>
  <c r="J521"/>
  <c r="BK486"/>
  <c r="BK457"/>
  <c r="BK415"/>
  <c r="BK354"/>
  <c r="J291"/>
  <c r="BK281"/>
  <c r="BK219"/>
  <c r="J633"/>
  <c r="BK629"/>
  <c r="BK617"/>
  <c r="BK606"/>
  <c r="BK556"/>
  <c r="BK541"/>
  <c r="BK521"/>
  <c r="J513"/>
  <c r="J473"/>
  <c r="J441"/>
  <c r="J381"/>
  <c r="BK277"/>
  <c r="J205"/>
  <c i="45" r="BK396"/>
  <c r="J367"/>
  <c r="J352"/>
  <c r="BK336"/>
  <c r="BK314"/>
  <c r="BK289"/>
  <c r="BK267"/>
  <c r="BK258"/>
  <c r="BK241"/>
  <c r="BK215"/>
  <c r="BK184"/>
  <c r="J159"/>
  <c r="BK136"/>
  <c r="J408"/>
  <c r="J390"/>
  <c r="BK384"/>
  <c r="J378"/>
  <c r="BK372"/>
  <c r="BK362"/>
  <c r="BK352"/>
  <c r="BK344"/>
  <c r="J330"/>
  <c r="J297"/>
  <c r="J269"/>
  <c r="J215"/>
  <c r="J394"/>
  <c r="J388"/>
  <c r="BK342"/>
  <c r="J336"/>
  <c r="J326"/>
  <c r="J314"/>
  <c r="BK299"/>
  <c r="BK277"/>
  <c r="J256"/>
  <c r="BK243"/>
  <c r="J202"/>
  <c r="J184"/>
  <c r="J173"/>
  <c r="J142"/>
  <c r="BK404"/>
  <c r="BK378"/>
  <c r="J360"/>
  <c r="J348"/>
  <c r="BK324"/>
  <c r="BK318"/>
  <c r="J299"/>
  <c r="J285"/>
  <c r="J258"/>
  <c r="BK236"/>
  <c r="BK205"/>
  <c r="J197"/>
  <c r="BK181"/>
  <c r="BK170"/>
  <c r="BK157"/>
  <c r="J136"/>
  <c i="46" r="BK267"/>
  <c r="J255"/>
  <c r="BK243"/>
  <c r="BK219"/>
  <c r="J198"/>
  <c r="J177"/>
  <c r="BK163"/>
  <c r="J151"/>
  <c r="BK272"/>
  <c r="J251"/>
  <c r="J235"/>
  <c r="J226"/>
  <c r="BK207"/>
  <c r="J185"/>
  <c r="J171"/>
  <c r="J147"/>
  <c r="J269"/>
  <c r="BK255"/>
  <c r="BK247"/>
  <c r="J237"/>
  <c r="J202"/>
  <c r="BK147"/>
  <c r="J259"/>
  <c r="J228"/>
  <c r="J217"/>
  <c r="BK185"/>
  <c r="J163"/>
  <c r="BK136"/>
  <c i="47" r="J404"/>
  <c r="BK389"/>
  <c r="J371"/>
  <c r="J349"/>
  <c r="J343"/>
  <c r="BK328"/>
  <c r="BK304"/>
  <c r="BK263"/>
  <c r="BK229"/>
  <c r="J221"/>
  <c r="J182"/>
  <c r="J151"/>
  <c r="J401"/>
  <c r="J387"/>
  <c r="BK371"/>
  <c r="BK331"/>
  <c r="BK309"/>
  <c r="J282"/>
  <c r="J263"/>
  <c r="J236"/>
  <c r="J215"/>
  <c r="BK179"/>
  <c r="BK159"/>
  <c r="J137"/>
  <c r="J396"/>
  <c r="J381"/>
  <c r="BK351"/>
  <c r="BK341"/>
  <c r="BK326"/>
  <c r="J309"/>
  <c r="BK289"/>
  <c r="BK280"/>
  <c r="BK227"/>
  <c r="BK188"/>
  <c r="J159"/>
  <c r="BK135"/>
  <c r="J383"/>
  <c r="BK345"/>
  <c r="J302"/>
  <c r="BK278"/>
  <c r="BK241"/>
  <c r="BK221"/>
  <c r="BK209"/>
  <c r="J204"/>
  <c r="J188"/>
  <c r="J155"/>
  <c r="J148"/>
  <c i="48" r="J232"/>
  <c r="BK224"/>
  <c r="BK191"/>
  <c r="BK172"/>
  <c r="J164"/>
  <c r="BK128"/>
  <c r="J228"/>
  <c r="BK208"/>
  <c r="J182"/>
  <c r="BK141"/>
  <c r="BK238"/>
  <c r="J217"/>
  <c r="BK199"/>
  <c r="BK177"/>
  <c r="BK146"/>
  <c r="BK236"/>
  <c r="BK220"/>
  <c r="J208"/>
  <c r="J194"/>
  <c r="BK149"/>
  <c i="49" r="BK220"/>
  <c r="BK206"/>
  <c r="BK191"/>
  <c r="J159"/>
  <c r="BK144"/>
  <c r="J232"/>
  <c r="BK228"/>
  <c r="BK216"/>
  <c r="BK189"/>
  <c r="J171"/>
  <c r="J155"/>
  <c r="BK133"/>
  <c r="BK240"/>
  <c r="BK222"/>
  <c r="BK212"/>
  <c r="J175"/>
  <c r="BK130"/>
  <c r="J216"/>
  <c r="BK204"/>
  <c r="J189"/>
  <c r="J146"/>
  <c r="J130"/>
  <c i="50" r="BK133"/>
  <c i="51" r="J131"/>
  <c r="BK133"/>
  <c r="BK144"/>
  <c i="52" r="BK145"/>
  <c r="BK151"/>
  <c r="BK135"/>
  <c r="J147"/>
  <c r="BK141"/>
  <c r="BK131"/>
  <c r="BK147"/>
  <c r="J131"/>
  <c i="53" r="BK209"/>
  <c r="J192"/>
  <c r="J181"/>
  <c r="BK162"/>
  <c r="BK158"/>
  <c r="J149"/>
  <c r="BK205"/>
  <c r="J189"/>
  <c r="J174"/>
  <c r="BK164"/>
  <c r="J154"/>
  <c r="BK140"/>
  <c r="BK220"/>
  <c r="BK213"/>
  <c r="J177"/>
  <c r="BK147"/>
  <c r="J217"/>
  <c r="BK194"/>
  <c r="BK185"/>
  <c r="BK180"/>
  <c r="BK176"/>
  <c r="BK168"/>
  <c r="BK156"/>
  <c r="J147"/>
  <c r="J135"/>
  <c i="54" r="J276"/>
  <c r="BK259"/>
  <c r="BK240"/>
  <c r="J235"/>
  <c r="BK226"/>
  <c r="J216"/>
  <c r="BK203"/>
  <c r="J200"/>
  <c r="J187"/>
  <c r="J167"/>
  <c r="J156"/>
  <c r="BK151"/>
  <c r="J137"/>
  <c r="J279"/>
  <c r="BK271"/>
  <c r="BK262"/>
  <c r="BK255"/>
  <c r="J247"/>
  <c r="J228"/>
  <c r="BK211"/>
  <c r="BK205"/>
  <c r="BK195"/>
  <c r="BK182"/>
  <c r="BK167"/>
  <c r="J149"/>
  <c r="BK139"/>
  <c r="BK279"/>
  <c r="J265"/>
  <c r="BK245"/>
  <c r="J238"/>
  <c r="BK230"/>
  <c r="BK218"/>
  <c r="J211"/>
  <c r="J205"/>
  <c r="J198"/>
  <c r="BK189"/>
  <c r="J182"/>
  <c r="BK176"/>
  <c r="J162"/>
  <c r="J151"/>
  <c r="J273"/>
  <c r="BK267"/>
  <c r="J258"/>
  <c r="BK244"/>
  <c r="BK236"/>
  <c r="J220"/>
  <c r="BK198"/>
  <c r="J190"/>
  <c r="BK169"/>
  <c r="BK149"/>
  <c r="BK135"/>
  <c i="55" r="BK194"/>
  <c r="J186"/>
  <c r="BK180"/>
  <c r="BK174"/>
  <c r="BK165"/>
  <c r="J157"/>
  <c r="J144"/>
  <c r="J134"/>
  <c r="BK183"/>
  <c r="J173"/>
  <c r="BK160"/>
  <c r="BK153"/>
  <c r="BK143"/>
  <c r="J195"/>
  <c r="J185"/>
  <c r="J170"/>
  <c r="J158"/>
  <c r="J148"/>
  <c r="J143"/>
  <c r="J194"/>
  <c r="BK186"/>
  <c r="BK176"/>
  <c r="BK171"/>
  <c r="BK161"/>
  <c r="BK155"/>
  <c r="BK148"/>
  <c i="56" r="J264"/>
  <c r="J252"/>
  <c r="BK243"/>
  <c r="J226"/>
  <c r="J220"/>
  <c r="BK204"/>
  <c r="BK190"/>
  <c r="BK182"/>
  <c r="BK175"/>
  <c r="BK160"/>
  <c r="BK142"/>
  <c r="J250"/>
  <c r="J235"/>
  <c r="J227"/>
  <c r="BK221"/>
  <c r="J211"/>
  <c r="J186"/>
  <c r="BK176"/>
  <c r="J165"/>
  <c r="J141"/>
  <c r="J259"/>
  <c r="J239"/>
  <c r="BK231"/>
  <c r="J214"/>
  <c r="BK209"/>
  <c r="J202"/>
  <c r="BK186"/>
  <c r="BK174"/>
  <c r="J162"/>
  <c r="J149"/>
  <c r="BK137"/>
  <c r="BK133"/>
  <c r="J257"/>
  <c r="BK245"/>
  <c r="J231"/>
  <c r="J228"/>
  <c r="J212"/>
  <c r="BK192"/>
  <c r="J183"/>
  <c r="J177"/>
  <c r="J171"/>
  <c r="BK168"/>
  <c r="BK157"/>
  <c r="J150"/>
  <c i="57" r="J216"/>
  <c r="BK189"/>
  <c r="J171"/>
  <c r="BK159"/>
  <c r="J151"/>
  <c r="BK205"/>
  <c r="J195"/>
  <c r="J187"/>
  <c r="BK178"/>
  <c r="BK172"/>
  <c r="J162"/>
  <c r="BK148"/>
  <c r="BK216"/>
  <c r="BK207"/>
  <c r="BK195"/>
  <c r="BK187"/>
  <c r="BK180"/>
  <c r="BK162"/>
  <c r="BK154"/>
  <c r="BK151"/>
  <c r="BK144"/>
  <c r="BK136"/>
  <c r="J207"/>
  <c r="J189"/>
  <c r="J174"/>
  <c r="J166"/>
  <c r="J155"/>
  <c i="58" r="F39"/>
  <c i="1" r="BD157"/>
  <c i="59" r="J215"/>
  <c r="BK209"/>
  <c r="BK201"/>
  <c r="BK187"/>
  <c r="J172"/>
  <c r="BK161"/>
  <c r="J148"/>
  <c r="J210"/>
  <c r="BK199"/>
  <c r="BK191"/>
  <c r="J185"/>
  <c r="BK174"/>
  <c r="J169"/>
  <c r="BK158"/>
  <c r="BK153"/>
  <c r="J142"/>
  <c r="J213"/>
  <c r="J195"/>
  <c r="BK183"/>
  <c r="BK171"/>
  <c r="BK151"/>
  <c r="BK133"/>
  <c r="J208"/>
  <c r="BK195"/>
  <c r="BK181"/>
  <c r="BK166"/>
  <c r="BK150"/>
  <c r="BK135"/>
  <c i="60" r="J208"/>
  <c r="J195"/>
  <c r="J171"/>
  <c r="J164"/>
  <c r="J144"/>
  <c r="J201"/>
  <c r="BK191"/>
  <c r="BK175"/>
  <c r="BK162"/>
  <c r="BK146"/>
  <c r="BK211"/>
  <c r="BK199"/>
  <c r="BK192"/>
  <c r="BK184"/>
  <c r="BK171"/>
  <c r="J159"/>
  <c r="BK143"/>
  <c r="BK133"/>
  <c r="J205"/>
  <c r="J191"/>
  <c r="BK178"/>
  <c r="BK160"/>
  <c r="J152"/>
  <c r="BK145"/>
  <c r="BK132"/>
  <c i="61" r="BK178"/>
  <c r="BK171"/>
  <c r="J162"/>
  <c r="BK147"/>
  <c r="BK143"/>
  <c r="J135"/>
  <c r="J186"/>
  <c r="J181"/>
  <c r="J178"/>
  <c r="BK164"/>
  <c r="BK158"/>
  <c r="J149"/>
  <c r="J190"/>
  <c r="J182"/>
  <c r="J167"/>
  <c r="BK155"/>
  <c r="BK149"/>
  <c r="J143"/>
  <c r="BK195"/>
  <c r="BK190"/>
  <c r="J183"/>
  <c r="BK173"/>
  <c r="BK166"/>
  <c r="J158"/>
  <c r="J152"/>
  <c r="J147"/>
  <c r="BK133"/>
  <c i="62" r="J193"/>
  <c r="BK188"/>
  <c r="BK183"/>
  <c r="J177"/>
  <c r="J172"/>
  <c r="J166"/>
  <c r="BK159"/>
  <c r="J151"/>
  <c r="BK144"/>
  <c r="BK198"/>
  <c r="J189"/>
  <c r="BK180"/>
  <c r="BK166"/>
  <c r="J160"/>
  <c r="BK155"/>
  <c r="J139"/>
  <c r="BK199"/>
  <c r="J192"/>
  <c r="BK177"/>
  <c r="BK172"/>
  <c r="BK160"/>
  <c r="J155"/>
  <c r="J149"/>
  <c r="BK143"/>
  <c r="J186"/>
  <c r="J179"/>
  <c r="BK173"/>
  <c r="J152"/>
  <c r="J136"/>
  <c i="63" r="J190"/>
  <c r="BK178"/>
  <c r="BK163"/>
  <c r="J157"/>
  <c r="BK153"/>
  <c r="J143"/>
  <c r="J189"/>
  <c r="BK180"/>
  <c r="J173"/>
  <c r="J168"/>
  <c r="J165"/>
  <c r="BK152"/>
  <c r="J148"/>
  <c r="J145"/>
  <c r="J135"/>
  <c r="BK185"/>
  <c r="BK174"/>
  <c r="BK170"/>
  <c r="BK157"/>
  <c r="J146"/>
  <c r="BK135"/>
  <c r="BK184"/>
  <c r="J180"/>
  <c r="J169"/>
  <c r="J162"/>
  <c r="BK145"/>
  <c i="64" r="J193"/>
  <c r="BK183"/>
  <c r="J168"/>
  <c r="J157"/>
  <c r="BK147"/>
  <c r="BK142"/>
  <c r="BK133"/>
  <c r="J186"/>
  <c r="J177"/>
  <c r="J171"/>
  <c r="BK164"/>
  <c r="J150"/>
  <c r="BK136"/>
  <c r="BK191"/>
  <c r="BK179"/>
  <c r="J173"/>
  <c r="J162"/>
  <c r="J158"/>
  <c r="J154"/>
  <c r="J133"/>
  <c r="BK186"/>
  <c r="J180"/>
  <c r="BK175"/>
  <c r="J170"/>
  <c r="BK162"/>
  <c r="BK151"/>
  <c r="J147"/>
  <c r="J139"/>
  <c i="65" r="BK192"/>
  <c r="J186"/>
  <c r="BK181"/>
  <c r="J178"/>
  <c r="BK163"/>
  <c r="BK160"/>
  <c r="BK156"/>
  <c r="BK135"/>
  <c r="BK191"/>
  <c r="J181"/>
  <c r="J174"/>
  <c r="BK165"/>
  <c r="BK159"/>
  <c r="BK151"/>
  <c r="J145"/>
  <c r="J136"/>
  <c r="J190"/>
  <c r="BK175"/>
  <c r="BK161"/>
  <c r="BK150"/>
  <c r="J146"/>
  <c r="BK133"/>
  <c r="BK187"/>
  <c r="J180"/>
  <c r="BK173"/>
  <c r="J163"/>
  <c r="BK148"/>
  <c i="66" r="BK183"/>
  <c r="J178"/>
  <c r="J168"/>
  <c r="BK154"/>
  <c r="BK149"/>
  <c r="BK139"/>
  <c r="BK190"/>
  <c r="J183"/>
  <c r="J179"/>
  <c r="J174"/>
  <c r="BK162"/>
  <c r="J155"/>
  <c r="J144"/>
  <c r="J185"/>
  <c r="J172"/>
  <c r="J157"/>
  <c r="J153"/>
  <c r="BK144"/>
  <c r="BK136"/>
  <c r="BK185"/>
  <c r="BK175"/>
  <c r="J171"/>
  <c r="J165"/>
  <c r="J158"/>
  <c r="BK148"/>
  <c i="67" r="J190"/>
  <c r="J181"/>
  <c r="J176"/>
  <c r="J168"/>
  <c r="BK162"/>
  <c r="J151"/>
  <c r="J143"/>
  <c r="BK186"/>
  <c r="BK174"/>
  <c r="BK163"/>
  <c r="BK152"/>
  <c r="J145"/>
  <c r="BK133"/>
  <c r="BK185"/>
  <c r="BK181"/>
  <c r="J175"/>
  <c r="J163"/>
  <c r="BK153"/>
  <c r="BK146"/>
  <c r="BK140"/>
  <c r="J183"/>
  <c r="BK175"/>
  <c r="BK172"/>
  <c r="BK165"/>
  <c r="J153"/>
  <c r="J136"/>
  <c i="68" r="BK125"/>
  <c r="F39"/>
  <c i="1" r="BD167"/>
  <c i="69" r="J125"/>
  <c r="F38"/>
  <c i="1" r="BC168"/>
  <c i="71" r="J186"/>
  <c r="J179"/>
  <c r="J158"/>
  <c r="BK148"/>
  <c r="J137"/>
  <c r="J185"/>
  <c r="J177"/>
  <c r="BK171"/>
  <c r="BK155"/>
  <c r="BK149"/>
  <c r="BK135"/>
  <c r="BK183"/>
  <c r="BK158"/>
  <c r="BK141"/>
  <c r="BK184"/>
  <c r="J172"/>
  <c r="J161"/>
  <c r="BK153"/>
  <c r="BK133"/>
  <c i="72" r="BK200"/>
  <c r="BK191"/>
  <c r="J183"/>
  <c r="J179"/>
  <c r="BK165"/>
  <c r="J158"/>
  <c r="J141"/>
  <c r="BK134"/>
  <c r="J201"/>
  <c r="BK196"/>
  <c r="BK184"/>
  <c r="J174"/>
  <c r="BK157"/>
  <c r="BK141"/>
  <c r="J202"/>
  <c r="J188"/>
  <c r="J173"/>
  <c r="BK167"/>
  <c r="J156"/>
  <c r="J150"/>
  <c r="BK133"/>
  <c r="BK192"/>
  <c r="BK189"/>
  <c r="BK178"/>
  <c r="J165"/>
  <c r="J149"/>
  <c i="73" r="BK125"/>
  <c r="F37"/>
  <c i="1" r="BB172"/>
  <c i="74" r="J252"/>
  <c r="J231"/>
  <c r="J186"/>
  <c r="J136"/>
  <c r="J256"/>
  <c r="J234"/>
  <c r="BK183"/>
  <c r="BK157"/>
  <c r="J142"/>
  <c r="J223"/>
  <c r="BK188"/>
  <c r="J169"/>
  <c r="J266"/>
  <c r="BK260"/>
  <c r="BK247"/>
  <c r="BK215"/>
  <c r="BK197"/>
  <c r="J172"/>
  <c r="BK151"/>
  <c r="BK133"/>
  <c i="75" r="J220"/>
  <c r="BK199"/>
  <c r="BK138"/>
  <c r="BK220"/>
  <c r="J199"/>
  <c r="J188"/>
  <c r="J176"/>
  <c r="J144"/>
  <c r="BK232"/>
  <c r="J222"/>
  <c r="J202"/>
  <c r="J161"/>
  <c r="J147"/>
  <c r="J228"/>
  <c r="BK202"/>
  <c r="J164"/>
  <c r="BK147"/>
  <c i="76" r="J162"/>
  <c r="J170"/>
  <c r="J160"/>
  <c r="BK137"/>
  <c r="BK168"/>
  <c r="J134"/>
  <c r="J165"/>
  <c r="J149"/>
  <c i="77" r="J496"/>
  <c r="J492"/>
  <c r="J485"/>
  <c r="J473"/>
  <c r="J464"/>
  <c r="J449"/>
  <c r="BK433"/>
  <c r="BK425"/>
  <c r="BK415"/>
  <c r="BK387"/>
  <c r="BK374"/>
  <c r="J368"/>
  <c r="BK356"/>
  <c r="BK340"/>
  <c r="BK322"/>
  <c r="J306"/>
  <c r="BK292"/>
  <c r="BK278"/>
  <c r="BK267"/>
  <c r="J254"/>
  <c r="J247"/>
  <c r="J215"/>
  <c r="BK199"/>
  <c r="J185"/>
  <c r="J169"/>
  <c r="BK149"/>
  <c r="BK481"/>
  <c r="BK471"/>
  <c r="J457"/>
  <c r="J447"/>
  <c r="BK435"/>
  <c r="BK421"/>
  <c r="J413"/>
  <c r="BK401"/>
  <c r="J387"/>
  <c r="J374"/>
  <c r="J364"/>
  <c r="J354"/>
  <c r="BK346"/>
  <c r="BK332"/>
  <c r="BK316"/>
  <c r="BK306"/>
  <c r="BK290"/>
  <c r="J265"/>
  <c r="BK241"/>
  <c r="BK230"/>
  <c r="J219"/>
  <c r="BK208"/>
  <c r="BK173"/>
  <c r="BK157"/>
  <c r="BK141"/>
  <c r="BK473"/>
  <c r="BK439"/>
  <c r="J395"/>
  <c r="J358"/>
  <c r="J340"/>
  <c r="J336"/>
  <c r="J326"/>
  <c r="BK302"/>
  <c r="J292"/>
  <c r="J280"/>
  <c r="BK263"/>
  <c r="J230"/>
  <c r="BK221"/>
  <c r="J213"/>
  <c r="BK203"/>
  <c r="J183"/>
  <c r="J159"/>
  <c r="J141"/>
  <c r="J479"/>
  <c r="BK459"/>
  <c r="BK441"/>
  <c r="J431"/>
  <c r="BK409"/>
  <c r="J391"/>
  <c r="J376"/>
  <c r="BK358"/>
  <c r="BK324"/>
  <c r="J294"/>
  <c r="J275"/>
  <c r="J251"/>
  <c r="BK243"/>
  <c r="J225"/>
  <c r="J197"/>
  <c r="BK183"/>
  <c r="J173"/>
  <c r="J163"/>
  <c r="BK147"/>
  <c i="78" r="BK154"/>
  <c r="BK145"/>
  <c r="BK137"/>
  <c r="J128"/>
  <c r="J147"/>
  <c r="J132"/>
  <c r="J149"/>
  <c r="J133"/>
  <c r="J145"/>
  <c r="BK133"/>
  <c r="J130"/>
  <c i="79" r="J149"/>
  <c r="J140"/>
  <c r="BK146"/>
  <c r="BK171"/>
  <c r="BK142"/>
  <c r="BK161"/>
  <c r="BK128"/>
  <c i="80" r="J310"/>
  <c r="J291"/>
  <c r="J281"/>
  <c r="BK260"/>
  <c r="J235"/>
  <c r="J203"/>
  <c r="BK154"/>
  <c r="J148"/>
  <c r="BK321"/>
  <c r="BK289"/>
  <c r="J266"/>
  <c r="BK235"/>
  <c r="BK223"/>
  <c r="J209"/>
  <c r="J176"/>
  <c r="J156"/>
  <c r="BK133"/>
  <c r="BK306"/>
  <c r="J289"/>
  <c r="J285"/>
  <c r="BK256"/>
  <c r="J248"/>
  <c r="BK225"/>
  <c r="BK199"/>
  <c r="BK152"/>
  <c r="BK327"/>
  <c r="J321"/>
  <c r="J287"/>
  <c r="BK264"/>
  <c r="J233"/>
  <c r="BK219"/>
  <c r="J199"/>
  <c r="J182"/>
  <c r="BK168"/>
  <c r="J154"/>
  <c r="J140"/>
  <c i="2" l="1" r="P126"/>
  <c r="P125"/>
  <c r="P124"/>
  <c i="1" r="AU96"/>
  <c i="2" r="P147"/>
  <c i="3" r="BK127"/>
  <c r="J127"/>
  <c r="J100"/>
  <c r="BK217"/>
  <c r="J217"/>
  <c r="J102"/>
  <c r="BK241"/>
  <c r="J241"/>
  <c r="J103"/>
  <c i="4" r="P128"/>
  <c r="T145"/>
  <c r="BK175"/>
  <c r="J175"/>
  <c r="J102"/>
  <c r="P187"/>
  <c r="R203"/>
  <c i="5" r="T138"/>
  <c r="T128"/>
  <c r="T127"/>
  <c r="T126"/>
  <c r="BK146"/>
  <c r="J146"/>
  <c r="J102"/>
  <c r="T187"/>
  <c r="T209"/>
  <c i="6" r="BK146"/>
  <c r="J146"/>
  <c r="J101"/>
  <c r="BK159"/>
  <c r="J159"/>
  <c r="J102"/>
  <c r="R163"/>
  <c r="R162"/>
  <c r="P169"/>
  <c r="BK202"/>
  <c r="J202"/>
  <c r="J106"/>
  <c r="BK213"/>
  <c r="J213"/>
  <c r="J107"/>
  <c i="7" r="R126"/>
  <c r="T131"/>
  <c r="R134"/>
  <c i="8" r="BK141"/>
  <c r="J141"/>
  <c r="J101"/>
  <c r="BK146"/>
  <c r="J146"/>
  <c r="J102"/>
  <c r="BK150"/>
  <c r="J150"/>
  <c r="J104"/>
  <c r="BK154"/>
  <c r="J154"/>
  <c r="J105"/>
  <c r="P164"/>
  <c r="R169"/>
  <c i="9" r="P148"/>
  <c r="BK178"/>
  <c r="J178"/>
  <c r="J104"/>
  <c r="BK188"/>
  <c r="J188"/>
  <c r="J105"/>
  <c r="BK208"/>
  <c r="J208"/>
  <c r="J106"/>
  <c i="10" r="BK126"/>
  <c r="BK145"/>
  <c r="J145"/>
  <c r="J101"/>
  <c r="P152"/>
  <c i="11" r="BK125"/>
  <c r="J125"/>
  <c r="J100"/>
  <c r="R132"/>
  <c i="12" r="T126"/>
  <c r="T125"/>
  <c r="T124"/>
  <c r="T143"/>
  <c r="T149"/>
  <c i="13" r="T144"/>
  <c r="T143"/>
  <c r="T131"/>
  <c r="T130"/>
  <c r="R147"/>
  <c r="P168"/>
  <c r="R182"/>
  <c r="R218"/>
  <c i="14" r="T140"/>
  <c r="T133"/>
  <c r="R149"/>
  <c r="R148"/>
  <c r="BK156"/>
  <c r="J156"/>
  <c r="J104"/>
  <c r="BK177"/>
  <c r="J177"/>
  <c r="J106"/>
  <c r="BK187"/>
  <c r="J187"/>
  <c r="J107"/>
  <c r="P195"/>
  <c i="15" r="T126"/>
  <c r="P142"/>
  <c r="P148"/>
  <c i="16" r="T131"/>
  <c r="P148"/>
  <c r="P157"/>
  <c r="R171"/>
  <c r="R170"/>
  <c r="P185"/>
  <c r="P190"/>
  <c r="R197"/>
  <c i="17" r="BK120"/>
  <c r="J120"/>
  <c i="20" r="T129"/>
  <c r="R162"/>
  <c r="T175"/>
  <c r="T206"/>
  <c r="R215"/>
  <c i="21" r="T128"/>
  <c r="P155"/>
  <c i="22" r="P135"/>
  <c r="BK185"/>
  <c r="J185"/>
  <c r="J101"/>
  <c r="T226"/>
  <c r="R256"/>
  <c r="R285"/>
  <c r="P328"/>
  <c r="P357"/>
  <c r="P356"/>
  <c r="P389"/>
  <c r="P388"/>
  <c i="23" r="P136"/>
  <c r="T214"/>
  <c r="R270"/>
  <c r="P282"/>
  <c r="P306"/>
  <c r="T333"/>
  <c r="P341"/>
  <c r="P340"/>
  <c i="24" r="BK131"/>
  <c r="J131"/>
  <c r="J100"/>
  <c r="P168"/>
  <c r="T186"/>
  <c r="P198"/>
  <c r="T223"/>
  <c r="T222"/>
  <c i="25" r="P133"/>
  <c r="R164"/>
  <c r="T176"/>
  <c r="R193"/>
  <c r="P221"/>
  <c r="R239"/>
  <c r="R238"/>
  <c r="R253"/>
  <c i="26" r="BK130"/>
  <c r="J130"/>
  <c r="J100"/>
  <c r="BK154"/>
  <c r="J154"/>
  <c r="J101"/>
  <c r="BK163"/>
  <c r="J163"/>
  <c r="J102"/>
  <c r="BK173"/>
  <c r="J173"/>
  <c r="J103"/>
  <c r="T195"/>
  <c r="T211"/>
  <c i="27" r="BK133"/>
  <c r="T164"/>
  <c r="R189"/>
  <c r="P208"/>
  <c r="R236"/>
  <c r="R250"/>
  <c r="P264"/>
  <c r="P263"/>
  <c i="28" r="P132"/>
  <c r="P162"/>
  <c r="P173"/>
  <c r="BK189"/>
  <c r="J189"/>
  <c r="J103"/>
  <c r="BK203"/>
  <c r="J203"/>
  <c r="J104"/>
  <c r="BK217"/>
  <c r="J217"/>
  <c r="J106"/>
  <c r="BK226"/>
  <c r="J226"/>
  <c r="J107"/>
  <c i="29" r="R131"/>
  <c r="R307"/>
  <c r="R487"/>
  <c r="P507"/>
  <c r="P520"/>
  <c r="R599"/>
  <c i="30" r="BK127"/>
  <c r="J127"/>
  <c r="J99"/>
  <c r="P207"/>
  <c r="T235"/>
  <c i="31" r="BK128"/>
  <c r="J128"/>
  <c r="J99"/>
  <c r="T200"/>
  <c r="P216"/>
  <c i="32" r="T127"/>
  <c r="T222"/>
  <c r="BK250"/>
  <c r="J250"/>
  <c r="J103"/>
  <c i="33" r="T127"/>
  <c r="T187"/>
  <c r="P205"/>
  <c i="34" r="T127"/>
  <c r="T202"/>
  <c r="T221"/>
  <c i="35" r="P128"/>
  <c r="BK201"/>
  <c r="J201"/>
  <c r="J102"/>
  <c r="R219"/>
  <c r="T250"/>
  <c i="36" r="BK127"/>
  <c r="J127"/>
  <c r="J99"/>
  <c r="R200"/>
  <c r="R217"/>
  <c i="37" r="T129"/>
  <c r="P224"/>
  <c r="P235"/>
  <c r="P263"/>
  <c r="R272"/>
  <c r="R348"/>
  <c i="38" r="T126"/>
  <c r="P184"/>
  <c i="39" r="P128"/>
  <c r="BK193"/>
  <c r="J193"/>
  <c r="J102"/>
  <c r="P204"/>
  <c i="40" r="R128"/>
  <c r="T193"/>
  <c r="P204"/>
  <c i="41" r="R131"/>
  <c r="R276"/>
  <c r="T362"/>
  <c r="R395"/>
  <c r="BK477"/>
  <c r="J477"/>
  <c r="J106"/>
  <c i="42" r="R131"/>
  <c r="R256"/>
  <c r="P338"/>
  <c r="P358"/>
  <c r="R369"/>
  <c r="P445"/>
  <c i="43" r="BK131"/>
  <c r="J131"/>
  <c r="J100"/>
  <c r="BK278"/>
  <c r="J278"/>
  <c r="J101"/>
  <c r="BK348"/>
  <c r="J348"/>
  <c r="J103"/>
  <c r="R367"/>
  <c r="BK381"/>
  <c r="J381"/>
  <c r="J105"/>
  <c r="BK445"/>
  <c r="J445"/>
  <c r="J106"/>
  <c i="44" r="R131"/>
  <c r="R325"/>
  <c r="BK453"/>
  <c r="J453"/>
  <c r="J103"/>
  <c r="P472"/>
  <c r="T485"/>
  <c r="T558"/>
  <c i="45" r="P126"/>
  <c r="BK188"/>
  <c r="J188"/>
  <c r="J100"/>
  <c r="BK193"/>
  <c r="J193"/>
  <c r="J101"/>
  <c r="T193"/>
  <c r="T201"/>
  <c i="46" r="R127"/>
  <c r="T170"/>
  <c r="BK181"/>
  <c r="J181"/>
  <c r="J103"/>
  <c i="47" r="BK130"/>
  <c r="J130"/>
  <c r="J99"/>
  <c r="T191"/>
  <c r="BK198"/>
  <c r="J198"/>
  <c r="J101"/>
  <c r="P214"/>
  <c r="P235"/>
  <c r="R277"/>
  <c r="P288"/>
  <c r="T393"/>
  <c i="48" r="P127"/>
  <c r="P171"/>
  <c r="T176"/>
  <c r="T190"/>
  <c r="R212"/>
  <c i="49" r="P125"/>
  <c r="P174"/>
  <c i="50" r="BK128"/>
  <c r="BK127"/>
  <c r="T136"/>
  <c r="T135"/>
  <c r="R140"/>
  <c r="R139"/>
  <c i="51" r="R130"/>
  <c r="T135"/>
  <c r="R145"/>
  <c i="52" r="P130"/>
  <c r="P138"/>
  <c r="R148"/>
  <c i="53" r="P133"/>
  <c r="P132"/>
  <c r="BK146"/>
  <c r="J146"/>
  <c r="J104"/>
  <c r="P170"/>
  <c r="R196"/>
  <c r="R216"/>
  <c r="R215"/>
  <c i="54" r="T132"/>
  <c r="T131"/>
  <c r="T142"/>
  <c r="R166"/>
  <c r="T206"/>
  <c r="BK219"/>
  <c r="J219"/>
  <c r="J105"/>
  <c r="BK270"/>
  <c r="J270"/>
  <c r="J106"/>
  <c r="P278"/>
  <c r="P277"/>
  <c i="55" r="BK132"/>
  <c r="BK131"/>
  <c r="J131"/>
  <c r="J99"/>
  <c r="P141"/>
  <c r="R164"/>
  <c r="R167"/>
  <c r="P192"/>
  <c r="P191"/>
  <c i="56" r="R132"/>
  <c r="R131"/>
  <c r="R140"/>
  <c r="R139"/>
  <c r="R144"/>
  <c r="P191"/>
  <c r="T197"/>
  <c r="T261"/>
  <c r="T260"/>
  <c i="57" r="R133"/>
  <c r="R132"/>
  <c r="T143"/>
  <c r="T142"/>
  <c r="P147"/>
  <c r="BK165"/>
  <c r="J165"/>
  <c r="J106"/>
  <c r="BK192"/>
  <c r="J192"/>
  <c r="J107"/>
  <c r="R212"/>
  <c r="R211"/>
  <c i="59" r="P132"/>
  <c r="P131"/>
  <c r="T140"/>
  <c r="T139"/>
  <c r="BK144"/>
  <c r="BK175"/>
  <c r="J175"/>
  <c r="J105"/>
  <c r="R175"/>
  <c r="P178"/>
  <c r="BK212"/>
  <c r="J212"/>
  <c r="J108"/>
  <c i="60" r="R130"/>
  <c r="R129"/>
  <c r="P138"/>
  <c r="BK151"/>
  <c r="J151"/>
  <c r="J103"/>
  <c r="R179"/>
  <c r="R207"/>
  <c r="R206"/>
  <c i="61" r="P132"/>
  <c r="P131"/>
  <c r="P141"/>
  <c r="BK165"/>
  <c r="J165"/>
  <c r="J105"/>
  <c r="R168"/>
  <c r="P192"/>
  <c r="P191"/>
  <c i="62" r="R132"/>
  <c r="R131"/>
  <c r="BK138"/>
  <c r="J138"/>
  <c r="J102"/>
  <c r="T142"/>
  <c r="R167"/>
  <c r="R170"/>
  <c r="P196"/>
  <c r="P195"/>
  <c i="63" r="R132"/>
  <c r="R131"/>
  <c r="P141"/>
  <c r="P161"/>
  <c r="P164"/>
  <c r="P188"/>
  <c r="P187"/>
  <c i="64" r="P132"/>
  <c r="P131"/>
  <c r="T141"/>
  <c r="T163"/>
  <c r="R166"/>
  <c r="R190"/>
  <c r="R189"/>
  <c i="65" r="T132"/>
  <c r="T131"/>
  <c r="P141"/>
  <c r="R167"/>
  <c r="BK170"/>
  <c r="J170"/>
  <c r="J106"/>
  <c r="BK194"/>
  <c r="J194"/>
  <c r="J108"/>
  <c i="66" r="BK132"/>
  <c r="J132"/>
  <c r="J100"/>
  <c r="T132"/>
  <c r="T131"/>
  <c r="P141"/>
  <c r="BK160"/>
  <c r="J160"/>
  <c r="J105"/>
  <c r="BK163"/>
  <c r="J163"/>
  <c r="J106"/>
  <c r="BK187"/>
  <c r="J187"/>
  <c r="J108"/>
  <c i="67" r="BK132"/>
  <c r="J132"/>
  <c r="J100"/>
  <c r="BK138"/>
  <c r="J138"/>
  <c r="J102"/>
  <c r="BK142"/>
  <c r="J142"/>
  <c r="J104"/>
  <c r="BK161"/>
  <c r="J161"/>
  <c r="J105"/>
  <c r="R164"/>
  <c r="R188"/>
  <c r="R187"/>
  <c i="71" r="P132"/>
  <c r="P131"/>
  <c r="BK143"/>
  <c r="P166"/>
  <c r="T170"/>
  <c r="R188"/>
  <c r="R187"/>
  <c i="72" r="T132"/>
  <c r="T131"/>
  <c r="R143"/>
  <c r="P172"/>
  <c r="R176"/>
  <c r="R204"/>
  <c r="R203"/>
  <c i="74" r="R126"/>
  <c r="P204"/>
  <c i="75" r="T127"/>
  <c r="T187"/>
  <c i="76" r="R127"/>
  <c r="R122"/>
  <c i="77" r="R136"/>
  <c r="T210"/>
  <c r="BK227"/>
  <c r="J227"/>
  <c r="J102"/>
  <c r="R240"/>
  <c r="P253"/>
  <c r="P260"/>
  <c r="R269"/>
  <c r="R277"/>
  <c r="R287"/>
  <c r="BK378"/>
  <c r="J378"/>
  <c r="J110"/>
  <c r="BK461"/>
  <c r="J461"/>
  <c r="J111"/>
  <c r="R468"/>
  <c r="T489"/>
  <c i="78" r="T127"/>
  <c r="R134"/>
  <c r="R144"/>
  <c r="R153"/>
  <c i="79" r="P127"/>
  <c r="BK148"/>
  <c r="J148"/>
  <c r="J101"/>
  <c i="80" r="BK135"/>
  <c r="J135"/>
  <c r="J100"/>
  <c i="2" r="BK126"/>
  <c r="J126"/>
  <c r="J100"/>
  <c r="BK147"/>
  <c r="J147"/>
  <c r="J101"/>
  <c i="3" r="R127"/>
  <c r="R217"/>
  <c r="R216"/>
  <c r="T241"/>
  <c i="4" r="BK128"/>
  <c r="J128"/>
  <c r="J100"/>
  <c r="R145"/>
  <c r="P175"/>
  <c r="R187"/>
  <c r="P203"/>
  <c i="5" r="BK138"/>
  <c r="J138"/>
  <c r="J101"/>
  <c r="P146"/>
  <c r="BK187"/>
  <c r="J187"/>
  <c r="J103"/>
  <c r="BK209"/>
  <c r="J209"/>
  <c r="J104"/>
  <c i="6" r="P146"/>
  <c r="P131"/>
  <c r="P159"/>
  <c r="P163"/>
  <c r="P162"/>
  <c r="BK169"/>
  <c r="J169"/>
  <c r="J105"/>
  <c r="T202"/>
  <c r="T213"/>
  <c i="7" r="BK126"/>
  <c r="J126"/>
  <c r="J100"/>
  <c r="BK131"/>
  <c r="J131"/>
  <c r="J101"/>
  <c r="T134"/>
  <c i="8" r="R141"/>
  <c r="R131"/>
  <c r="R130"/>
  <c r="R129"/>
  <c r="P146"/>
  <c r="P150"/>
  <c r="P149"/>
  <c r="T154"/>
  <c r="R164"/>
  <c r="P169"/>
  <c i="9" r="T148"/>
  <c r="R178"/>
  <c r="R170"/>
  <c r="T188"/>
  <c r="T208"/>
  <c i="10" r="R126"/>
  <c r="R145"/>
  <c r="T152"/>
  <c i="11" r="R125"/>
  <c r="R124"/>
  <c r="R123"/>
  <c r="P132"/>
  <c i="12" r="P126"/>
  <c r="P125"/>
  <c r="P124"/>
  <c i="1" r="AU107"/>
  <c i="12" r="P143"/>
  <c r="P149"/>
  <c i="13" r="P144"/>
  <c r="P143"/>
  <c r="P131"/>
  <c r="P130"/>
  <c i="1" r="AU108"/>
  <c i="13" r="T147"/>
  <c r="T168"/>
  <c r="T182"/>
  <c r="T218"/>
  <c i="14" r="BK140"/>
  <c r="J140"/>
  <c r="J101"/>
  <c r="P149"/>
  <c r="P148"/>
  <c r="R156"/>
  <c r="P177"/>
  <c r="P169"/>
  <c r="T187"/>
  <c r="T195"/>
  <c i="15" r="P126"/>
  <c r="P125"/>
  <c r="P124"/>
  <c i="1" r="AU110"/>
  <c i="15" r="R142"/>
  <c r="T148"/>
  <c i="16" r="P131"/>
  <c r="R148"/>
  <c r="T157"/>
  <c r="T171"/>
  <c r="T170"/>
  <c r="T185"/>
  <c r="T190"/>
  <c r="P197"/>
  <c i="17" r="P120"/>
  <c i="1" r="AU112"/>
  <c i="20" r="R129"/>
  <c r="R128"/>
  <c r="R127"/>
  <c r="T162"/>
  <c r="R175"/>
  <c r="R206"/>
  <c r="T215"/>
  <c i="21" r="R128"/>
  <c r="R155"/>
  <c i="22" r="R135"/>
  <c r="R185"/>
  <c r="P226"/>
  <c r="T256"/>
  <c r="BK285"/>
  <c r="J285"/>
  <c r="J105"/>
  <c r="BK328"/>
  <c r="J328"/>
  <c r="J106"/>
  <c r="R357"/>
  <c r="R356"/>
  <c r="T389"/>
  <c r="T388"/>
  <c i="23" r="T136"/>
  <c r="R167"/>
  <c r="BK214"/>
  <c r="J214"/>
  <c r="J103"/>
  <c r="P214"/>
  <c r="R214"/>
  <c r="BK270"/>
  <c r="J270"/>
  <c r="J105"/>
  <c r="BK282"/>
  <c r="J282"/>
  <c r="J106"/>
  <c r="T306"/>
  <c r="T305"/>
  <c r="R333"/>
  <c r="T341"/>
  <c r="T340"/>
  <c i="24" r="R131"/>
  <c r="R168"/>
  <c r="P186"/>
  <c r="R198"/>
  <c r="BK223"/>
  <c r="J223"/>
  <c r="J107"/>
  <c i="25" r="R133"/>
  <c r="T164"/>
  <c r="BK176"/>
  <c r="J176"/>
  <c r="J102"/>
  <c r="BK193"/>
  <c r="J193"/>
  <c r="J103"/>
  <c r="R221"/>
  <c r="T239"/>
  <c r="T238"/>
  <c r="T253"/>
  <c i="26" r="P130"/>
  <c r="P154"/>
  <c r="R163"/>
  <c r="R173"/>
  <c r="BK195"/>
  <c r="J195"/>
  <c r="J104"/>
  <c r="R211"/>
  <c i="27" r="P133"/>
  <c r="P164"/>
  <c r="BK189"/>
  <c r="J189"/>
  <c r="J102"/>
  <c r="T208"/>
  <c r="T236"/>
  <c r="P250"/>
  <c r="R264"/>
  <c r="R263"/>
  <c i="28" r="BK132"/>
  <c r="BK162"/>
  <c r="J162"/>
  <c r="J101"/>
  <c r="R162"/>
  <c r="R173"/>
  <c r="R189"/>
  <c r="P203"/>
  <c r="P217"/>
  <c r="R226"/>
  <c i="29" r="BK131"/>
  <c r="J131"/>
  <c r="J100"/>
  <c r="T307"/>
  <c r="T487"/>
  <c r="R507"/>
  <c r="T520"/>
  <c r="BK599"/>
  <c r="J599"/>
  <c r="J106"/>
  <c i="30" r="P127"/>
  <c r="BK207"/>
  <c r="J207"/>
  <c r="J102"/>
  <c r="R235"/>
  <c i="31" r="T128"/>
  <c r="R200"/>
  <c r="R216"/>
  <c i="32" r="R127"/>
  <c r="P222"/>
  <c r="P250"/>
  <c i="33" r="R127"/>
  <c r="P187"/>
  <c r="T205"/>
  <c i="34" r="BK127"/>
  <c r="J127"/>
  <c r="J99"/>
  <c r="BK202"/>
  <c r="J202"/>
  <c r="J102"/>
  <c r="R221"/>
  <c i="35" r="BK128"/>
  <c r="J128"/>
  <c r="J99"/>
  <c r="R201"/>
  <c r="BK219"/>
  <c r="J219"/>
  <c r="J103"/>
  <c r="BK250"/>
  <c r="J250"/>
  <c r="J104"/>
  <c i="36" r="P127"/>
  <c r="P200"/>
  <c r="BK217"/>
  <c r="J217"/>
  <c r="J103"/>
  <c i="37" r="P129"/>
  <c r="T224"/>
  <c r="T235"/>
  <c r="T263"/>
  <c r="BK272"/>
  <c r="J272"/>
  <c r="J104"/>
  <c r="BK348"/>
  <c r="J348"/>
  <c r="J105"/>
  <c i="38" r="BK126"/>
  <c r="J126"/>
  <c r="J99"/>
  <c r="BK184"/>
  <c r="J184"/>
  <c r="J102"/>
  <c i="39" r="BK128"/>
  <c r="J128"/>
  <c r="J99"/>
  <c r="R193"/>
  <c r="R204"/>
  <c i="40" r="BK128"/>
  <c r="J128"/>
  <c r="J99"/>
  <c r="R193"/>
  <c r="R204"/>
  <c i="41" r="P131"/>
  <c r="T276"/>
  <c r="R362"/>
  <c r="BK395"/>
  <c r="J395"/>
  <c r="J105"/>
  <c r="T477"/>
  <c i="42" r="P131"/>
  <c r="P256"/>
  <c r="BK338"/>
  <c r="J338"/>
  <c r="J103"/>
  <c r="BK358"/>
  <c r="J358"/>
  <c r="J104"/>
  <c r="R358"/>
  <c r="T369"/>
  <c r="BK445"/>
  <c r="J445"/>
  <c r="J106"/>
  <c i="43" r="P131"/>
  <c r="R278"/>
  <c r="T348"/>
  <c r="P367"/>
  <c r="R381"/>
  <c r="R445"/>
  <c i="44" r="T131"/>
  <c r="BK325"/>
  <c r="J325"/>
  <c r="J101"/>
  <c r="R453"/>
  <c r="BK472"/>
  <c r="J472"/>
  <c r="J104"/>
  <c r="BK485"/>
  <c r="J485"/>
  <c r="J105"/>
  <c r="R558"/>
  <c i="45" r="T126"/>
  <c r="T125"/>
  <c r="T188"/>
  <c r="R201"/>
  <c i="46" r="BK127"/>
  <c r="J127"/>
  <c r="J99"/>
  <c r="R170"/>
  <c r="R181"/>
  <c i="47" r="R130"/>
  <c r="R191"/>
  <c r="T198"/>
  <c r="BK214"/>
  <c r="J214"/>
  <c r="J102"/>
  <c r="R235"/>
  <c r="P277"/>
  <c r="R288"/>
  <c r="P393"/>
  <c i="48" r="T127"/>
  <c r="T171"/>
  <c r="P176"/>
  <c r="R190"/>
  <c r="BK212"/>
  <c r="J212"/>
  <c r="J103"/>
  <c i="49" r="T125"/>
  <c r="R174"/>
  <c i="50" r="T128"/>
  <c r="T127"/>
  <c r="P136"/>
  <c r="P135"/>
  <c r="T140"/>
  <c r="T139"/>
  <c i="51" r="T130"/>
  <c r="BK135"/>
  <c r="J135"/>
  <c r="J103"/>
  <c r="BK145"/>
  <c r="J145"/>
  <c r="J104"/>
  <c i="52" r="R130"/>
  <c r="R138"/>
  <c r="P148"/>
  <c i="53" r="BK133"/>
  <c r="J133"/>
  <c r="J100"/>
  <c r="P146"/>
  <c r="BK170"/>
  <c r="J170"/>
  <c r="J106"/>
  <c r="BK196"/>
  <c r="J196"/>
  <c r="J107"/>
  <c r="BK216"/>
  <c r="J216"/>
  <c r="J109"/>
  <c i="54" r="BK132"/>
  <c r="J132"/>
  <c r="J100"/>
  <c r="P142"/>
  <c r="BK166"/>
  <c r="J166"/>
  <c r="J103"/>
  <c r="BK206"/>
  <c r="J206"/>
  <c r="J104"/>
  <c r="P219"/>
  <c r="R270"/>
  <c r="BK278"/>
  <c r="J278"/>
  <c r="J108"/>
  <c i="55" r="P132"/>
  <c r="P131"/>
  <c r="R141"/>
  <c r="R140"/>
  <c r="P164"/>
  <c r="P167"/>
  <c r="T192"/>
  <c r="T191"/>
  <c i="56" r="T132"/>
  <c r="T131"/>
  <c r="T140"/>
  <c r="T139"/>
  <c r="T144"/>
  <c r="T143"/>
  <c r="T191"/>
  <c r="BK197"/>
  <c r="J197"/>
  <c r="J106"/>
  <c r="P261"/>
  <c r="P260"/>
  <c i="57" r="P133"/>
  <c r="P132"/>
  <c r="BK143"/>
  <c r="J143"/>
  <c r="J102"/>
  <c r="BK147"/>
  <c r="J147"/>
  <c r="J104"/>
  <c r="R165"/>
  <c r="R192"/>
  <c r="P212"/>
  <c r="P211"/>
  <c i="59" r="BK132"/>
  <c r="BK131"/>
  <c r="J131"/>
  <c r="J99"/>
  <c r="P140"/>
  <c r="P139"/>
  <c r="T144"/>
  <c r="T175"/>
  <c r="R178"/>
  <c r="R212"/>
  <c r="R211"/>
  <c i="60" r="T130"/>
  <c r="T129"/>
  <c r="T138"/>
  <c r="P151"/>
  <c r="BK179"/>
  <c r="J179"/>
  <c r="J104"/>
  <c r="BK207"/>
  <c r="J207"/>
  <c r="J106"/>
  <c i="61" r="BK132"/>
  <c r="BK131"/>
  <c r="J131"/>
  <c r="J99"/>
  <c r="T141"/>
  <c r="T165"/>
  <c r="P168"/>
  <c r="R192"/>
  <c r="R191"/>
  <c i="62" r="T132"/>
  <c r="T131"/>
  <c r="T138"/>
  <c r="T137"/>
  <c r="R142"/>
  <c r="R141"/>
  <c r="P167"/>
  <c r="BK170"/>
  <c r="J170"/>
  <c r="J106"/>
  <c r="T196"/>
  <c r="T195"/>
  <c i="63" r="T132"/>
  <c r="T131"/>
  <c r="BK141"/>
  <c r="BK161"/>
  <c r="J161"/>
  <c r="J105"/>
  <c r="R164"/>
  <c r="T188"/>
  <c r="T187"/>
  <c i="64" r="R132"/>
  <c r="R131"/>
  <c r="R141"/>
  <c r="R140"/>
  <c r="R163"/>
  <c r="P166"/>
  <c r="T190"/>
  <c r="T189"/>
  <c i="65" r="R132"/>
  <c r="R131"/>
  <c r="BK141"/>
  <c r="BK140"/>
  <c r="J140"/>
  <c r="J103"/>
  <c r="BK167"/>
  <c r="J167"/>
  <c r="J105"/>
  <c r="T170"/>
  <c r="P194"/>
  <c r="P193"/>
  <c i="66" r="T160"/>
  <c r="P163"/>
  <c r="P187"/>
  <c r="P186"/>
  <c i="67" r="P132"/>
  <c r="P131"/>
  <c r="T138"/>
  <c r="T137"/>
  <c r="T142"/>
  <c r="T161"/>
  <c r="BK164"/>
  <c r="J164"/>
  <c r="J106"/>
  <c r="T188"/>
  <c r="T187"/>
  <c i="71" r="T132"/>
  <c r="T131"/>
  <c r="T143"/>
  <c r="T142"/>
  <c r="T166"/>
  <c r="P170"/>
  <c r="P188"/>
  <c r="P187"/>
  <c i="72" r="P132"/>
  <c r="P131"/>
  <c r="P143"/>
  <c r="R172"/>
  <c r="BK176"/>
  <c r="J176"/>
  <c r="J106"/>
  <c r="P204"/>
  <c r="P203"/>
  <c i="74" r="P126"/>
  <c r="P125"/>
  <c i="1" r="AU174"/>
  <c i="74" r="BK204"/>
  <c r="J204"/>
  <c r="J103"/>
  <c i="75" r="BK127"/>
  <c r="P187"/>
  <c i="76" r="T127"/>
  <c r="T122"/>
  <c i="77" r="P136"/>
  <c r="BK210"/>
  <c r="J210"/>
  <c r="J101"/>
  <c r="R227"/>
  <c r="P240"/>
  <c r="T253"/>
  <c r="R260"/>
  <c r="P269"/>
  <c r="P277"/>
  <c r="P287"/>
  <c r="P378"/>
  <c r="R461"/>
  <c r="P468"/>
  <c r="P489"/>
  <c i="78" r="P127"/>
  <c r="T134"/>
  <c r="P144"/>
  <c r="P153"/>
  <c i="79" r="BK127"/>
  <c r="J127"/>
  <c r="J100"/>
  <c r="R148"/>
  <c i="80" r="P135"/>
  <c r="BK198"/>
  <c r="J198"/>
  <c r="J101"/>
  <c i="2" r="R126"/>
  <c r="R125"/>
  <c r="R124"/>
  <c r="R147"/>
  <c i="3" r="P127"/>
  <c r="T217"/>
  <c r="T216"/>
  <c r="R241"/>
  <c i="4" r="T128"/>
  <c r="BK145"/>
  <c r="J145"/>
  <c r="J101"/>
  <c r="T175"/>
  <c r="T187"/>
  <c r="T203"/>
  <c i="5" r="P138"/>
  <c r="P128"/>
  <c r="P127"/>
  <c r="P126"/>
  <c i="1" r="AU100"/>
  <c i="5" r="T146"/>
  <c r="R187"/>
  <c r="R209"/>
  <c i="6" r="T146"/>
  <c r="T131"/>
  <c r="T130"/>
  <c r="T129"/>
  <c r="T159"/>
  <c r="T163"/>
  <c r="T162"/>
  <c r="R169"/>
  <c r="R202"/>
  <c r="R213"/>
  <c i="7" r="P126"/>
  <c r="P131"/>
  <c r="BK134"/>
  <c r="J134"/>
  <c r="J102"/>
  <c i="8" r="T141"/>
  <c r="T131"/>
  <c r="T130"/>
  <c r="T129"/>
  <c r="T146"/>
  <c r="R150"/>
  <c r="R149"/>
  <c r="R154"/>
  <c r="T164"/>
  <c r="T169"/>
  <c i="9" r="BK148"/>
  <c r="J148"/>
  <c r="J102"/>
  <c r="T178"/>
  <c r="T170"/>
  <c r="P188"/>
  <c r="R208"/>
  <c i="10" r="T126"/>
  <c r="P145"/>
  <c r="BK152"/>
  <c r="J152"/>
  <c r="J102"/>
  <c i="11" r="T125"/>
  <c r="T132"/>
  <c i="12" r="BK126"/>
  <c r="BK125"/>
  <c r="J125"/>
  <c r="J99"/>
  <c r="BK143"/>
  <c r="J143"/>
  <c r="J101"/>
  <c r="BK149"/>
  <c r="J149"/>
  <c r="J102"/>
  <c i="13" r="BK144"/>
  <c r="J144"/>
  <c r="J103"/>
  <c r="BK147"/>
  <c r="J147"/>
  <c r="J104"/>
  <c r="BK168"/>
  <c r="J168"/>
  <c r="J105"/>
  <c r="P182"/>
  <c r="P218"/>
  <c i="14" r="R140"/>
  <c r="R133"/>
  <c r="T149"/>
  <c r="T148"/>
  <c r="P156"/>
  <c r="T177"/>
  <c r="T169"/>
  <c r="R187"/>
  <c r="R195"/>
  <c i="15" r="BK126"/>
  <c r="J126"/>
  <c r="J100"/>
  <c r="BK142"/>
  <c r="J142"/>
  <c r="J101"/>
  <c r="BK148"/>
  <c r="J148"/>
  <c r="J102"/>
  <c i="16" r="BK131"/>
  <c r="J131"/>
  <c r="J100"/>
  <c r="T148"/>
  <c r="R157"/>
  <c r="P171"/>
  <c r="P170"/>
  <c r="R185"/>
  <c r="R190"/>
  <c r="BK197"/>
  <c r="J197"/>
  <c r="J107"/>
  <c i="17" r="T120"/>
  <c i="20" r="BK129"/>
  <c r="J129"/>
  <c r="J100"/>
  <c r="BK162"/>
  <c r="J162"/>
  <c r="J101"/>
  <c r="BK175"/>
  <c r="J175"/>
  <c r="J102"/>
  <c r="BK206"/>
  <c r="J206"/>
  <c r="J103"/>
  <c r="BK215"/>
  <c r="J215"/>
  <c r="J104"/>
  <c i="21" r="P128"/>
  <c r="P127"/>
  <c r="P126"/>
  <c i="1" r="AU117"/>
  <c i="21" r="T155"/>
  <c i="22" r="T135"/>
  <c r="T185"/>
  <c r="R226"/>
  <c r="P256"/>
  <c r="T285"/>
  <c r="R328"/>
  <c r="T357"/>
  <c r="T356"/>
  <c r="BK389"/>
  <c r="J389"/>
  <c r="J111"/>
  <c i="23" r="BK136"/>
  <c r="J136"/>
  <c r="J100"/>
  <c r="BK167"/>
  <c r="J167"/>
  <c r="J101"/>
  <c r="T167"/>
  <c r="P202"/>
  <c r="T202"/>
  <c r="P270"/>
  <c r="R282"/>
  <c r="R306"/>
  <c r="R305"/>
  <c r="P333"/>
  <c r="BK341"/>
  <c r="J341"/>
  <c r="J112"/>
  <c i="24" r="T131"/>
  <c r="T168"/>
  <c r="R186"/>
  <c r="T198"/>
  <c r="R223"/>
  <c r="R222"/>
  <c i="25" r="BK133"/>
  <c r="J133"/>
  <c r="J100"/>
  <c r="BK164"/>
  <c r="J164"/>
  <c r="J101"/>
  <c r="P176"/>
  <c r="P193"/>
  <c r="BK221"/>
  <c r="J221"/>
  <c r="J105"/>
  <c r="BK239"/>
  <c r="P253"/>
  <c i="26" r="T130"/>
  <c r="R154"/>
  <c r="P163"/>
  <c r="P173"/>
  <c r="P195"/>
  <c r="P211"/>
  <c i="27" r="T133"/>
  <c r="R164"/>
  <c r="P189"/>
  <c r="BK208"/>
  <c r="J208"/>
  <c r="J103"/>
  <c r="BK236"/>
  <c r="J236"/>
  <c r="J104"/>
  <c r="BK250"/>
  <c r="J250"/>
  <c r="J106"/>
  <c r="T264"/>
  <c r="T263"/>
  <c i="28" r="T132"/>
  <c r="T162"/>
  <c r="T173"/>
  <c r="P189"/>
  <c r="R203"/>
  <c r="R217"/>
  <c r="P226"/>
  <c i="29" r="T131"/>
  <c r="BK307"/>
  <c r="J307"/>
  <c r="J101"/>
  <c r="BK487"/>
  <c r="J487"/>
  <c r="J103"/>
  <c r="T507"/>
  <c r="R520"/>
  <c r="P599"/>
  <c i="30" r="R127"/>
  <c r="T207"/>
  <c r="P235"/>
  <c i="31" r="P128"/>
  <c r="BK200"/>
  <c r="J200"/>
  <c r="J102"/>
  <c r="BK216"/>
  <c r="J216"/>
  <c r="J103"/>
  <c i="32" r="P127"/>
  <c r="P126"/>
  <c i="1" r="AU129"/>
  <c i="32" r="R222"/>
  <c r="R250"/>
  <c i="33" r="BK127"/>
  <c r="J127"/>
  <c r="J99"/>
  <c r="BK187"/>
  <c r="J187"/>
  <c r="J102"/>
  <c r="R205"/>
  <c i="34" r="R127"/>
  <c r="P202"/>
  <c r="P221"/>
  <c i="35" r="T128"/>
  <c r="P201"/>
  <c r="T219"/>
  <c r="P250"/>
  <c i="36" r="R127"/>
  <c r="R126"/>
  <c r="BK200"/>
  <c r="J200"/>
  <c r="J102"/>
  <c r="T217"/>
  <c i="37" r="BK129"/>
  <c r="J129"/>
  <c r="J99"/>
  <c r="BK224"/>
  <c r="J224"/>
  <c r="J101"/>
  <c r="BK235"/>
  <c r="J235"/>
  <c r="J102"/>
  <c r="BK263"/>
  <c r="J263"/>
  <c r="J103"/>
  <c r="P272"/>
  <c r="P348"/>
  <c i="38" r="P126"/>
  <c r="P125"/>
  <c i="1" r="AU135"/>
  <c i="38" r="T184"/>
  <c i="39" r="T128"/>
  <c r="T193"/>
  <c r="T204"/>
  <c i="40" r="P128"/>
  <c r="BK193"/>
  <c r="J193"/>
  <c r="J102"/>
  <c r="BK204"/>
  <c r="J204"/>
  <c r="J103"/>
  <c i="41" r="T131"/>
  <c r="BK276"/>
  <c r="J276"/>
  <c r="J101"/>
  <c r="BK362"/>
  <c r="J362"/>
  <c r="J103"/>
  <c r="BK383"/>
  <c r="J383"/>
  <c r="J104"/>
  <c r="T383"/>
  <c r="T395"/>
  <c r="P477"/>
  <c i="42" r="T131"/>
  <c r="T256"/>
  <c r="R338"/>
  <c r="BK369"/>
  <c r="J369"/>
  <c r="J105"/>
  <c r="R445"/>
  <c i="43" r="T131"/>
  <c r="T278"/>
  <c r="R348"/>
  <c r="BK367"/>
  <c r="J367"/>
  <c r="J104"/>
  <c r="T381"/>
  <c r="P445"/>
  <c i="44" r="BK131"/>
  <c r="J131"/>
  <c r="J100"/>
  <c r="P325"/>
  <c r="T453"/>
  <c r="R472"/>
  <c r="R485"/>
  <c r="BK558"/>
  <c r="J558"/>
  <c r="J106"/>
  <c i="45" r="BK126"/>
  <c r="J126"/>
  <c r="J99"/>
  <c r="P188"/>
  <c r="P193"/>
  <c r="BK201"/>
  <c r="J201"/>
  <c r="J102"/>
  <c i="46" r="P127"/>
  <c r="P170"/>
  <c r="P181"/>
  <c i="47" r="P130"/>
  <c r="BK191"/>
  <c r="J191"/>
  <c r="J100"/>
  <c r="R198"/>
  <c r="R214"/>
  <c r="BK235"/>
  <c r="J235"/>
  <c r="J103"/>
  <c r="T277"/>
  <c r="T288"/>
  <c r="R393"/>
  <c i="48" r="BK127"/>
  <c r="J127"/>
  <c r="J99"/>
  <c r="BK171"/>
  <c r="J171"/>
  <c r="J100"/>
  <c r="R176"/>
  <c r="BK190"/>
  <c r="J190"/>
  <c r="J102"/>
  <c r="T212"/>
  <c i="49" r="R125"/>
  <c r="R124"/>
  <c r="T174"/>
  <c i="50" r="R128"/>
  <c r="R127"/>
  <c r="BK136"/>
  <c r="J136"/>
  <c r="J102"/>
  <c r="P140"/>
  <c r="P139"/>
  <c i="51" r="BK130"/>
  <c r="J130"/>
  <c r="J102"/>
  <c r="P135"/>
  <c r="P145"/>
  <c i="52" r="T130"/>
  <c r="T138"/>
  <c r="T148"/>
  <c i="53" r="T133"/>
  <c r="T132"/>
  <c r="R146"/>
  <c r="T170"/>
  <c r="T196"/>
  <c r="T216"/>
  <c r="T215"/>
  <c i="54" r="R132"/>
  <c r="R131"/>
  <c r="R142"/>
  <c r="T166"/>
  <c r="R206"/>
  <c r="R219"/>
  <c r="T270"/>
  <c r="T278"/>
  <c r="T277"/>
  <c i="55" r="R132"/>
  <c r="R131"/>
  <c r="BK141"/>
  <c r="J141"/>
  <c r="J104"/>
  <c r="BK164"/>
  <c r="J164"/>
  <c r="J105"/>
  <c r="BK167"/>
  <c r="J167"/>
  <c r="J106"/>
  <c r="BK192"/>
  <c r="J192"/>
  <c r="J108"/>
  <c i="56" r="BK132"/>
  <c r="J132"/>
  <c r="J100"/>
  <c r="BK140"/>
  <c r="J140"/>
  <c r="J102"/>
  <c r="P144"/>
  <c r="BK191"/>
  <c r="J191"/>
  <c r="J105"/>
  <c r="P197"/>
  <c r="BK261"/>
  <c r="J261"/>
  <c r="J108"/>
  <c i="57" r="BK133"/>
  <c r="J133"/>
  <c r="J100"/>
  <c r="R143"/>
  <c r="R142"/>
  <c r="T147"/>
  <c r="P165"/>
  <c r="P192"/>
  <c r="T212"/>
  <c r="T211"/>
  <c i="59" r="R132"/>
  <c r="R131"/>
  <c r="R140"/>
  <c r="R139"/>
  <c r="R144"/>
  <c r="R143"/>
  <c r="P175"/>
  <c r="T178"/>
  <c r="P212"/>
  <c r="P211"/>
  <c i="60" r="BK130"/>
  <c r="J130"/>
  <c r="J100"/>
  <c r="BK138"/>
  <c r="J138"/>
  <c r="J102"/>
  <c r="R151"/>
  <c r="P179"/>
  <c r="P207"/>
  <c r="P206"/>
  <c i="61" r="R132"/>
  <c r="R131"/>
  <c r="R141"/>
  <c r="R140"/>
  <c r="R165"/>
  <c r="T168"/>
  <c r="T192"/>
  <c r="T191"/>
  <c i="62" r="BK132"/>
  <c r="J132"/>
  <c r="J100"/>
  <c r="P138"/>
  <c r="P137"/>
  <c r="P142"/>
  <c r="BK167"/>
  <c r="J167"/>
  <c r="J105"/>
  <c r="P170"/>
  <c r="BK196"/>
  <c r="J196"/>
  <c r="J108"/>
  <c i="63" r="BK132"/>
  <c r="BK131"/>
  <c r="J131"/>
  <c r="J99"/>
  <c r="R141"/>
  <c r="R140"/>
  <c r="R161"/>
  <c r="BK164"/>
  <c r="J164"/>
  <c r="J106"/>
  <c r="R188"/>
  <c r="R187"/>
  <c i="64" r="BK132"/>
  <c r="J132"/>
  <c r="J100"/>
  <c r="BK141"/>
  <c r="J141"/>
  <c r="J104"/>
  <c r="BK163"/>
  <c r="J163"/>
  <c r="J105"/>
  <c r="T166"/>
  <c r="BK190"/>
  <c r="J190"/>
  <c r="J108"/>
  <c i="65" r="P132"/>
  <c r="P131"/>
  <c r="R141"/>
  <c r="P167"/>
  <c r="P170"/>
  <c r="R194"/>
  <c r="R193"/>
  <c i="66" r="P132"/>
  <c r="P131"/>
  <c r="BK141"/>
  <c r="J141"/>
  <c r="J104"/>
  <c r="T141"/>
  <c r="P160"/>
  <c r="R163"/>
  <c r="R187"/>
  <c r="R186"/>
  <c i="67" r="T132"/>
  <c r="T131"/>
  <c r="R138"/>
  <c r="R137"/>
  <c r="R142"/>
  <c r="P161"/>
  <c r="P164"/>
  <c r="BK188"/>
  <c r="J188"/>
  <c r="J108"/>
  <c i="71" r="R132"/>
  <c r="R131"/>
  <c r="R143"/>
  <c r="R166"/>
  <c r="R170"/>
  <c r="BK188"/>
  <c r="J188"/>
  <c r="J108"/>
  <c i="72" r="R132"/>
  <c r="R131"/>
  <c r="T143"/>
  <c r="P176"/>
  <c r="T204"/>
  <c r="T203"/>
  <c i="74" r="BK126"/>
  <c r="J126"/>
  <c r="J99"/>
  <c r="R204"/>
  <c i="75" r="P127"/>
  <c r="P126"/>
  <c i="1" r="AU175"/>
  <c i="75" r="R187"/>
  <c i="76" r="BK127"/>
  <c r="J127"/>
  <c r="J100"/>
  <c i="77" r="T136"/>
  <c r="R210"/>
  <c r="T227"/>
  <c r="T240"/>
  <c r="R253"/>
  <c r="T260"/>
  <c r="T269"/>
  <c r="T277"/>
  <c r="BK287"/>
  <c r="J287"/>
  <c r="J109"/>
  <c r="T378"/>
  <c r="T461"/>
  <c r="T468"/>
  <c r="R489"/>
  <c i="78" r="BK127"/>
  <c r="J127"/>
  <c r="J100"/>
  <c r="P134"/>
  <c r="BK144"/>
  <c r="J144"/>
  <c r="J102"/>
  <c r="BK153"/>
  <c r="J153"/>
  <c r="J103"/>
  <c i="79" r="T127"/>
  <c r="P148"/>
  <c i="80" r="BK130"/>
  <c r="J130"/>
  <c r="J99"/>
  <c r="R130"/>
  <c r="T130"/>
  <c r="T135"/>
  <c r="T198"/>
  <c r="P243"/>
  <c r="T243"/>
  <c r="P274"/>
  <c r="R274"/>
  <c r="BK299"/>
  <c r="J299"/>
  <c r="J104"/>
  <c r="R299"/>
  <c r="T299"/>
  <c r="BK318"/>
  <c r="J318"/>
  <c r="J105"/>
  <c r="P318"/>
  <c r="R318"/>
  <c r="T318"/>
  <c i="81" r="BK124"/>
  <c r="J124"/>
  <c r="J100"/>
  <c r="P124"/>
  <c r="P123"/>
  <c r="P122"/>
  <c i="1" r="AU185"/>
  <c i="81" r="T124"/>
  <c r="T123"/>
  <c r="T122"/>
  <c i="2" r="T126"/>
  <c r="T125"/>
  <c r="T124"/>
  <c r="T147"/>
  <c i="3" r="T127"/>
  <c r="T126"/>
  <c r="T125"/>
  <c r="P217"/>
  <c r="P216"/>
  <c r="P241"/>
  <c i="4" r="R128"/>
  <c r="P145"/>
  <c r="R175"/>
  <c r="BK187"/>
  <c r="J187"/>
  <c r="J103"/>
  <c r="BK203"/>
  <c r="J203"/>
  <c r="J104"/>
  <c i="5" r="R138"/>
  <c r="R128"/>
  <c r="R127"/>
  <c r="R126"/>
  <c r="R146"/>
  <c r="P187"/>
  <c r="P209"/>
  <c i="6" r="R146"/>
  <c r="R131"/>
  <c r="R130"/>
  <c r="R129"/>
  <c r="R159"/>
  <c r="BK163"/>
  <c r="J163"/>
  <c r="J104"/>
  <c r="T169"/>
  <c r="P202"/>
  <c r="P213"/>
  <c i="7" r="T126"/>
  <c r="T125"/>
  <c r="T124"/>
  <c r="R131"/>
  <c r="P134"/>
  <c i="8" r="P141"/>
  <c r="P131"/>
  <c r="P130"/>
  <c r="P129"/>
  <c i="1" r="AU103"/>
  <c i="8" r="R146"/>
  <c r="T150"/>
  <c r="T149"/>
  <c r="P154"/>
  <c r="BK164"/>
  <c r="J164"/>
  <c r="J106"/>
  <c r="BK169"/>
  <c r="J169"/>
  <c r="J107"/>
  <c i="9" r="R148"/>
  <c r="R129"/>
  <c r="R128"/>
  <c r="P178"/>
  <c r="P170"/>
  <c r="R188"/>
  <c r="P208"/>
  <c i="10" r="P126"/>
  <c r="P125"/>
  <c r="P124"/>
  <c i="1" r="AU105"/>
  <c i="10" r="T145"/>
  <c r="R152"/>
  <c i="11" r="P125"/>
  <c r="P124"/>
  <c r="P123"/>
  <c i="1" r="AU106"/>
  <c i="11" r="BK132"/>
  <c r="J132"/>
  <c r="J101"/>
  <c i="12" r="R126"/>
  <c r="R143"/>
  <c r="R149"/>
  <c i="13" r="R144"/>
  <c r="R143"/>
  <c r="R131"/>
  <c r="R130"/>
  <c r="P147"/>
  <c r="R168"/>
  <c r="BK182"/>
  <c r="J182"/>
  <c r="J107"/>
  <c r="BK218"/>
  <c r="J218"/>
  <c r="J108"/>
  <c i="14" r="P140"/>
  <c r="P133"/>
  <c r="BK149"/>
  <c r="J149"/>
  <c r="J103"/>
  <c r="T156"/>
  <c r="R177"/>
  <c r="R169"/>
  <c r="P187"/>
  <c r="BK195"/>
  <c r="J195"/>
  <c r="J109"/>
  <c i="15" r="R126"/>
  <c r="R125"/>
  <c r="R124"/>
  <c r="T142"/>
  <c r="R148"/>
  <c i="16" r="R131"/>
  <c r="R130"/>
  <c r="R129"/>
  <c r="BK148"/>
  <c r="J148"/>
  <c r="J101"/>
  <c r="BK157"/>
  <c r="J157"/>
  <c r="J102"/>
  <c r="BK171"/>
  <c r="J171"/>
  <c r="J104"/>
  <c r="BK185"/>
  <c r="J185"/>
  <c r="J105"/>
  <c r="BK190"/>
  <c r="J190"/>
  <c r="J106"/>
  <c r="T197"/>
  <c i="17" r="R120"/>
  <c i="20" r="P129"/>
  <c r="P162"/>
  <c r="P175"/>
  <c r="P206"/>
  <c r="P215"/>
  <c i="21" r="BK128"/>
  <c r="BK155"/>
  <c r="J155"/>
  <c r="J103"/>
  <c i="22" r="BK135"/>
  <c r="J135"/>
  <c r="J100"/>
  <c r="P185"/>
  <c r="BK226"/>
  <c r="J226"/>
  <c r="J102"/>
  <c r="BK256"/>
  <c r="J256"/>
  <c r="J103"/>
  <c r="P285"/>
  <c r="T328"/>
  <c r="BK357"/>
  <c r="J357"/>
  <c r="J109"/>
  <c r="R389"/>
  <c r="R388"/>
  <c i="23" r="R136"/>
  <c r="R135"/>
  <c r="P167"/>
  <c r="BK202"/>
  <c r="J202"/>
  <c r="J102"/>
  <c r="R202"/>
  <c r="T270"/>
  <c r="T282"/>
  <c r="BK306"/>
  <c r="J306"/>
  <c r="J109"/>
  <c r="BK333"/>
  <c r="J333"/>
  <c r="J110"/>
  <c r="R341"/>
  <c r="R340"/>
  <c r="R134"/>
  <c i="24" r="P131"/>
  <c r="P130"/>
  <c r="BK168"/>
  <c r="J168"/>
  <c r="J101"/>
  <c r="BK186"/>
  <c r="J186"/>
  <c r="J102"/>
  <c r="BK198"/>
  <c r="J198"/>
  <c r="J103"/>
  <c r="P223"/>
  <c r="P222"/>
  <c i="25" r="T133"/>
  <c r="P164"/>
  <c r="R176"/>
  <c r="T193"/>
  <c r="T221"/>
  <c r="P239"/>
  <c r="P238"/>
  <c r="BK253"/>
  <c r="J253"/>
  <c r="J109"/>
  <c i="26" r="R130"/>
  <c r="R129"/>
  <c r="R128"/>
  <c r="T154"/>
  <c r="T163"/>
  <c r="T173"/>
  <c r="R195"/>
  <c r="BK211"/>
  <c r="J211"/>
  <c r="J105"/>
  <c i="27" r="R133"/>
  <c r="BK164"/>
  <c r="J164"/>
  <c r="J101"/>
  <c r="T189"/>
  <c r="R208"/>
  <c r="P236"/>
  <c r="T250"/>
  <c r="BK264"/>
  <c r="J264"/>
  <c r="J109"/>
  <c i="28" r="R132"/>
  <c r="R131"/>
  <c r="R130"/>
  <c r="BK173"/>
  <c r="J173"/>
  <c r="J102"/>
  <c r="T189"/>
  <c r="T203"/>
  <c r="T217"/>
  <c r="T226"/>
  <c i="29" r="P131"/>
  <c r="P307"/>
  <c r="P487"/>
  <c r="BK507"/>
  <c r="J507"/>
  <c r="J104"/>
  <c r="BK520"/>
  <c r="J520"/>
  <c r="J105"/>
  <c r="T599"/>
  <c i="30" r="T127"/>
  <c r="T126"/>
  <c r="R207"/>
  <c r="BK235"/>
  <c r="J235"/>
  <c r="J103"/>
  <c i="31" r="R128"/>
  <c r="R127"/>
  <c r="P200"/>
  <c r="T216"/>
  <c i="32" r="BK127"/>
  <c r="J127"/>
  <c r="J99"/>
  <c r="BK222"/>
  <c r="J222"/>
  <c r="J102"/>
  <c r="T250"/>
  <c i="33" r="P127"/>
  <c r="P126"/>
  <c i="1" r="AU130"/>
  <c i="33" r="R187"/>
  <c r="BK205"/>
  <c r="J205"/>
  <c r="J103"/>
  <c i="34" r="P127"/>
  <c r="P126"/>
  <c i="1" r="AU131"/>
  <c i="34" r="R202"/>
  <c r="BK221"/>
  <c r="J221"/>
  <c r="J103"/>
  <c i="35" r="R128"/>
  <c r="R127"/>
  <c r="T201"/>
  <c r="P219"/>
  <c r="R250"/>
  <c i="36" r="T127"/>
  <c r="T126"/>
  <c r="T200"/>
  <c r="P217"/>
  <c i="37" r="R129"/>
  <c r="R128"/>
  <c r="R224"/>
  <c r="R235"/>
  <c r="R263"/>
  <c r="T272"/>
  <c r="T348"/>
  <c i="38" r="R126"/>
  <c r="R125"/>
  <c r="R184"/>
  <c i="39" r="R128"/>
  <c r="R127"/>
  <c r="P193"/>
  <c r="BK204"/>
  <c r="J204"/>
  <c r="J103"/>
  <c i="40" r="T128"/>
  <c r="P193"/>
  <c r="T204"/>
  <c i="41" r="BK131"/>
  <c r="J131"/>
  <c r="J100"/>
  <c r="P276"/>
  <c r="P362"/>
  <c r="P383"/>
  <c r="R383"/>
  <c r="P395"/>
  <c r="R477"/>
  <c i="42" r="BK131"/>
  <c r="J131"/>
  <c r="J100"/>
  <c r="BK256"/>
  <c r="J256"/>
  <c r="J101"/>
  <c r="T338"/>
  <c r="T358"/>
  <c r="P369"/>
  <c r="T445"/>
  <c i="43" r="R131"/>
  <c r="R130"/>
  <c r="R129"/>
  <c r="P278"/>
  <c r="P348"/>
  <c r="T367"/>
  <c r="P381"/>
  <c r="T445"/>
  <c i="44" r="P131"/>
  <c r="T325"/>
  <c r="P453"/>
  <c r="T472"/>
  <c r="P485"/>
  <c r="P558"/>
  <c i="45" r="R126"/>
  <c r="R125"/>
  <c r="R188"/>
  <c r="R193"/>
  <c r="P201"/>
  <c i="46" r="T127"/>
  <c r="BK170"/>
  <c r="J170"/>
  <c r="J102"/>
  <c r="T181"/>
  <c i="47" r="T130"/>
  <c r="P191"/>
  <c r="P198"/>
  <c r="T214"/>
  <c r="T235"/>
  <c r="BK277"/>
  <c r="J277"/>
  <c r="J104"/>
  <c r="BK288"/>
  <c r="J288"/>
  <c r="J105"/>
  <c r="BK393"/>
  <c r="J393"/>
  <c r="J106"/>
  <c i="48" r="R127"/>
  <c r="R126"/>
  <c r="R171"/>
  <c r="BK176"/>
  <c r="J176"/>
  <c r="J101"/>
  <c r="P190"/>
  <c r="P212"/>
  <c i="49" r="BK125"/>
  <c r="J125"/>
  <c r="J99"/>
  <c r="BK174"/>
  <c r="J174"/>
  <c r="J101"/>
  <c i="50" r="P128"/>
  <c r="P127"/>
  <c r="P126"/>
  <c i="1" r="AU149"/>
  <c i="50" r="R136"/>
  <c r="R135"/>
  <c r="BK140"/>
  <c r="BK139"/>
  <c r="J139"/>
  <c r="J103"/>
  <c i="51" r="P130"/>
  <c r="P129"/>
  <c r="P128"/>
  <c i="1" r="AU150"/>
  <c i="51" r="R135"/>
  <c r="T145"/>
  <c i="52" r="BK130"/>
  <c r="J130"/>
  <c r="J102"/>
  <c r="BK138"/>
  <c r="J138"/>
  <c r="J103"/>
  <c r="BK148"/>
  <c r="J148"/>
  <c r="J104"/>
  <c i="53" r="R133"/>
  <c r="R132"/>
  <c r="T146"/>
  <c r="T145"/>
  <c r="R170"/>
  <c r="P196"/>
  <c r="P216"/>
  <c r="P215"/>
  <c i="54" r="P132"/>
  <c r="P131"/>
  <c r="BK142"/>
  <c r="J142"/>
  <c r="J102"/>
  <c r="P166"/>
  <c r="P206"/>
  <c r="T219"/>
  <c r="P270"/>
  <c r="R278"/>
  <c r="R277"/>
  <c i="55" r="T132"/>
  <c r="T131"/>
  <c r="T141"/>
  <c r="T164"/>
  <c r="T167"/>
  <c r="R192"/>
  <c r="R191"/>
  <c i="56" r="P132"/>
  <c r="P131"/>
  <c r="P140"/>
  <c r="P139"/>
  <c r="BK144"/>
  <c r="J144"/>
  <c r="J104"/>
  <c r="R191"/>
  <c r="R197"/>
  <c r="R261"/>
  <c r="R260"/>
  <c i="57" r="T133"/>
  <c r="T132"/>
  <c r="P143"/>
  <c r="P142"/>
  <c r="R147"/>
  <c r="R146"/>
  <c r="T165"/>
  <c r="T192"/>
  <c r="BK212"/>
  <c r="BK211"/>
  <c r="J211"/>
  <c r="J108"/>
  <c i="59" r="T132"/>
  <c r="T131"/>
  <c r="BK140"/>
  <c r="J140"/>
  <c r="J102"/>
  <c r="P144"/>
  <c r="P143"/>
  <c r="BK178"/>
  <c r="J178"/>
  <c r="J106"/>
  <c r="T212"/>
  <c r="T211"/>
  <c i="60" r="P130"/>
  <c r="P129"/>
  <c r="R138"/>
  <c r="R137"/>
  <c r="T151"/>
  <c r="T179"/>
  <c r="T207"/>
  <c r="T206"/>
  <c i="61" r="T132"/>
  <c r="T131"/>
  <c r="BK141"/>
  <c r="J141"/>
  <c r="J104"/>
  <c r="P165"/>
  <c r="BK168"/>
  <c r="J168"/>
  <c r="J106"/>
  <c r="BK192"/>
  <c r="J192"/>
  <c r="J108"/>
  <c i="62" r="P132"/>
  <c r="P131"/>
  <c r="R138"/>
  <c r="R137"/>
  <c r="BK142"/>
  <c r="BK141"/>
  <c r="J141"/>
  <c r="J103"/>
  <c r="T167"/>
  <c r="T170"/>
  <c r="R196"/>
  <c r="R195"/>
  <c i="63" r="P132"/>
  <c r="P131"/>
  <c r="T141"/>
  <c r="T161"/>
  <c r="T164"/>
  <c r="BK188"/>
  <c r="BK187"/>
  <c r="J187"/>
  <c r="J107"/>
  <c i="64" r="T132"/>
  <c r="T131"/>
  <c r="P141"/>
  <c r="P140"/>
  <c r="P163"/>
  <c r="BK166"/>
  <c r="J166"/>
  <c r="J106"/>
  <c r="P190"/>
  <c r="P189"/>
  <c i="65" r="BK132"/>
  <c r="J132"/>
  <c r="J100"/>
  <c r="T141"/>
  <c r="T140"/>
  <c r="T167"/>
  <c r="R170"/>
  <c r="T194"/>
  <c r="T193"/>
  <c i="66" r="R132"/>
  <c r="R131"/>
  <c r="R141"/>
  <c r="R140"/>
  <c r="R160"/>
  <c r="T163"/>
  <c r="T187"/>
  <c r="T186"/>
  <c i="67" r="R132"/>
  <c r="R131"/>
  <c r="P138"/>
  <c r="P137"/>
  <c r="P142"/>
  <c r="P141"/>
  <c r="R161"/>
  <c r="T164"/>
  <c r="P188"/>
  <c r="P187"/>
  <c i="71" r="BK132"/>
  <c r="J132"/>
  <c r="J100"/>
  <c r="P143"/>
  <c r="P142"/>
  <c r="BK166"/>
  <c r="J166"/>
  <c r="J105"/>
  <c r="BK170"/>
  <c r="J170"/>
  <c r="J106"/>
  <c r="T188"/>
  <c r="T187"/>
  <c i="72" r="BK132"/>
  <c r="BK131"/>
  <c r="BK143"/>
  <c r="J143"/>
  <c r="J104"/>
  <c r="BK172"/>
  <c r="J172"/>
  <c r="J105"/>
  <c r="T172"/>
  <c r="T176"/>
  <c r="BK204"/>
  <c r="J204"/>
  <c r="J108"/>
  <c i="74" r="T126"/>
  <c r="T204"/>
  <c i="75" r="R127"/>
  <c r="R126"/>
  <c r="BK187"/>
  <c r="J187"/>
  <c r="J104"/>
  <c i="76" r="P127"/>
  <c r="P122"/>
  <c i="1" r="AU176"/>
  <c i="77" r="BK136"/>
  <c r="J136"/>
  <c r="J99"/>
  <c r="P210"/>
  <c r="P227"/>
  <c r="BK240"/>
  <c r="J240"/>
  <c r="J103"/>
  <c r="BK253"/>
  <c r="J253"/>
  <c r="J104"/>
  <c r="BK260"/>
  <c r="J260"/>
  <c r="J105"/>
  <c r="BK269"/>
  <c r="J269"/>
  <c r="J106"/>
  <c r="BK277"/>
  <c r="J277"/>
  <c r="J108"/>
  <c r="T287"/>
  <c r="R378"/>
  <c r="P461"/>
  <c r="BK468"/>
  <c r="J468"/>
  <c r="J112"/>
  <c r="BK489"/>
  <c r="J489"/>
  <c r="J113"/>
  <c i="78" r="R127"/>
  <c r="R126"/>
  <c r="R125"/>
  <c r="BK134"/>
  <c r="J134"/>
  <c r="J101"/>
  <c r="T144"/>
  <c r="T153"/>
  <c i="79" r="R127"/>
  <c r="R126"/>
  <c r="R125"/>
  <c r="T148"/>
  <c i="80" r="P130"/>
  <c r="R135"/>
  <c r="P198"/>
  <c r="R198"/>
  <c r="BK243"/>
  <c r="J243"/>
  <c r="J102"/>
  <c r="R243"/>
  <c r="BK274"/>
  <c r="J274"/>
  <c r="J103"/>
  <c r="T274"/>
  <c r="P299"/>
  <c i="6" r="BK131"/>
  <c r="J131"/>
  <c r="J100"/>
  <c i="14" r="BK133"/>
  <c r="J133"/>
  <c r="J100"/>
  <c r="BK169"/>
  <c r="J169"/>
  <c r="J105"/>
  <c i="18" r="BK124"/>
  <c r="BK123"/>
  <c r="BK122"/>
  <c r="J122"/>
  <c i="28" r="BK213"/>
  <c r="J213"/>
  <c r="J105"/>
  <c i="30" r="BK198"/>
  <c r="J198"/>
  <c r="J100"/>
  <c r="BK203"/>
  <c r="J203"/>
  <c r="J101"/>
  <c i="31" r="BK189"/>
  <c r="J189"/>
  <c r="J100"/>
  <c r="BK196"/>
  <c r="J196"/>
  <c r="J101"/>
  <c i="32" r="BK331"/>
  <c r="J331"/>
  <c r="J104"/>
  <c i="34" r="BK276"/>
  <c r="J276"/>
  <c r="J104"/>
  <c i="36" r="BK191"/>
  <c r="J191"/>
  <c r="J100"/>
  <c i="37" r="BK361"/>
  <c r="J361"/>
  <c r="J106"/>
  <c i="39" r="BK189"/>
  <c r="J189"/>
  <c r="J101"/>
  <c i="41" r="BK594"/>
  <c r="J594"/>
  <c r="J107"/>
  <c i="43" r="BK341"/>
  <c r="J341"/>
  <c r="J102"/>
  <c r="BK538"/>
  <c r="J538"/>
  <c r="J107"/>
  <c i="46" r="BK166"/>
  <c r="J166"/>
  <c r="J101"/>
  <c r="BK271"/>
  <c r="J271"/>
  <c r="J104"/>
  <c i="49" r="BK244"/>
  <c r="J244"/>
  <c r="J102"/>
  <c i="53" r="BK143"/>
  <c r="J143"/>
  <c r="J102"/>
  <c i="64" r="BK138"/>
  <c r="J138"/>
  <c r="J102"/>
  <c i="71" r="BK140"/>
  <c r="J140"/>
  <c r="J102"/>
  <c i="79" r="BK170"/>
  <c r="J170"/>
  <c r="J102"/>
  <c r="BK176"/>
  <c r="J176"/>
  <c r="J103"/>
  <c i="2" r="BK156"/>
  <c r="J156"/>
  <c r="J102"/>
  <c i="5" r="BK128"/>
  <c r="BK127"/>
  <c r="J127"/>
  <c r="J99"/>
  <c i="23" r="BK266"/>
  <c r="J266"/>
  <c r="J104"/>
  <c r="BK302"/>
  <c r="J302"/>
  <c r="J107"/>
  <c i="25" r="BK217"/>
  <c r="J217"/>
  <c r="J104"/>
  <c i="27" r="BK260"/>
  <c r="J260"/>
  <c r="J107"/>
  <c i="28" r="BK245"/>
  <c r="J245"/>
  <c r="J108"/>
  <c i="29" r="BK725"/>
  <c r="J725"/>
  <c r="J107"/>
  <c i="35" r="BK192"/>
  <c r="J192"/>
  <c r="J100"/>
  <c r="BK197"/>
  <c r="J197"/>
  <c r="J101"/>
  <c i="36" r="BK196"/>
  <c r="J196"/>
  <c r="J101"/>
  <c r="BK269"/>
  <c r="J269"/>
  <c r="J104"/>
  <c i="38" r="BK176"/>
  <c r="J176"/>
  <c r="J100"/>
  <c r="BK180"/>
  <c r="J180"/>
  <c r="J101"/>
  <c r="BK199"/>
  <c r="J199"/>
  <c r="J103"/>
  <c i="39" r="BK184"/>
  <c r="J184"/>
  <c r="J100"/>
  <c i="40" r="BK184"/>
  <c r="J184"/>
  <c r="J100"/>
  <c i="42" r="BK552"/>
  <c r="J552"/>
  <c r="J107"/>
  <c i="47" r="BK403"/>
  <c r="J403"/>
  <c r="J107"/>
  <c i="48" r="BK240"/>
  <c r="J240"/>
  <c r="J104"/>
  <c i="53" r="BK167"/>
  <c r="J167"/>
  <c r="J105"/>
  <c i="55" r="BK138"/>
  <c r="J138"/>
  <c r="J102"/>
  <c i="58" r="BK124"/>
  <c r="J124"/>
  <c r="J100"/>
  <c i="75" r="BK169"/>
  <c r="J169"/>
  <c r="J100"/>
  <c r="BK175"/>
  <c r="J175"/>
  <c r="J101"/>
  <c i="76" r="F93"/>
  <c i="77" r="BK207"/>
  <c r="J207"/>
  <c r="J100"/>
  <c i="8" r="BK131"/>
  <c i="9" r="BK170"/>
  <c r="J170"/>
  <c r="J103"/>
  <c i="13" r="BK132"/>
  <c r="J132"/>
  <c r="J100"/>
  <c r="BK141"/>
  <c r="J141"/>
  <c r="J101"/>
  <c i="19" r="BK120"/>
  <c r="J120"/>
  <c i="21" r="BK147"/>
  <c r="J147"/>
  <c r="J101"/>
  <c r="BK151"/>
  <c r="J151"/>
  <c r="J102"/>
  <c i="22" r="BK281"/>
  <c r="J281"/>
  <c r="J104"/>
  <c r="BK353"/>
  <c r="J353"/>
  <c r="J107"/>
  <c i="25" r="BK235"/>
  <c r="J235"/>
  <c r="J106"/>
  <c i="27" r="BK246"/>
  <c r="J246"/>
  <c r="J105"/>
  <c i="29" r="BK478"/>
  <c r="J478"/>
  <c r="J102"/>
  <c i="31" r="BK282"/>
  <c r="J282"/>
  <c r="J104"/>
  <c r="BK286"/>
  <c r="J286"/>
  <c r="J105"/>
  <c i="33" r="BK183"/>
  <c r="J183"/>
  <c r="J101"/>
  <c i="35" r="BK257"/>
  <c r="J257"/>
  <c r="J105"/>
  <c i="37" r="BK214"/>
  <c r="J214"/>
  <c r="J100"/>
  <c i="40" r="BK189"/>
  <c r="J189"/>
  <c r="J101"/>
  <c r="BK236"/>
  <c r="J236"/>
  <c r="J104"/>
  <c r="BK240"/>
  <c r="J240"/>
  <c r="J105"/>
  <c i="41" r="BK355"/>
  <c r="J355"/>
  <c r="J102"/>
  <c i="44" r="BK446"/>
  <c r="J446"/>
  <c r="J102"/>
  <c r="BK632"/>
  <c r="J632"/>
  <c r="J107"/>
  <c i="46" r="BK162"/>
  <c r="J162"/>
  <c r="J100"/>
  <c i="61" r="BK138"/>
  <c r="J138"/>
  <c r="J102"/>
  <c i="65" r="BK138"/>
  <c r="J138"/>
  <c r="J102"/>
  <c i="70" r="BK124"/>
  <c r="J124"/>
  <c r="J100"/>
  <c i="72" r="BK140"/>
  <c r="J140"/>
  <c r="J102"/>
  <c i="74" r="BK190"/>
  <c r="J190"/>
  <c r="J100"/>
  <c r="BK196"/>
  <c r="J196"/>
  <c r="J101"/>
  <c r="BK200"/>
  <c r="J200"/>
  <c r="J102"/>
  <c i="75" r="BK179"/>
  <c r="J179"/>
  <c r="J102"/>
  <c i="80" r="BK323"/>
  <c r="J323"/>
  <c r="J106"/>
  <c r="BK326"/>
  <c r="J326"/>
  <c r="J107"/>
  <c i="9" r="BK146"/>
  <c r="J146"/>
  <c r="J101"/>
  <c i="20" r="BK229"/>
  <c r="J229"/>
  <c r="J105"/>
  <c i="21" r="BK178"/>
  <c r="J178"/>
  <c r="J104"/>
  <c i="24" r="BK215"/>
  <c r="J215"/>
  <c r="J104"/>
  <c r="BK219"/>
  <c r="J219"/>
  <c r="J105"/>
  <c i="26" r="BK225"/>
  <c r="J225"/>
  <c r="J106"/>
  <c i="30" r="BK299"/>
  <c r="J299"/>
  <c r="J104"/>
  <c i="32" r="BK210"/>
  <c r="J210"/>
  <c r="J100"/>
  <c r="BK215"/>
  <c r="J215"/>
  <c r="J101"/>
  <c i="33" r="BK178"/>
  <c r="J178"/>
  <c r="J100"/>
  <c r="BK236"/>
  <c r="J236"/>
  <c r="J104"/>
  <c i="34" r="BK193"/>
  <c r="J193"/>
  <c r="J100"/>
  <c r="BK198"/>
  <c r="J198"/>
  <c r="J101"/>
  <c i="39" r="BK231"/>
  <c r="J231"/>
  <c r="J104"/>
  <c r="BK235"/>
  <c r="J235"/>
  <c r="J105"/>
  <c i="42" r="BK331"/>
  <c r="J331"/>
  <c r="J102"/>
  <c i="45" r="BK410"/>
  <c r="J410"/>
  <c r="J103"/>
  <c i="49" r="BK170"/>
  <c r="J170"/>
  <c r="J100"/>
  <c i="57" r="BK163"/>
  <c r="J163"/>
  <c r="J105"/>
  <c i="63" r="BK138"/>
  <c r="J138"/>
  <c r="J102"/>
  <c i="66" r="BK138"/>
  <c r="J138"/>
  <c r="J102"/>
  <c i="68" r="BK124"/>
  <c r="J124"/>
  <c r="J100"/>
  <c i="69" r="BK124"/>
  <c r="J124"/>
  <c r="J100"/>
  <c i="73" r="BK124"/>
  <c r="J124"/>
  <c r="J100"/>
  <c i="75" r="BK183"/>
  <c r="J183"/>
  <c r="J103"/>
  <c i="76" r="BK123"/>
  <c r="J123"/>
  <c r="J99"/>
  <c i="77" r="BK274"/>
  <c r="J274"/>
  <c r="J107"/>
  <c i="81" r="E110"/>
  <c r="F119"/>
  <c r="J93"/>
  <c r="J94"/>
  <c r="J116"/>
  <c r="BE125"/>
  <c r="F93"/>
  <c r="BE128"/>
  <c i="79" r="BK126"/>
  <c r="J126"/>
  <c r="J99"/>
  <c i="80" r="E85"/>
  <c r="J91"/>
  <c r="J94"/>
  <c r="F126"/>
  <c r="BE133"/>
  <c r="BE136"/>
  <c r="BE182"/>
  <c r="BE201"/>
  <c r="BE205"/>
  <c r="BE211"/>
  <c r="BE239"/>
  <c r="BE275"/>
  <c r="BE279"/>
  <c r="BE291"/>
  <c r="BE297"/>
  <c r="BE304"/>
  <c r="BE310"/>
  <c r="BE314"/>
  <c r="BE321"/>
  <c r="BE327"/>
  <c r="F93"/>
  <c r="BE138"/>
  <c r="BE142"/>
  <c r="BE148"/>
  <c r="BE152"/>
  <c r="BE154"/>
  <c r="BE164"/>
  <c r="BE168"/>
  <c r="BE176"/>
  <c r="BE178"/>
  <c r="BE184"/>
  <c r="BE192"/>
  <c r="BE209"/>
  <c r="BE233"/>
  <c r="BE260"/>
  <c r="BE266"/>
  <c r="BE268"/>
  <c r="BE281"/>
  <c r="BE293"/>
  <c r="BE131"/>
  <c r="BE144"/>
  <c r="BE146"/>
  <c r="BE150"/>
  <c r="BE174"/>
  <c r="BE180"/>
  <c r="BE217"/>
  <c r="BE227"/>
  <c r="BE244"/>
  <c r="BE246"/>
  <c r="BE270"/>
  <c r="BE283"/>
  <c r="BE285"/>
  <c r="BE319"/>
  <c r="BE324"/>
  <c r="J93"/>
  <c r="BE140"/>
  <c r="BE156"/>
  <c r="BE160"/>
  <c r="BE172"/>
  <c r="BE188"/>
  <c r="BE196"/>
  <c r="BE199"/>
  <c r="BE203"/>
  <c r="BE213"/>
  <c r="BE219"/>
  <c r="BE223"/>
  <c r="BE225"/>
  <c r="BE231"/>
  <c r="BE235"/>
  <c r="BE248"/>
  <c r="BE252"/>
  <c r="BE254"/>
  <c r="BE256"/>
  <c r="BE258"/>
  <c r="BE264"/>
  <c r="BE287"/>
  <c r="BE289"/>
  <c r="BE300"/>
  <c r="BE306"/>
  <c i="79" r="J93"/>
  <c r="J122"/>
  <c r="BE146"/>
  <c r="BE171"/>
  <c r="BE177"/>
  <c r="F93"/>
  <c r="E113"/>
  <c r="BE136"/>
  <c r="BE144"/>
  <c r="F94"/>
  <c r="J119"/>
  <c r="BE128"/>
  <c r="BE132"/>
  <c r="BE142"/>
  <c r="BE161"/>
  <c r="BE138"/>
  <c r="BE140"/>
  <c r="BE149"/>
  <c r="BE156"/>
  <c r="BE166"/>
  <c r="BE168"/>
  <c i="78" r="J93"/>
  <c r="BE137"/>
  <c r="BE147"/>
  <c r="BE149"/>
  <c r="F93"/>
  <c r="J94"/>
  <c r="J119"/>
  <c r="F122"/>
  <c r="BE136"/>
  <c r="BE150"/>
  <c r="BE155"/>
  <c r="E85"/>
  <c r="BE133"/>
  <c r="BE135"/>
  <c r="BE139"/>
  <c r="BE140"/>
  <c r="BE141"/>
  <c r="BE142"/>
  <c r="BE145"/>
  <c r="BE146"/>
  <c r="BE152"/>
  <c r="BE128"/>
  <c r="BE129"/>
  <c r="BE130"/>
  <c r="BE132"/>
  <c r="BE148"/>
  <c r="BE154"/>
  <c i="76" r="BK122"/>
  <c r="J122"/>
  <c i="77" r="F93"/>
  <c r="E123"/>
  <c r="J129"/>
  <c r="J132"/>
  <c r="BE141"/>
  <c r="BE149"/>
  <c r="BE185"/>
  <c r="BE201"/>
  <c r="BE208"/>
  <c r="BE211"/>
  <c r="BE215"/>
  <c r="BE221"/>
  <c r="BE228"/>
  <c r="BE245"/>
  <c r="BE261"/>
  <c r="BE263"/>
  <c r="BE267"/>
  <c r="BE283"/>
  <c r="BE285"/>
  <c r="BE288"/>
  <c r="BE294"/>
  <c r="BE296"/>
  <c r="BE302"/>
  <c r="BE310"/>
  <c r="BE314"/>
  <c r="BE316"/>
  <c r="BE318"/>
  <c r="BE324"/>
  <c r="BE330"/>
  <c r="BE332"/>
  <c r="BE338"/>
  <c r="BE342"/>
  <c r="BE344"/>
  <c r="BE354"/>
  <c r="BE370"/>
  <c r="BE372"/>
  <c r="BE379"/>
  <c r="BE385"/>
  <c r="BE393"/>
  <c r="BE397"/>
  <c r="BE399"/>
  <c r="BE403"/>
  <c r="BE405"/>
  <c r="BE415"/>
  <c r="BE421"/>
  <c r="BE443"/>
  <c r="BE449"/>
  <c r="BE451"/>
  <c r="BE464"/>
  <c r="BE473"/>
  <c r="BE477"/>
  <c r="J93"/>
  <c r="F132"/>
  <c r="BE143"/>
  <c r="BE151"/>
  <c r="BE161"/>
  <c r="BE165"/>
  <c r="BE179"/>
  <c r="BE195"/>
  <c r="BE197"/>
  <c r="BE199"/>
  <c r="BE217"/>
  <c r="BE232"/>
  <c r="BE236"/>
  <c r="BE238"/>
  <c r="BE241"/>
  <c r="BE243"/>
  <c r="BE249"/>
  <c r="BE251"/>
  <c r="BE258"/>
  <c r="BE265"/>
  <c r="BE270"/>
  <c r="BE280"/>
  <c r="BE304"/>
  <c r="BE306"/>
  <c r="BE308"/>
  <c r="BE312"/>
  <c r="BE320"/>
  <c r="BE326"/>
  <c r="BE334"/>
  <c r="BE340"/>
  <c r="BE346"/>
  <c r="BE348"/>
  <c r="BE362"/>
  <c r="BE364"/>
  <c r="BE366"/>
  <c r="BE368"/>
  <c r="BE374"/>
  <c r="BE376"/>
  <c r="BE383"/>
  <c r="BE401"/>
  <c r="BE407"/>
  <c r="BE413"/>
  <c r="BE417"/>
  <c r="BE419"/>
  <c r="BE423"/>
  <c r="BE425"/>
  <c r="BE427"/>
  <c r="BE431"/>
  <c r="BE433"/>
  <c r="BE441"/>
  <c r="BE445"/>
  <c r="BE447"/>
  <c r="BE457"/>
  <c r="BE459"/>
  <c r="BE462"/>
  <c r="BE471"/>
  <c r="BE481"/>
  <c r="BE485"/>
  <c r="BE145"/>
  <c r="BE147"/>
  <c r="BE155"/>
  <c r="BE157"/>
  <c r="BE163"/>
  <c r="BE167"/>
  <c r="BE175"/>
  <c r="BE181"/>
  <c r="BE183"/>
  <c r="BE189"/>
  <c r="BE205"/>
  <c r="BE213"/>
  <c r="BE223"/>
  <c r="BE234"/>
  <c r="BE247"/>
  <c r="BE254"/>
  <c r="BE256"/>
  <c r="BE272"/>
  <c r="BE275"/>
  <c r="BE278"/>
  <c r="BE298"/>
  <c r="BE322"/>
  <c r="BE328"/>
  <c r="BE336"/>
  <c r="BE356"/>
  <c r="BE360"/>
  <c r="BE381"/>
  <c r="BE387"/>
  <c r="BE389"/>
  <c r="BE429"/>
  <c r="BE437"/>
  <c r="BE466"/>
  <c r="BE475"/>
  <c r="BE479"/>
  <c r="BE483"/>
  <c r="BE487"/>
  <c r="BE137"/>
  <c r="BE139"/>
  <c r="BE153"/>
  <c r="BE159"/>
  <c r="BE169"/>
  <c r="BE171"/>
  <c r="BE173"/>
  <c r="BE177"/>
  <c r="BE187"/>
  <c r="BE191"/>
  <c r="BE193"/>
  <c r="BE203"/>
  <c r="BE219"/>
  <c r="BE225"/>
  <c r="BE230"/>
  <c r="BE290"/>
  <c r="BE292"/>
  <c r="BE300"/>
  <c r="BE350"/>
  <c r="BE352"/>
  <c r="BE358"/>
  <c r="BE391"/>
  <c r="BE395"/>
  <c r="BE409"/>
  <c r="BE411"/>
  <c r="BE435"/>
  <c r="BE439"/>
  <c r="BE453"/>
  <c r="BE455"/>
  <c r="BE469"/>
  <c r="BE490"/>
  <c r="BE492"/>
  <c r="BE494"/>
  <c r="BE496"/>
  <c i="75" r="J127"/>
  <c r="J99"/>
  <c i="76" r="E85"/>
  <c r="J94"/>
  <c r="BE124"/>
  <c r="BE128"/>
  <c r="BE131"/>
  <c r="BE140"/>
  <c r="BE154"/>
  <c r="BE156"/>
  <c r="BE168"/>
  <c r="J91"/>
  <c r="J93"/>
  <c r="BE143"/>
  <c r="BE149"/>
  <c r="F94"/>
  <c r="BE151"/>
  <c r="BE160"/>
  <c r="BE134"/>
  <c r="BE137"/>
  <c r="BE146"/>
  <c r="BE162"/>
  <c r="BE165"/>
  <c r="BE170"/>
  <c i="75" r="F93"/>
  <c r="E114"/>
  <c r="J123"/>
  <c r="BE128"/>
  <c r="BE156"/>
  <c r="BE176"/>
  <c r="BE188"/>
  <c r="BE205"/>
  <c r="BE208"/>
  <c r="BE218"/>
  <c r="BE220"/>
  <c r="BE222"/>
  <c r="BE232"/>
  <c r="J93"/>
  <c r="BE161"/>
  <c r="BE167"/>
  <c r="BE170"/>
  <c r="BE193"/>
  <c r="BE196"/>
  <c r="BE216"/>
  <c r="BE228"/>
  <c r="BE230"/>
  <c r="BE234"/>
  <c r="F94"/>
  <c r="J120"/>
  <c r="BE133"/>
  <c r="BE138"/>
  <c r="BE141"/>
  <c r="BE144"/>
  <c r="BE164"/>
  <c r="BE199"/>
  <c r="BE202"/>
  <c r="BE225"/>
  <c r="BE147"/>
  <c r="BE150"/>
  <c r="BE153"/>
  <c r="BE180"/>
  <c r="BE184"/>
  <c r="BE211"/>
  <c r="BE214"/>
  <c i="74" r="J93"/>
  <c r="J119"/>
  <c r="J122"/>
  <c r="BE157"/>
  <c r="BE160"/>
  <c r="BE169"/>
  <c r="BE186"/>
  <c r="BE226"/>
  <c r="BE231"/>
  <c r="BE264"/>
  <c r="BE266"/>
  <c r="BE127"/>
  <c r="BE136"/>
  <c r="BE142"/>
  <c r="BE154"/>
  <c r="BE163"/>
  <c r="BE172"/>
  <c r="BE180"/>
  <c r="BE201"/>
  <c r="BE220"/>
  <c r="BE237"/>
  <c r="BE240"/>
  <c r="BE247"/>
  <c r="BE250"/>
  <c r="BE260"/>
  <c r="E85"/>
  <c r="F94"/>
  <c r="BE133"/>
  <c r="BE166"/>
  <c r="BE188"/>
  <c r="BE205"/>
  <c r="BE210"/>
  <c r="BE215"/>
  <c r="BE223"/>
  <c r="BE234"/>
  <c r="BE244"/>
  <c r="BE252"/>
  <c r="F93"/>
  <c r="BE148"/>
  <c r="BE151"/>
  <c r="BE175"/>
  <c r="BE183"/>
  <c r="BE191"/>
  <c r="BE197"/>
  <c r="BE256"/>
  <c r="BE258"/>
  <c r="BE262"/>
  <c i="73" r="J91"/>
  <c r="J118"/>
  <c r="BE125"/>
  <c i="72" r="J131"/>
  <c r="J99"/>
  <c i="73" r="F93"/>
  <c r="F94"/>
  <c r="J119"/>
  <c i="72" r="J132"/>
  <c r="J100"/>
  <c i="73" r="E110"/>
  <c i="72" r="J93"/>
  <c r="E118"/>
  <c r="F126"/>
  <c r="BE133"/>
  <c r="BE135"/>
  <c r="BE151"/>
  <c r="BE154"/>
  <c r="BE156"/>
  <c r="BE157"/>
  <c r="BE159"/>
  <c r="BE171"/>
  <c r="BE183"/>
  <c r="BE187"/>
  <c r="BE200"/>
  <c r="BE201"/>
  <c r="J91"/>
  <c r="J94"/>
  <c r="BE134"/>
  <c r="BE137"/>
  <c r="BE146"/>
  <c r="BE163"/>
  <c r="BE180"/>
  <c r="BE181"/>
  <c r="BE184"/>
  <c r="BE188"/>
  <c r="BE196"/>
  <c r="BE198"/>
  <c i="71" r="J143"/>
  <c r="J104"/>
  <c i="72" r="F94"/>
  <c r="BE141"/>
  <c r="BE148"/>
  <c r="BE149"/>
  <c r="BE150"/>
  <c r="BE152"/>
  <c r="BE158"/>
  <c r="BE165"/>
  <c r="BE167"/>
  <c r="BE168"/>
  <c r="BE170"/>
  <c r="BE173"/>
  <c r="BE179"/>
  <c r="BE189"/>
  <c r="BE190"/>
  <c r="BE191"/>
  <c r="BE192"/>
  <c r="BE205"/>
  <c r="BE206"/>
  <c r="BE207"/>
  <c r="BE144"/>
  <c r="BE161"/>
  <c r="BE166"/>
  <c r="BE174"/>
  <c r="BE177"/>
  <c r="BE178"/>
  <c r="BE186"/>
  <c r="BE194"/>
  <c r="BE199"/>
  <c r="BE202"/>
  <c i="71" r="J91"/>
  <c r="J94"/>
  <c r="BE144"/>
  <c r="BE146"/>
  <c r="BE149"/>
  <c r="BE156"/>
  <c r="BE165"/>
  <c r="BE171"/>
  <c r="BE176"/>
  <c r="BE179"/>
  <c r="BE183"/>
  <c r="J93"/>
  <c r="E118"/>
  <c r="F126"/>
  <c r="BE135"/>
  <c r="BE148"/>
  <c r="BE151"/>
  <c r="BE155"/>
  <c r="BE159"/>
  <c r="BE160"/>
  <c r="BE162"/>
  <c r="BE164"/>
  <c r="BE167"/>
  <c r="BE168"/>
  <c r="BE172"/>
  <c r="BE173"/>
  <c r="BE177"/>
  <c r="BE180"/>
  <c r="BE184"/>
  <c r="BE189"/>
  <c r="BE190"/>
  <c r="F94"/>
  <c r="BE137"/>
  <c r="BE153"/>
  <c r="BE174"/>
  <c r="BE175"/>
  <c r="BE133"/>
  <c r="BE134"/>
  <c r="BE141"/>
  <c r="BE154"/>
  <c r="BE158"/>
  <c r="BE161"/>
  <c r="BE182"/>
  <c r="BE185"/>
  <c r="BE186"/>
  <c r="BE191"/>
  <c i="70" r="J93"/>
  <c r="J119"/>
  <c r="BE125"/>
  <c r="F93"/>
  <c r="E110"/>
  <c r="J91"/>
  <c r="F119"/>
  <c i="69" r="E85"/>
  <c r="J91"/>
  <c r="F118"/>
  <c r="J94"/>
  <c r="F94"/>
  <c r="J118"/>
  <c r="BE125"/>
  <c i="67" r="BK141"/>
  <c i="68" r="F93"/>
  <c r="J94"/>
  <c r="J116"/>
  <c r="F119"/>
  <c r="J93"/>
  <c r="E110"/>
  <c r="BE125"/>
  <c i="66" r="BK131"/>
  <c r="J131"/>
  <c r="J99"/>
  <c i="67" r="J94"/>
  <c r="J126"/>
  <c r="BE140"/>
  <c r="BE143"/>
  <c r="BE144"/>
  <c r="BE147"/>
  <c r="BE148"/>
  <c r="BE149"/>
  <c r="BE157"/>
  <c r="BE159"/>
  <c r="BE162"/>
  <c r="BE166"/>
  <c r="BE180"/>
  <c r="BE181"/>
  <c r="BE183"/>
  <c r="BE186"/>
  <c i="66" r="BK186"/>
  <c r="J186"/>
  <c r="J107"/>
  <c i="67" r="J124"/>
  <c r="F127"/>
  <c r="BE133"/>
  <c r="BE150"/>
  <c r="BE151"/>
  <c r="BE158"/>
  <c r="BE165"/>
  <c r="BE167"/>
  <c r="BE173"/>
  <c r="BE178"/>
  <c r="BE179"/>
  <c r="BE189"/>
  <c r="BE190"/>
  <c r="BE191"/>
  <c r="E85"/>
  <c r="F93"/>
  <c r="BE134"/>
  <c r="BE136"/>
  <c r="BE146"/>
  <c r="BE152"/>
  <c r="BE154"/>
  <c r="BE155"/>
  <c r="BE156"/>
  <c r="BE163"/>
  <c r="BE168"/>
  <c r="BE169"/>
  <c r="BE170"/>
  <c r="BE171"/>
  <c r="BE172"/>
  <c r="BE175"/>
  <c r="BE176"/>
  <c r="BE182"/>
  <c r="BE184"/>
  <c r="BE135"/>
  <c r="BE139"/>
  <c r="BE145"/>
  <c r="BE153"/>
  <c r="BE160"/>
  <c r="BE174"/>
  <c r="BE177"/>
  <c r="BE185"/>
  <c i="65" r="J141"/>
  <c r="J104"/>
  <c r="BK193"/>
  <c r="J193"/>
  <c r="J107"/>
  <c i="66" r="F93"/>
  <c r="J126"/>
  <c r="BE134"/>
  <c r="BE142"/>
  <c r="BE143"/>
  <c r="BE150"/>
  <c r="BE154"/>
  <c r="BE164"/>
  <c r="BE165"/>
  <c r="BE172"/>
  <c r="BE181"/>
  <c r="BE183"/>
  <c r="BE189"/>
  <c r="E85"/>
  <c r="BE145"/>
  <c r="BE148"/>
  <c r="BE149"/>
  <c r="BE151"/>
  <c r="BE159"/>
  <c r="BE166"/>
  <c r="BE167"/>
  <c r="BE168"/>
  <c r="BE169"/>
  <c r="BE171"/>
  <c r="BE174"/>
  <c r="BE179"/>
  <c r="BE182"/>
  <c r="F94"/>
  <c r="BE133"/>
  <c r="BE135"/>
  <c r="BE139"/>
  <c r="BE146"/>
  <c r="BE152"/>
  <c r="BE153"/>
  <c r="BE158"/>
  <c r="BE170"/>
  <c r="BE173"/>
  <c r="BE176"/>
  <c r="BE177"/>
  <c r="BE178"/>
  <c r="BE185"/>
  <c r="J91"/>
  <c r="J94"/>
  <c r="BE136"/>
  <c r="BE144"/>
  <c r="BE147"/>
  <c r="BE155"/>
  <c r="BE156"/>
  <c r="BE157"/>
  <c r="BE161"/>
  <c r="BE162"/>
  <c r="BE175"/>
  <c r="BE180"/>
  <c r="BE184"/>
  <c r="BE188"/>
  <c r="BE190"/>
  <c i="65" r="E85"/>
  <c r="J94"/>
  <c r="J124"/>
  <c r="BE134"/>
  <c r="BE139"/>
  <c r="BE142"/>
  <c r="BE146"/>
  <c r="BE149"/>
  <c r="BE151"/>
  <c r="BE152"/>
  <c r="BE156"/>
  <c r="BE159"/>
  <c r="BE160"/>
  <c r="BE161"/>
  <c r="BE164"/>
  <c r="BE165"/>
  <c r="BE166"/>
  <c r="BE180"/>
  <c r="BE181"/>
  <c r="BE192"/>
  <c i="64" r="BK189"/>
  <c r="J189"/>
  <c r="J107"/>
  <c i="65" r="F94"/>
  <c r="BE135"/>
  <c r="BE143"/>
  <c r="BE155"/>
  <c r="BE157"/>
  <c r="BE158"/>
  <c r="BE163"/>
  <c r="BE168"/>
  <c r="BE179"/>
  <c r="BE182"/>
  <c r="BE183"/>
  <c r="BE184"/>
  <c r="BE187"/>
  <c r="BE188"/>
  <c r="BE190"/>
  <c r="BE195"/>
  <c i="64" r="BK131"/>
  <c r="J131"/>
  <c r="J99"/>
  <c r="BK140"/>
  <c r="J140"/>
  <c r="J103"/>
  <c i="65" r="F93"/>
  <c r="J126"/>
  <c r="BE136"/>
  <c r="BE145"/>
  <c r="BE147"/>
  <c r="BE153"/>
  <c r="BE154"/>
  <c r="BE162"/>
  <c r="BE174"/>
  <c r="BE175"/>
  <c r="BE177"/>
  <c r="BE178"/>
  <c r="BE185"/>
  <c r="BE186"/>
  <c r="BE189"/>
  <c r="BE133"/>
  <c r="BE144"/>
  <c r="BE148"/>
  <c r="BE150"/>
  <c r="BE169"/>
  <c r="BE171"/>
  <c r="BE172"/>
  <c r="BE173"/>
  <c r="BE176"/>
  <c r="BE191"/>
  <c r="BE196"/>
  <c r="BE197"/>
  <c i="63" r="J132"/>
  <c r="J100"/>
  <c r="J141"/>
  <c r="J104"/>
  <c i="64" r="J91"/>
  <c r="F126"/>
  <c r="BE133"/>
  <c r="BE144"/>
  <c r="BE145"/>
  <c r="BE157"/>
  <c r="BE159"/>
  <c r="BE164"/>
  <c r="BE167"/>
  <c r="BE171"/>
  <c r="BE177"/>
  <c r="BE182"/>
  <c i="63" r="J188"/>
  <c r="J108"/>
  <c i="64" r="F94"/>
  <c r="BE134"/>
  <c r="BE135"/>
  <c r="BE142"/>
  <c r="BE143"/>
  <c r="BE146"/>
  <c r="BE149"/>
  <c r="BE150"/>
  <c r="BE151"/>
  <c r="BE165"/>
  <c r="BE170"/>
  <c r="BE176"/>
  <c r="BE183"/>
  <c r="BE184"/>
  <c r="BE186"/>
  <c r="BE187"/>
  <c r="BE188"/>
  <c r="BE191"/>
  <c r="BE192"/>
  <c r="BE193"/>
  <c r="E85"/>
  <c r="J93"/>
  <c r="BE139"/>
  <c r="BE147"/>
  <c r="BE152"/>
  <c r="BE153"/>
  <c r="BE154"/>
  <c r="BE155"/>
  <c r="BE156"/>
  <c r="BE158"/>
  <c r="BE160"/>
  <c r="BE169"/>
  <c r="BE172"/>
  <c r="BE180"/>
  <c r="J94"/>
  <c r="BE136"/>
  <c r="BE148"/>
  <c r="BE161"/>
  <c r="BE162"/>
  <c r="BE168"/>
  <c r="BE173"/>
  <c r="BE174"/>
  <c r="BE175"/>
  <c r="BE178"/>
  <c r="BE179"/>
  <c r="BE181"/>
  <c r="BE185"/>
  <c i="63" r="J91"/>
  <c r="J94"/>
  <c r="BE133"/>
  <c r="BE135"/>
  <c r="BE136"/>
  <c r="BE146"/>
  <c r="BE147"/>
  <c r="BE153"/>
  <c r="BE155"/>
  <c r="BE158"/>
  <c r="BE165"/>
  <c r="BE168"/>
  <c r="BE170"/>
  <c r="BE171"/>
  <c r="BE172"/>
  <c r="BE175"/>
  <c r="BE177"/>
  <c i="62" r="BK137"/>
  <c r="J142"/>
  <c r="J104"/>
  <c i="63" r="F94"/>
  <c r="BE142"/>
  <c r="BE143"/>
  <c r="BE148"/>
  <c r="BE150"/>
  <c r="BE151"/>
  <c r="BE159"/>
  <c r="BE163"/>
  <c r="BE166"/>
  <c r="BE178"/>
  <c r="BE179"/>
  <c r="BE180"/>
  <c r="BE181"/>
  <c r="BE182"/>
  <c r="BE186"/>
  <c r="J93"/>
  <c r="E118"/>
  <c r="BE154"/>
  <c r="BE156"/>
  <c r="BE160"/>
  <c r="BE162"/>
  <c r="BE173"/>
  <c r="BE174"/>
  <c r="BE176"/>
  <c r="BE189"/>
  <c r="BE191"/>
  <c r="F93"/>
  <c r="BE134"/>
  <c r="BE139"/>
  <c r="BE144"/>
  <c r="BE145"/>
  <c r="BE149"/>
  <c r="BE152"/>
  <c r="BE157"/>
  <c r="BE167"/>
  <c r="BE169"/>
  <c r="BE183"/>
  <c r="BE184"/>
  <c r="BE185"/>
  <c r="BE190"/>
  <c i="61" r="J132"/>
  <c r="J100"/>
  <c r="BK191"/>
  <c r="J191"/>
  <c r="J107"/>
  <c i="62" r="J93"/>
  <c r="J124"/>
  <c r="J127"/>
  <c r="BE136"/>
  <c r="BE144"/>
  <c r="BE152"/>
  <c r="BE154"/>
  <c r="BE155"/>
  <c r="BE158"/>
  <c r="BE159"/>
  <c r="BE161"/>
  <c r="BE165"/>
  <c r="BE168"/>
  <c r="BE171"/>
  <c r="BE172"/>
  <c r="BE182"/>
  <c r="BE187"/>
  <c r="BE188"/>
  <c r="BE191"/>
  <c r="E85"/>
  <c r="F93"/>
  <c r="BE134"/>
  <c r="BE135"/>
  <c r="BE139"/>
  <c r="BE140"/>
  <c r="BE146"/>
  <c r="BE150"/>
  <c r="BE153"/>
  <c r="BE162"/>
  <c r="BE164"/>
  <c r="BE166"/>
  <c r="BE174"/>
  <c r="BE178"/>
  <c r="BE180"/>
  <c r="BE181"/>
  <c r="BE189"/>
  <c r="BE190"/>
  <c r="BE192"/>
  <c r="F94"/>
  <c r="BE133"/>
  <c r="BE143"/>
  <c r="BE145"/>
  <c r="BE149"/>
  <c r="BE151"/>
  <c r="BE156"/>
  <c r="BE163"/>
  <c r="BE173"/>
  <c r="BE175"/>
  <c r="BE176"/>
  <c r="BE177"/>
  <c r="BE183"/>
  <c r="BE184"/>
  <c r="BE185"/>
  <c r="BE186"/>
  <c r="BE193"/>
  <c r="BE194"/>
  <c r="BE197"/>
  <c r="BE147"/>
  <c r="BE148"/>
  <c r="BE157"/>
  <c r="BE160"/>
  <c r="BE169"/>
  <c r="BE179"/>
  <c r="BE198"/>
  <c r="BE199"/>
  <c i="61" r="F93"/>
  <c r="E118"/>
  <c r="F127"/>
  <c r="BE139"/>
  <c r="BE145"/>
  <c r="BE153"/>
  <c r="BE161"/>
  <c r="BE179"/>
  <c r="BE193"/>
  <c r="BE194"/>
  <c r="BE195"/>
  <c r="J91"/>
  <c r="J126"/>
  <c r="BE133"/>
  <c r="BE134"/>
  <c r="BE143"/>
  <c r="BE149"/>
  <c r="BE154"/>
  <c r="BE156"/>
  <c r="BE158"/>
  <c r="BE163"/>
  <c r="BE167"/>
  <c r="BE170"/>
  <c r="BE171"/>
  <c r="BE172"/>
  <c r="BE174"/>
  <c r="BE177"/>
  <c r="BE178"/>
  <c r="BE185"/>
  <c r="BE186"/>
  <c r="BE188"/>
  <c r="J94"/>
  <c r="BE135"/>
  <c r="BE136"/>
  <c r="BE142"/>
  <c r="BE144"/>
  <c r="BE146"/>
  <c r="BE150"/>
  <c r="BE155"/>
  <c r="BE159"/>
  <c r="BE162"/>
  <c r="BE166"/>
  <c r="BE169"/>
  <c r="BE173"/>
  <c r="BE189"/>
  <c r="BE147"/>
  <c r="BE148"/>
  <c r="BE151"/>
  <c r="BE152"/>
  <c r="BE157"/>
  <c r="BE160"/>
  <c r="BE164"/>
  <c r="BE175"/>
  <c r="BE176"/>
  <c r="BE180"/>
  <c r="BE181"/>
  <c r="BE182"/>
  <c r="BE183"/>
  <c r="BE184"/>
  <c r="BE187"/>
  <c r="BE190"/>
  <c i="59" r="J132"/>
  <c r="J100"/>
  <c r="BK139"/>
  <c r="J139"/>
  <c r="J101"/>
  <c r="J144"/>
  <c r="J104"/>
  <c i="60" r="J94"/>
  <c r="F125"/>
  <c r="BE133"/>
  <c r="BE164"/>
  <c r="BE171"/>
  <c r="BE173"/>
  <c r="BE175"/>
  <c r="BE186"/>
  <c r="BE188"/>
  <c r="BE191"/>
  <c r="BE199"/>
  <c r="BE209"/>
  <c r="BE211"/>
  <c r="J91"/>
  <c r="E116"/>
  <c r="F124"/>
  <c r="BE132"/>
  <c r="BE135"/>
  <c r="BE146"/>
  <c r="BE152"/>
  <c r="BE154"/>
  <c r="BE156"/>
  <c r="BE160"/>
  <c r="BE192"/>
  <c r="BE201"/>
  <c r="BE210"/>
  <c r="J93"/>
  <c r="BE131"/>
  <c r="BE139"/>
  <c r="BE144"/>
  <c r="BE159"/>
  <c r="BE166"/>
  <c r="BE168"/>
  <c r="BE169"/>
  <c r="BE177"/>
  <c r="BE180"/>
  <c r="BE193"/>
  <c r="BE195"/>
  <c r="BE203"/>
  <c r="BE205"/>
  <c r="BE208"/>
  <c r="BE141"/>
  <c r="BE143"/>
  <c r="BE145"/>
  <c r="BE148"/>
  <c r="BE149"/>
  <c r="BE150"/>
  <c r="BE158"/>
  <c r="BE162"/>
  <c r="BE170"/>
  <c r="BE172"/>
  <c r="BE178"/>
  <c r="BE182"/>
  <c r="BE184"/>
  <c r="BE190"/>
  <c r="BE197"/>
  <c i="59" r="F93"/>
  <c r="J94"/>
  <c r="J126"/>
  <c r="BE133"/>
  <c r="BE137"/>
  <c r="BE151"/>
  <c r="BE153"/>
  <c r="BE156"/>
  <c r="BE158"/>
  <c r="BE160"/>
  <c r="BE167"/>
  <c r="BE170"/>
  <c r="BE171"/>
  <c r="BE176"/>
  <c r="BE182"/>
  <c r="BE186"/>
  <c r="BE187"/>
  <c r="BE196"/>
  <c r="BE198"/>
  <c r="BE210"/>
  <c r="BE214"/>
  <c r="BE215"/>
  <c r="E85"/>
  <c r="J124"/>
  <c r="BE135"/>
  <c r="BE141"/>
  <c r="BE142"/>
  <c r="BE149"/>
  <c r="BE161"/>
  <c r="BE164"/>
  <c r="BE166"/>
  <c r="BE169"/>
  <c r="BE172"/>
  <c r="BE173"/>
  <c r="BE174"/>
  <c r="BE181"/>
  <c r="BE185"/>
  <c r="BE199"/>
  <c r="BE200"/>
  <c r="BE203"/>
  <c r="BE208"/>
  <c r="F94"/>
  <c r="BE145"/>
  <c r="BE148"/>
  <c r="BE155"/>
  <c r="BE179"/>
  <c r="BE193"/>
  <c r="BE201"/>
  <c r="BE206"/>
  <c r="BE207"/>
  <c r="BE209"/>
  <c r="BE213"/>
  <c r="BE134"/>
  <c r="BE150"/>
  <c r="BE162"/>
  <c r="BE177"/>
  <c r="BE183"/>
  <c r="BE189"/>
  <c r="BE191"/>
  <c r="BE192"/>
  <c r="BE195"/>
  <c r="BE205"/>
  <c i="57" r="BK142"/>
  <c r="J142"/>
  <c r="J101"/>
  <c i="58" r="F93"/>
  <c r="J94"/>
  <c r="J118"/>
  <c i="57" r="BK132"/>
  <c r="J212"/>
  <c r="J109"/>
  <c i="58" r="F94"/>
  <c r="E85"/>
  <c r="J91"/>
  <c r="BE125"/>
  <c i="57" r="J91"/>
  <c r="J94"/>
  <c r="F127"/>
  <c r="BE135"/>
  <c r="BE140"/>
  <c r="BE152"/>
  <c r="BE159"/>
  <c r="BE161"/>
  <c r="BE178"/>
  <c r="BE186"/>
  <c r="BE191"/>
  <c r="BE193"/>
  <c r="BE195"/>
  <c r="BE197"/>
  <c r="BE199"/>
  <c r="BE209"/>
  <c i="56" r="BK131"/>
  <c i="57" r="E85"/>
  <c r="F94"/>
  <c r="BE148"/>
  <c r="BE155"/>
  <c r="BE157"/>
  <c r="BE166"/>
  <c r="BE169"/>
  <c r="BE173"/>
  <c r="BE181"/>
  <c r="BE188"/>
  <c r="BE190"/>
  <c r="BE203"/>
  <c r="BE213"/>
  <c r="BE134"/>
  <c r="BE144"/>
  <c r="BE149"/>
  <c r="BE154"/>
  <c r="BE156"/>
  <c r="BE180"/>
  <c r="BE189"/>
  <c r="BE205"/>
  <c r="BE207"/>
  <c r="BE214"/>
  <c r="BE215"/>
  <c r="BE216"/>
  <c i="56" r="BK139"/>
  <c r="J139"/>
  <c r="J101"/>
  <c i="57" r="J93"/>
  <c r="BE136"/>
  <c r="BE138"/>
  <c r="BE145"/>
  <c r="BE151"/>
  <c r="BE153"/>
  <c r="BE162"/>
  <c r="BE164"/>
  <c r="BE168"/>
  <c r="BE171"/>
  <c r="BE172"/>
  <c r="BE174"/>
  <c r="BE176"/>
  <c r="BE182"/>
  <c r="BE184"/>
  <c r="BE187"/>
  <c r="BE201"/>
  <c i="56" r="E85"/>
  <c r="F93"/>
  <c r="J94"/>
  <c r="J124"/>
  <c r="BE142"/>
  <c r="BE145"/>
  <c r="BE160"/>
  <c r="BE174"/>
  <c r="BE175"/>
  <c r="BE177"/>
  <c r="BE182"/>
  <c r="BE186"/>
  <c r="BE188"/>
  <c r="BE189"/>
  <c r="BE200"/>
  <c r="BE209"/>
  <c r="BE211"/>
  <c r="BE213"/>
  <c r="BE214"/>
  <c r="BE215"/>
  <c r="BE216"/>
  <c r="BE220"/>
  <c r="BE231"/>
  <c r="BE232"/>
  <c r="BE234"/>
  <c r="BE247"/>
  <c r="BE249"/>
  <c r="BE251"/>
  <c r="BE264"/>
  <c i="55" r="J132"/>
  <c r="J100"/>
  <c i="56" r="F94"/>
  <c r="BE155"/>
  <c r="BE157"/>
  <c r="BE159"/>
  <c r="BE164"/>
  <c r="BE172"/>
  <c r="BE176"/>
  <c r="BE179"/>
  <c r="BE195"/>
  <c r="BE202"/>
  <c r="BE218"/>
  <c r="BE221"/>
  <c r="BE223"/>
  <c r="BE225"/>
  <c r="BE226"/>
  <c r="BE227"/>
  <c r="BE229"/>
  <c r="BE243"/>
  <c r="BE245"/>
  <c r="BE263"/>
  <c i="55" r="BK140"/>
  <c r="J140"/>
  <c r="J103"/>
  <c i="56" r="J93"/>
  <c r="BE134"/>
  <c r="BE141"/>
  <c r="BE147"/>
  <c r="BE150"/>
  <c r="BE152"/>
  <c r="BE154"/>
  <c r="BE162"/>
  <c r="BE165"/>
  <c r="BE171"/>
  <c r="BE178"/>
  <c r="BE180"/>
  <c r="BE181"/>
  <c r="BE187"/>
  <c r="BE190"/>
  <c r="BE193"/>
  <c r="BE207"/>
  <c r="BE241"/>
  <c r="BE252"/>
  <c r="BE255"/>
  <c r="BE257"/>
  <c r="BE133"/>
  <c r="BE135"/>
  <c r="BE137"/>
  <c r="BE149"/>
  <c r="BE168"/>
  <c r="BE169"/>
  <c r="BE170"/>
  <c r="BE173"/>
  <c r="BE183"/>
  <c r="BE184"/>
  <c r="BE192"/>
  <c r="BE198"/>
  <c r="BE204"/>
  <c r="BE205"/>
  <c r="BE212"/>
  <c r="BE228"/>
  <c r="BE230"/>
  <c r="BE235"/>
  <c r="BE236"/>
  <c r="BE237"/>
  <c r="BE239"/>
  <c r="BE250"/>
  <c r="BE253"/>
  <c r="BE259"/>
  <c r="BE262"/>
  <c i="55" r="F93"/>
  <c r="J127"/>
  <c r="BE133"/>
  <c r="BE134"/>
  <c r="BE135"/>
  <c r="BE136"/>
  <c r="BE143"/>
  <c r="BE147"/>
  <c r="BE148"/>
  <c r="BE151"/>
  <c r="BE152"/>
  <c r="BE177"/>
  <c r="BE180"/>
  <c r="BE183"/>
  <c r="BE184"/>
  <c r="BE187"/>
  <c r="BE189"/>
  <c r="BE190"/>
  <c r="BE194"/>
  <c r="BE195"/>
  <c i="54" r="BK131"/>
  <c r="J131"/>
  <c r="J99"/>
  <c i="55" r="F94"/>
  <c r="BE154"/>
  <c r="BE160"/>
  <c r="BE162"/>
  <c r="BE163"/>
  <c r="BE165"/>
  <c r="BE166"/>
  <c r="BE170"/>
  <c r="BE172"/>
  <c r="BE173"/>
  <c r="BE176"/>
  <c r="BE178"/>
  <c r="BE182"/>
  <c r="E85"/>
  <c r="J91"/>
  <c r="J126"/>
  <c r="BE139"/>
  <c r="BE144"/>
  <c r="BE146"/>
  <c r="BE150"/>
  <c r="BE155"/>
  <c r="BE156"/>
  <c r="BE158"/>
  <c r="BE161"/>
  <c r="BE174"/>
  <c r="BE175"/>
  <c r="BE179"/>
  <c r="BE185"/>
  <c r="BE186"/>
  <c r="BE188"/>
  <c r="BE193"/>
  <c r="BE142"/>
  <c r="BE145"/>
  <c r="BE149"/>
  <c r="BE153"/>
  <c r="BE157"/>
  <c r="BE159"/>
  <c r="BE168"/>
  <c r="BE169"/>
  <c r="BE171"/>
  <c r="BE181"/>
  <c i="54" r="J91"/>
  <c r="J93"/>
  <c r="BE133"/>
  <c r="BE139"/>
  <c r="BE153"/>
  <c r="BE154"/>
  <c r="BE160"/>
  <c r="BE162"/>
  <c r="BE170"/>
  <c r="BE181"/>
  <c r="BE182"/>
  <c r="BE192"/>
  <c r="BE198"/>
  <c r="BE199"/>
  <c r="BE200"/>
  <c r="BE203"/>
  <c r="BE204"/>
  <c r="BE207"/>
  <c r="BE210"/>
  <c r="BE211"/>
  <c r="BE216"/>
  <c r="BE222"/>
  <c r="BE224"/>
  <c r="BE226"/>
  <c r="BE228"/>
  <c r="BE231"/>
  <c r="BE237"/>
  <c r="BE253"/>
  <c r="BE265"/>
  <c r="F93"/>
  <c r="E118"/>
  <c r="J127"/>
  <c r="BE137"/>
  <c r="BE143"/>
  <c r="BE145"/>
  <c r="BE147"/>
  <c r="BE156"/>
  <c r="BE158"/>
  <c r="BE164"/>
  <c r="BE167"/>
  <c r="BE187"/>
  <c r="BE189"/>
  <c r="BE201"/>
  <c r="BE213"/>
  <c r="BE214"/>
  <c r="BE232"/>
  <c r="BE235"/>
  <c r="BE236"/>
  <c r="BE247"/>
  <c r="BE255"/>
  <c r="BE258"/>
  <c r="BE259"/>
  <c r="BE261"/>
  <c r="BE262"/>
  <c r="BE269"/>
  <c r="BE272"/>
  <c r="BE273"/>
  <c r="BE274"/>
  <c r="BE279"/>
  <c r="BE280"/>
  <c r="BE281"/>
  <c r="F94"/>
  <c r="BE135"/>
  <c r="BE149"/>
  <c r="BE151"/>
  <c r="BE155"/>
  <c r="BE169"/>
  <c r="BE178"/>
  <c r="BE188"/>
  <c r="BE191"/>
  <c r="BE193"/>
  <c r="BE202"/>
  <c r="BE217"/>
  <c r="BE218"/>
  <c r="BE230"/>
  <c r="BE234"/>
  <c r="BE238"/>
  <c r="BE239"/>
  <c r="BE240"/>
  <c r="BE244"/>
  <c r="BE275"/>
  <c r="BE282"/>
  <c r="BE134"/>
  <c r="BE172"/>
  <c r="BE174"/>
  <c r="BE176"/>
  <c r="BE180"/>
  <c r="BE184"/>
  <c r="BE186"/>
  <c r="BE190"/>
  <c r="BE195"/>
  <c r="BE196"/>
  <c r="BE197"/>
  <c r="BE205"/>
  <c r="BE209"/>
  <c r="BE212"/>
  <c r="BE220"/>
  <c r="BE233"/>
  <c r="BE241"/>
  <c r="BE242"/>
  <c r="BE245"/>
  <c r="BE249"/>
  <c r="BE251"/>
  <c r="BE257"/>
  <c r="BE263"/>
  <c r="BE264"/>
  <c r="BE266"/>
  <c r="BE267"/>
  <c r="BE271"/>
  <c r="BE276"/>
  <c i="53" r="J94"/>
  <c r="J127"/>
  <c r="BE153"/>
  <c r="BE154"/>
  <c r="BE157"/>
  <c r="BE160"/>
  <c r="BE164"/>
  <c r="BE190"/>
  <c r="BE197"/>
  <c r="BE199"/>
  <c r="BE209"/>
  <c r="BE213"/>
  <c r="J91"/>
  <c r="F94"/>
  <c r="BE136"/>
  <c r="BE140"/>
  <c r="BE149"/>
  <c r="BE155"/>
  <c r="BE156"/>
  <c r="BE158"/>
  <c r="BE161"/>
  <c r="BE162"/>
  <c r="BE165"/>
  <c r="BE166"/>
  <c r="BE174"/>
  <c r="BE179"/>
  <c r="BE192"/>
  <c r="BE205"/>
  <c r="BE220"/>
  <c r="E119"/>
  <c r="F127"/>
  <c r="BE134"/>
  <c r="BE151"/>
  <c r="BE152"/>
  <c r="BE168"/>
  <c r="BE176"/>
  <c r="BE178"/>
  <c r="BE180"/>
  <c r="BE181"/>
  <c r="BE182"/>
  <c r="BE193"/>
  <c r="BE195"/>
  <c r="BE201"/>
  <c r="BE207"/>
  <c r="BE211"/>
  <c r="BE217"/>
  <c r="BE218"/>
  <c r="BE135"/>
  <c r="BE138"/>
  <c r="BE144"/>
  <c r="BE147"/>
  <c r="BE150"/>
  <c r="BE159"/>
  <c r="BE171"/>
  <c r="BE175"/>
  <c r="BE177"/>
  <c r="BE184"/>
  <c r="BE185"/>
  <c r="BE187"/>
  <c r="BE189"/>
  <c r="BE194"/>
  <c r="BE203"/>
  <c r="BE219"/>
  <c i="52" r="E85"/>
  <c r="J96"/>
  <c r="J122"/>
  <c r="BE134"/>
  <c r="BE135"/>
  <c r="BE137"/>
  <c r="BE143"/>
  <c r="BE151"/>
  <c r="BE153"/>
  <c r="F96"/>
  <c r="BE155"/>
  <c r="F95"/>
  <c r="BE131"/>
  <c r="BE133"/>
  <c r="BE136"/>
  <c r="BE145"/>
  <c r="BE147"/>
  <c r="BE157"/>
  <c r="J95"/>
  <c r="BE139"/>
  <c r="BE141"/>
  <c r="BE149"/>
  <c i="50" r="J127"/>
  <c r="J99"/>
  <c r="J140"/>
  <c r="J104"/>
  <c i="51" r="F96"/>
  <c r="J122"/>
  <c r="BE132"/>
  <c r="BE133"/>
  <c r="BE134"/>
  <c r="BE138"/>
  <c r="BE146"/>
  <c r="BE152"/>
  <c i="50" r="J128"/>
  <c r="J100"/>
  <c i="51" r="F95"/>
  <c r="E114"/>
  <c r="J125"/>
  <c r="BE142"/>
  <c r="BE148"/>
  <c r="J124"/>
  <c r="BE131"/>
  <c r="BE136"/>
  <c r="BE154"/>
  <c r="BE140"/>
  <c r="BE144"/>
  <c r="BE150"/>
  <c i="50" r="F94"/>
  <c r="F122"/>
  <c r="J94"/>
  <c r="J122"/>
  <c r="BE130"/>
  <c r="BE131"/>
  <c r="BE133"/>
  <c r="BE141"/>
  <c r="E85"/>
  <c r="BE129"/>
  <c r="BE137"/>
  <c r="J91"/>
  <c r="BE138"/>
  <c r="BE142"/>
  <c i="49" r="F93"/>
  <c r="J94"/>
  <c r="J120"/>
  <c r="BE141"/>
  <c r="BE146"/>
  <c r="BE171"/>
  <c r="BE175"/>
  <c r="BE178"/>
  <c r="BE216"/>
  <c r="BE220"/>
  <c r="BE222"/>
  <c r="BE228"/>
  <c r="BE232"/>
  <c r="BE236"/>
  <c r="BE245"/>
  <c r="J91"/>
  <c r="F121"/>
  <c r="BE133"/>
  <c r="BE144"/>
  <c r="BE149"/>
  <c r="BE155"/>
  <c r="BE163"/>
  <c r="BE166"/>
  <c r="BE189"/>
  <c r="BE196"/>
  <c r="BE204"/>
  <c r="BE206"/>
  <c r="BE208"/>
  <c r="BE224"/>
  <c r="BE226"/>
  <c r="BE240"/>
  <c r="E85"/>
  <c r="BE128"/>
  <c r="BE136"/>
  <c r="BE191"/>
  <c r="BE194"/>
  <c r="BE210"/>
  <c r="BE212"/>
  <c r="BE218"/>
  <c r="BE126"/>
  <c r="BE130"/>
  <c r="BE152"/>
  <c r="BE159"/>
  <c r="BE185"/>
  <c r="BE202"/>
  <c r="BE214"/>
  <c r="BE230"/>
  <c r="BE234"/>
  <c r="BE238"/>
  <c r="BE242"/>
  <c i="48" r="E85"/>
  <c r="F93"/>
  <c r="F123"/>
  <c r="BE134"/>
  <c r="BE164"/>
  <c r="BE174"/>
  <c r="BE213"/>
  <c r="BE224"/>
  <c r="BE226"/>
  <c r="BE230"/>
  <c r="J123"/>
  <c r="BE167"/>
  <c r="BE191"/>
  <c r="BE206"/>
  <c r="BE222"/>
  <c r="BE228"/>
  <c r="BE232"/>
  <c r="BE236"/>
  <c r="J91"/>
  <c r="BE128"/>
  <c r="BE172"/>
  <c r="BE177"/>
  <c r="BE182"/>
  <c r="BE186"/>
  <c r="BE194"/>
  <c r="BE210"/>
  <c r="BE215"/>
  <c r="BE217"/>
  <c r="BE238"/>
  <c r="J93"/>
  <c r="BE139"/>
  <c r="BE141"/>
  <c r="BE144"/>
  <c r="BE146"/>
  <c r="BE149"/>
  <c r="BE160"/>
  <c r="BE199"/>
  <c r="BE204"/>
  <c r="BE208"/>
  <c r="BE220"/>
  <c r="BE234"/>
  <c r="BE241"/>
  <c i="47" r="E85"/>
  <c r="F93"/>
  <c r="J94"/>
  <c r="BE131"/>
  <c r="BE135"/>
  <c r="BE137"/>
  <c r="BE155"/>
  <c r="BE163"/>
  <c r="BE166"/>
  <c r="BE224"/>
  <c r="BE229"/>
  <c r="BE232"/>
  <c r="BE236"/>
  <c r="BE241"/>
  <c r="BE263"/>
  <c r="BE284"/>
  <c r="BE286"/>
  <c r="BE311"/>
  <c r="BE313"/>
  <c r="BE319"/>
  <c r="BE321"/>
  <c r="BE343"/>
  <c r="BE347"/>
  <c r="BE349"/>
  <c r="BE371"/>
  <c r="BE385"/>
  <c r="J93"/>
  <c r="F126"/>
  <c r="BE157"/>
  <c r="BE169"/>
  <c r="BE179"/>
  <c r="BE209"/>
  <c r="BE212"/>
  <c r="BE215"/>
  <c r="BE221"/>
  <c r="BE239"/>
  <c r="BE257"/>
  <c r="BE309"/>
  <c r="BE328"/>
  <c r="BE345"/>
  <c r="BE373"/>
  <c r="BE379"/>
  <c r="BE387"/>
  <c r="BE391"/>
  <c r="BE396"/>
  <c r="BE133"/>
  <c r="BE148"/>
  <c r="BE182"/>
  <c r="BE185"/>
  <c r="BE188"/>
  <c r="BE192"/>
  <c r="BE227"/>
  <c r="BE247"/>
  <c r="BE282"/>
  <c r="BE299"/>
  <c r="BE302"/>
  <c r="BE326"/>
  <c r="BE331"/>
  <c r="BE333"/>
  <c r="BE335"/>
  <c r="BE341"/>
  <c r="BE351"/>
  <c r="BE353"/>
  <c r="BE360"/>
  <c r="BE377"/>
  <c r="BE383"/>
  <c r="BE389"/>
  <c r="BE399"/>
  <c r="J91"/>
  <c r="BE140"/>
  <c r="BE151"/>
  <c r="BE159"/>
  <c r="BE194"/>
  <c r="BE199"/>
  <c r="BE204"/>
  <c r="BE207"/>
  <c r="BE249"/>
  <c r="BE255"/>
  <c r="BE269"/>
  <c r="BE275"/>
  <c r="BE278"/>
  <c r="BE280"/>
  <c r="BE289"/>
  <c r="BE292"/>
  <c r="BE304"/>
  <c r="BE337"/>
  <c r="BE339"/>
  <c r="BE364"/>
  <c r="BE381"/>
  <c r="BE394"/>
  <c r="BE401"/>
  <c r="BE404"/>
  <c i="46" r="E85"/>
  <c r="J91"/>
  <c r="J94"/>
  <c r="F123"/>
  <c r="BE151"/>
  <c r="BE155"/>
  <c r="BE163"/>
  <c r="BE167"/>
  <c r="BE171"/>
  <c r="BE173"/>
  <c r="BE192"/>
  <c r="BE198"/>
  <c r="BE221"/>
  <c r="BE226"/>
  <c r="BE230"/>
  <c r="BE235"/>
  <c r="BE239"/>
  <c r="BE263"/>
  <c r="F93"/>
  <c r="BE128"/>
  <c r="BE133"/>
  <c r="BE138"/>
  <c r="BE175"/>
  <c r="BE179"/>
  <c r="BE182"/>
  <c r="BE185"/>
  <c r="BE202"/>
  <c r="BE207"/>
  <c r="BE209"/>
  <c r="BE217"/>
  <c r="BE232"/>
  <c r="J122"/>
  <c r="BE144"/>
  <c r="BE158"/>
  <c r="BE177"/>
  <c r="BE200"/>
  <c r="BE204"/>
  <c r="BE241"/>
  <c r="BE243"/>
  <c r="BE245"/>
  <c r="BE247"/>
  <c r="BE251"/>
  <c r="BE253"/>
  <c r="BE255"/>
  <c r="BE257"/>
  <c r="BE259"/>
  <c r="BE267"/>
  <c r="BE269"/>
  <c r="BE272"/>
  <c r="BE136"/>
  <c r="BE141"/>
  <c r="BE147"/>
  <c r="BE219"/>
  <c r="BE228"/>
  <c r="BE237"/>
  <c r="BE249"/>
  <c r="BE261"/>
  <c r="BE265"/>
  <c i="45" r="J91"/>
  <c r="J94"/>
  <c r="F122"/>
  <c r="BE131"/>
  <c r="BE236"/>
  <c r="BE246"/>
  <c r="BE254"/>
  <c r="BE258"/>
  <c r="BE267"/>
  <c r="BE274"/>
  <c r="BE287"/>
  <c r="BE303"/>
  <c r="BE308"/>
  <c r="BE330"/>
  <c r="BE336"/>
  <c r="BE338"/>
  <c r="BE348"/>
  <c r="BE350"/>
  <c r="BE360"/>
  <c r="BE365"/>
  <c r="BE370"/>
  <c r="BE376"/>
  <c r="BE382"/>
  <c r="BE384"/>
  <c r="BE388"/>
  <c r="BE398"/>
  <c r="BE400"/>
  <c r="BE408"/>
  <c r="J93"/>
  <c r="BE154"/>
  <c r="BE157"/>
  <c r="BE164"/>
  <c r="BE167"/>
  <c r="BE184"/>
  <c r="BE215"/>
  <c r="BE232"/>
  <c r="BE256"/>
  <c r="BE269"/>
  <c r="BE285"/>
  <c r="BE301"/>
  <c r="BE318"/>
  <c r="BE322"/>
  <c r="BE332"/>
  <c r="BE344"/>
  <c r="BE352"/>
  <c r="BE356"/>
  <c r="BE362"/>
  <c r="BE367"/>
  <c r="BE378"/>
  <c r="BE396"/>
  <c r="BE411"/>
  <c r="E85"/>
  <c r="F93"/>
  <c r="BE136"/>
  <c r="BE149"/>
  <c r="BE159"/>
  <c r="BE162"/>
  <c r="BE173"/>
  <c r="BE181"/>
  <c r="BE194"/>
  <c r="BE202"/>
  <c r="BE212"/>
  <c r="BE222"/>
  <c r="BE225"/>
  <c r="BE238"/>
  <c r="BE241"/>
  <c r="BE248"/>
  <c r="BE265"/>
  <c r="BE272"/>
  <c r="BE277"/>
  <c r="BE289"/>
  <c r="BE299"/>
  <c r="BE314"/>
  <c r="BE316"/>
  <c r="BE320"/>
  <c r="BE324"/>
  <c r="BE328"/>
  <c r="BE340"/>
  <c r="BE342"/>
  <c r="BE354"/>
  <c r="BE394"/>
  <c r="BE404"/>
  <c r="BE127"/>
  <c r="BE129"/>
  <c r="BE139"/>
  <c r="BE142"/>
  <c r="BE170"/>
  <c r="BE177"/>
  <c r="BE189"/>
  <c r="BE191"/>
  <c r="BE197"/>
  <c r="BE199"/>
  <c r="BE205"/>
  <c r="BE243"/>
  <c r="BE260"/>
  <c r="BE279"/>
  <c r="BE291"/>
  <c r="BE297"/>
  <c r="BE306"/>
  <c r="BE326"/>
  <c r="BE334"/>
  <c r="BE346"/>
  <c r="BE358"/>
  <c r="BE372"/>
  <c r="BE374"/>
  <c r="BE380"/>
  <c r="BE386"/>
  <c r="BE390"/>
  <c r="BE392"/>
  <c r="BE402"/>
  <c r="BE406"/>
  <c i="43" r="BK130"/>
  <c r="J130"/>
  <c r="J99"/>
  <c i="44" r="J91"/>
  <c r="F94"/>
  <c r="BE168"/>
  <c r="BE196"/>
  <c r="BE198"/>
  <c r="BE268"/>
  <c r="BE277"/>
  <c r="BE282"/>
  <c r="BE289"/>
  <c r="BE292"/>
  <c r="BE354"/>
  <c r="BE358"/>
  <c r="BE380"/>
  <c r="BE410"/>
  <c r="BE415"/>
  <c r="BE447"/>
  <c r="BE466"/>
  <c r="BE484"/>
  <c r="BE486"/>
  <c r="BE533"/>
  <c r="BE536"/>
  <c r="BE559"/>
  <c r="BE594"/>
  <c r="BE595"/>
  <c r="BE602"/>
  <c r="BE610"/>
  <c r="BE614"/>
  <c r="BE619"/>
  <c r="BE620"/>
  <c r="BE629"/>
  <c r="BE631"/>
  <c r="BE633"/>
  <c r="BE132"/>
  <c r="BE164"/>
  <c r="BE194"/>
  <c r="BE281"/>
  <c r="BE291"/>
  <c r="BE306"/>
  <c r="BE430"/>
  <c r="BE434"/>
  <c r="BE443"/>
  <c r="BE462"/>
  <c r="BE468"/>
  <c r="BE493"/>
  <c r="BE495"/>
  <c r="BE504"/>
  <c r="BE513"/>
  <c r="BE517"/>
  <c r="BE545"/>
  <c r="BE547"/>
  <c r="BE557"/>
  <c r="BE597"/>
  <c r="BE598"/>
  <c r="BE612"/>
  <c r="BE622"/>
  <c r="BE200"/>
  <c r="BE261"/>
  <c r="BE265"/>
  <c r="BE267"/>
  <c r="BE279"/>
  <c r="BE323"/>
  <c r="BE381"/>
  <c r="BE409"/>
  <c r="BE413"/>
  <c r="BE435"/>
  <c r="BE454"/>
  <c r="BE457"/>
  <c r="BE502"/>
  <c r="BE514"/>
  <c r="BE519"/>
  <c r="BE521"/>
  <c r="BE537"/>
  <c r="BE538"/>
  <c r="BE539"/>
  <c r="BE541"/>
  <c r="BE546"/>
  <c r="BE600"/>
  <c r="BE605"/>
  <c r="BE615"/>
  <c r="BE617"/>
  <c r="BE618"/>
  <c r="BE621"/>
  <c r="BE627"/>
  <c r="E85"/>
  <c r="BE203"/>
  <c r="BE205"/>
  <c r="BE219"/>
  <c r="BE263"/>
  <c r="BE321"/>
  <c r="BE326"/>
  <c r="BE432"/>
  <c r="BE441"/>
  <c r="BE445"/>
  <c r="BE469"/>
  <c r="BE473"/>
  <c r="BE482"/>
  <c r="BE515"/>
  <c r="BE525"/>
  <c r="BE527"/>
  <c r="BE540"/>
  <c r="BE556"/>
  <c r="BE592"/>
  <c r="BE603"/>
  <c r="BE606"/>
  <c r="BE608"/>
  <c r="BE611"/>
  <c r="BE623"/>
  <c r="BE625"/>
  <c i="43" r="J91"/>
  <c r="E117"/>
  <c r="J125"/>
  <c r="BE154"/>
  <c r="BE156"/>
  <c r="BE231"/>
  <c r="BE245"/>
  <c r="BE251"/>
  <c r="BE274"/>
  <c r="BE276"/>
  <c r="BE296"/>
  <c r="BE325"/>
  <c r="BE327"/>
  <c r="BE331"/>
  <c r="BE333"/>
  <c r="BE379"/>
  <c r="BE387"/>
  <c r="BE402"/>
  <c r="BE406"/>
  <c r="BE418"/>
  <c r="BE420"/>
  <c r="BE437"/>
  <c r="BE476"/>
  <c r="BE484"/>
  <c r="BE488"/>
  <c r="BE504"/>
  <c r="BE518"/>
  <c r="F93"/>
  <c r="J94"/>
  <c r="BE173"/>
  <c r="BE177"/>
  <c r="BE227"/>
  <c r="BE229"/>
  <c r="BE239"/>
  <c r="BE261"/>
  <c r="BE267"/>
  <c r="BE279"/>
  <c r="BE310"/>
  <c r="BE317"/>
  <c r="BE323"/>
  <c r="BE360"/>
  <c r="BE368"/>
  <c r="BE391"/>
  <c r="BE424"/>
  <c r="BE426"/>
  <c r="BE446"/>
  <c r="BE514"/>
  <c r="F94"/>
  <c r="BE179"/>
  <c r="BE235"/>
  <c r="BE237"/>
  <c r="BE241"/>
  <c r="BE243"/>
  <c r="BE249"/>
  <c r="BE257"/>
  <c r="BE308"/>
  <c r="BE351"/>
  <c r="BE358"/>
  <c r="BE362"/>
  <c r="BE377"/>
  <c r="BE398"/>
  <c r="BE422"/>
  <c r="BE430"/>
  <c r="BE435"/>
  <c r="BE439"/>
  <c r="BE458"/>
  <c r="BE464"/>
  <c r="BE468"/>
  <c r="BE472"/>
  <c r="BE480"/>
  <c r="BE492"/>
  <c r="BE500"/>
  <c r="BE508"/>
  <c r="BE132"/>
  <c r="BE171"/>
  <c r="BE175"/>
  <c r="BE181"/>
  <c r="BE186"/>
  <c r="BE225"/>
  <c r="BE233"/>
  <c r="BE253"/>
  <c r="BE259"/>
  <c r="BE294"/>
  <c r="BE319"/>
  <c r="BE321"/>
  <c r="BE329"/>
  <c r="BE337"/>
  <c r="BE339"/>
  <c r="BE342"/>
  <c r="BE349"/>
  <c r="BE356"/>
  <c r="BE382"/>
  <c r="BE396"/>
  <c r="BE404"/>
  <c r="BE410"/>
  <c r="BE414"/>
  <c r="BE416"/>
  <c r="BE443"/>
  <c r="BE460"/>
  <c r="BE496"/>
  <c r="BE512"/>
  <c r="BE522"/>
  <c r="BE526"/>
  <c r="BE528"/>
  <c r="BE532"/>
  <c r="BE539"/>
  <c i="42" r="F93"/>
  <c r="E117"/>
  <c r="BE179"/>
  <c r="BE198"/>
  <c r="BE206"/>
  <c r="BE208"/>
  <c r="BE210"/>
  <c r="BE212"/>
  <c r="BE222"/>
  <c r="BE224"/>
  <c r="BE230"/>
  <c r="BE254"/>
  <c r="BE278"/>
  <c r="BE317"/>
  <c r="BE341"/>
  <c r="BE359"/>
  <c r="BE376"/>
  <c r="BE380"/>
  <c r="BE403"/>
  <c r="BE407"/>
  <c r="BE422"/>
  <c r="BE436"/>
  <c r="BE446"/>
  <c r="BE464"/>
  <c r="BE492"/>
  <c r="BE508"/>
  <c r="BE512"/>
  <c r="BE534"/>
  <c r="BE540"/>
  <c r="BE548"/>
  <c r="BE553"/>
  <c r="J91"/>
  <c r="F94"/>
  <c r="J125"/>
  <c r="BE200"/>
  <c r="BE216"/>
  <c r="BE218"/>
  <c r="BE280"/>
  <c r="BE300"/>
  <c r="BE302"/>
  <c r="BE307"/>
  <c r="BE319"/>
  <c r="BE323"/>
  <c r="BE332"/>
  <c r="BE339"/>
  <c r="BE347"/>
  <c r="BE349"/>
  <c r="BE353"/>
  <c r="BE365"/>
  <c r="BE397"/>
  <c r="BE416"/>
  <c r="BE418"/>
  <c r="BE424"/>
  <c r="BE430"/>
  <c r="BE443"/>
  <c r="BE474"/>
  <c r="BE514"/>
  <c r="BE530"/>
  <c r="J126"/>
  <c r="BE132"/>
  <c r="BE166"/>
  <c r="BE170"/>
  <c r="BE202"/>
  <c r="BE204"/>
  <c r="BE226"/>
  <c r="BE232"/>
  <c r="BE234"/>
  <c r="BE245"/>
  <c r="BE252"/>
  <c r="BE257"/>
  <c r="BE315"/>
  <c r="BE327"/>
  <c r="BE367"/>
  <c r="BE386"/>
  <c r="BE390"/>
  <c r="BE395"/>
  <c r="BE420"/>
  <c r="BE426"/>
  <c r="BE434"/>
  <c r="BE466"/>
  <c r="BE478"/>
  <c r="BE500"/>
  <c r="BE504"/>
  <c r="BE518"/>
  <c r="BE522"/>
  <c r="BE526"/>
  <c r="BE536"/>
  <c r="BE544"/>
  <c r="BE149"/>
  <c r="BE151"/>
  <c r="BE164"/>
  <c r="BE168"/>
  <c r="BE172"/>
  <c r="BE174"/>
  <c r="BE214"/>
  <c r="BE238"/>
  <c r="BE309"/>
  <c r="BE311"/>
  <c r="BE313"/>
  <c r="BE321"/>
  <c r="BE329"/>
  <c r="BE351"/>
  <c r="BE370"/>
  <c r="BE412"/>
  <c r="BE470"/>
  <c r="BE482"/>
  <c r="BE486"/>
  <c r="BE490"/>
  <c r="BE496"/>
  <c i="41" r="J93"/>
  <c r="E117"/>
  <c r="F125"/>
  <c r="BE132"/>
  <c r="BE174"/>
  <c r="BE178"/>
  <c r="BE182"/>
  <c r="BE209"/>
  <c r="BE211"/>
  <c r="BE241"/>
  <c r="BE250"/>
  <c r="BE254"/>
  <c r="BE256"/>
  <c r="BE333"/>
  <c r="BE341"/>
  <c r="BE353"/>
  <c r="BE356"/>
  <c r="BE372"/>
  <c r="BE384"/>
  <c r="BE393"/>
  <c r="BE454"/>
  <c r="BE496"/>
  <c r="BE504"/>
  <c r="BE520"/>
  <c r="BE532"/>
  <c r="BE546"/>
  <c r="BE556"/>
  <c r="BE562"/>
  <c r="BE566"/>
  <c r="BE570"/>
  <c r="BE572"/>
  <c r="BE588"/>
  <c r="BE595"/>
  <c r="J94"/>
  <c r="J123"/>
  <c r="BE156"/>
  <c r="BE172"/>
  <c r="BE180"/>
  <c r="BE213"/>
  <c r="BE215"/>
  <c r="BE217"/>
  <c r="BE227"/>
  <c r="BE252"/>
  <c r="BE300"/>
  <c r="BE302"/>
  <c r="BE337"/>
  <c r="BE345"/>
  <c r="BE347"/>
  <c r="BE363"/>
  <c r="BE365"/>
  <c r="BE378"/>
  <c r="BE396"/>
  <c r="BE403"/>
  <c r="BE414"/>
  <c r="BE418"/>
  <c r="BE440"/>
  <c r="BE463"/>
  <c r="BE475"/>
  <c r="BE508"/>
  <c r="BE512"/>
  <c r="BE536"/>
  <c r="BE552"/>
  <c r="BE580"/>
  <c r="BE584"/>
  <c r="BE176"/>
  <c r="BE221"/>
  <c r="BE225"/>
  <c r="BE229"/>
  <c r="BE235"/>
  <c r="BE245"/>
  <c r="BE264"/>
  <c r="BE272"/>
  <c r="BE324"/>
  <c r="BE339"/>
  <c r="BE343"/>
  <c r="BE391"/>
  <c r="BE407"/>
  <c r="BE425"/>
  <c r="BE427"/>
  <c r="BE432"/>
  <c r="BE436"/>
  <c r="BE444"/>
  <c r="BE448"/>
  <c r="BE452"/>
  <c r="BE458"/>
  <c r="BE467"/>
  <c r="BE498"/>
  <c r="BE502"/>
  <c r="BE516"/>
  <c r="BE524"/>
  <c r="BE544"/>
  <c r="BE576"/>
  <c r="F94"/>
  <c r="BE154"/>
  <c r="BE187"/>
  <c r="BE219"/>
  <c r="BE223"/>
  <c r="BE233"/>
  <c r="BE237"/>
  <c r="BE243"/>
  <c r="BE274"/>
  <c r="BE277"/>
  <c r="BE326"/>
  <c r="BE331"/>
  <c r="BE335"/>
  <c r="BE351"/>
  <c r="BE374"/>
  <c r="BE376"/>
  <c r="BE423"/>
  <c r="BE446"/>
  <c r="BE450"/>
  <c r="BE465"/>
  <c r="BE478"/>
  <c r="BE528"/>
  <c r="BE540"/>
  <c r="BE548"/>
  <c r="BE560"/>
  <c i="40" r="J91"/>
  <c r="E115"/>
  <c r="F124"/>
  <c r="BE134"/>
  <c r="BE142"/>
  <c r="BE145"/>
  <c r="BE160"/>
  <c r="BE190"/>
  <c r="BE205"/>
  <c r="BE214"/>
  <c r="BE216"/>
  <c r="BE221"/>
  <c r="BE233"/>
  <c r="F93"/>
  <c r="J94"/>
  <c r="BE163"/>
  <c r="BE174"/>
  <c r="BE194"/>
  <c r="J93"/>
  <c r="BE177"/>
  <c r="BE181"/>
  <c r="BE185"/>
  <c r="BE200"/>
  <c r="BE211"/>
  <c r="BE224"/>
  <c r="BE237"/>
  <c r="BE129"/>
  <c r="BE132"/>
  <c r="BE152"/>
  <c r="BE154"/>
  <c r="BE157"/>
  <c r="BE166"/>
  <c r="BE207"/>
  <c r="BE218"/>
  <c r="BE228"/>
  <c r="BE230"/>
  <c r="BE241"/>
  <c i="39" r="J93"/>
  <c r="F124"/>
  <c r="BE152"/>
  <c r="BE154"/>
  <c r="BE157"/>
  <c r="BE160"/>
  <c r="BE185"/>
  <c r="BE214"/>
  <c r="BE216"/>
  <c r="BE232"/>
  <c r="BE236"/>
  <c r="E85"/>
  <c r="J94"/>
  <c r="BE142"/>
  <c r="BE163"/>
  <c r="BE166"/>
  <c r="BE190"/>
  <c r="BE200"/>
  <c r="BE205"/>
  <c r="BE207"/>
  <c r="BE211"/>
  <c r="BE223"/>
  <c r="J91"/>
  <c r="BE134"/>
  <c r="BE174"/>
  <c r="BE194"/>
  <c r="BE219"/>
  <c r="F93"/>
  <c r="BE129"/>
  <c r="BE132"/>
  <c r="BE145"/>
  <c r="BE177"/>
  <c r="BE181"/>
  <c r="BE225"/>
  <c r="BE228"/>
  <c i="38" r="J93"/>
  <c r="E113"/>
  <c r="J122"/>
  <c r="BE130"/>
  <c r="BE151"/>
  <c r="BE166"/>
  <c r="BE169"/>
  <c r="BE177"/>
  <c r="BE187"/>
  <c r="BE193"/>
  <c r="J91"/>
  <c r="BE127"/>
  <c r="BE137"/>
  <c r="BE146"/>
  <c r="BE148"/>
  <c r="BE154"/>
  <c r="BE157"/>
  <c r="BE181"/>
  <c r="F93"/>
  <c r="F122"/>
  <c r="BE140"/>
  <c r="BE160"/>
  <c r="BE185"/>
  <c r="BE173"/>
  <c r="BE196"/>
  <c r="BE200"/>
  <c i="37" r="F94"/>
  <c r="J124"/>
  <c r="BE133"/>
  <c r="BE149"/>
  <c r="BE186"/>
  <c r="BE203"/>
  <c r="BE211"/>
  <c r="BE236"/>
  <c r="BE267"/>
  <c r="BE281"/>
  <c r="BE303"/>
  <c r="BE325"/>
  <c r="BE349"/>
  <c r="BE355"/>
  <c r="E85"/>
  <c r="J94"/>
  <c r="J122"/>
  <c r="BE173"/>
  <c r="BE177"/>
  <c r="BE189"/>
  <c r="BE215"/>
  <c r="BE232"/>
  <c r="BE247"/>
  <c r="BE250"/>
  <c r="BE260"/>
  <c r="BE264"/>
  <c r="BE270"/>
  <c r="BE273"/>
  <c r="BE275"/>
  <c r="BE283"/>
  <c r="BE287"/>
  <c r="BE290"/>
  <c r="BE292"/>
  <c r="BE306"/>
  <c r="BE308"/>
  <c r="BE140"/>
  <c r="BE152"/>
  <c r="BE154"/>
  <c r="BE157"/>
  <c r="BE175"/>
  <c r="BE183"/>
  <c r="BE228"/>
  <c r="BE230"/>
  <c r="BE252"/>
  <c r="BE298"/>
  <c r="BE311"/>
  <c r="BE321"/>
  <c r="BE345"/>
  <c r="BE358"/>
  <c r="F93"/>
  <c r="BE130"/>
  <c r="BE159"/>
  <c r="BE168"/>
  <c r="BE180"/>
  <c r="BE206"/>
  <c r="BE225"/>
  <c r="BE295"/>
  <c r="BE300"/>
  <c r="BE317"/>
  <c r="BE328"/>
  <c r="BE330"/>
  <c r="BE335"/>
  <c r="BE337"/>
  <c r="BE352"/>
  <c r="BE362"/>
  <c i="36" r="F94"/>
  <c r="F122"/>
  <c r="BE131"/>
  <c r="BE156"/>
  <c r="BE158"/>
  <c r="BE164"/>
  <c r="BE201"/>
  <c r="BE218"/>
  <c r="BE255"/>
  <c r="BE259"/>
  <c r="BE266"/>
  <c r="BE270"/>
  <c r="J93"/>
  <c r="BE188"/>
  <c r="BE228"/>
  <c r="BE232"/>
  <c r="BE235"/>
  <c r="BE240"/>
  <c r="BE251"/>
  <c r="BE261"/>
  <c r="E114"/>
  <c r="J120"/>
  <c r="J123"/>
  <c r="BE128"/>
  <c r="BE147"/>
  <c r="BE161"/>
  <c r="BE167"/>
  <c r="BE170"/>
  <c r="BE180"/>
  <c r="BE183"/>
  <c r="BE192"/>
  <c r="BE197"/>
  <c r="BE210"/>
  <c r="BE226"/>
  <c r="BE243"/>
  <c r="BE247"/>
  <c r="BE134"/>
  <c r="BE144"/>
  <c r="BE220"/>
  <c r="BE237"/>
  <c i="35" r="E85"/>
  <c r="J91"/>
  <c r="J94"/>
  <c r="BE162"/>
  <c r="BE168"/>
  <c r="BE174"/>
  <c r="BE185"/>
  <c r="BE189"/>
  <c r="BE226"/>
  <c r="BE238"/>
  <c r="BE251"/>
  <c r="F93"/>
  <c r="F124"/>
  <c r="BE135"/>
  <c r="BE150"/>
  <c r="BE157"/>
  <c r="BE165"/>
  <c r="BE202"/>
  <c r="BE206"/>
  <c r="BE243"/>
  <c r="BE247"/>
  <c r="BE258"/>
  <c r="J93"/>
  <c r="BE132"/>
  <c r="BE144"/>
  <c r="BE159"/>
  <c r="BE182"/>
  <c r="BE193"/>
  <c r="BE213"/>
  <c r="BE220"/>
  <c r="BE129"/>
  <c r="BE147"/>
  <c r="BE171"/>
  <c r="BE198"/>
  <c r="BE209"/>
  <c r="BE222"/>
  <c r="BE229"/>
  <c r="BE231"/>
  <c r="BE234"/>
  <c r="BE240"/>
  <c r="BE254"/>
  <c i="34" r="J91"/>
  <c r="F94"/>
  <c r="BE128"/>
  <c r="BE159"/>
  <c r="BE194"/>
  <c r="BE199"/>
  <c r="BE240"/>
  <c r="BE265"/>
  <c r="E85"/>
  <c r="J122"/>
  <c r="BE136"/>
  <c r="BE148"/>
  <c r="BE161"/>
  <c r="BE164"/>
  <c r="BE167"/>
  <c r="BE182"/>
  <c r="BE190"/>
  <c r="BE209"/>
  <c r="BE214"/>
  <c r="BE234"/>
  <c r="BE243"/>
  <c r="BE248"/>
  <c r="BE273"/>
  <c r="J94"/>
  <c r="BE133"/>
  <c r="BE185"/>
  <c r="BE203"/>
  <c r="BE207"/>
  <c r="BE224"/>
  <c r="BE228"/>
  <c r="BE245"/>
  <c r="BE255"/>
  <c r="BE268"/>
  <c r="BE277"/>
  <c r="F93"/>
  <c r="BE139"/>
  <c r="BE151"/>
  <c r="BE170"/>
  <c r="BE173"/>
  <c r="BE222"/>
  <c r="BE230"/>
  <c r="BE236"/>
  <c r="BE251"/>
  <c r="BE259"/>
  <c r="BE263"/>
  <c i="33" r="J91"/>
  <c r="J94"/>
  <c r="J122"/>
  <c r="BE139"/>
  <c r="BE157"/>
  <c r="BE171"/>
  <c r="BE188"/>
  <c r="BE192"/>
  <c r="BE195"/>
  <c r="BE206"/>
  <c r="BE208"/>
  <c r="BE220"/>
  <c r="BE224"/>
  <c r="BE229"/>
  <c r="E85"/>
  <c r="F93"/>
  <c r="BE128"/>
  <c r="BE146"/>
  <c r="BE151"/>
  <c r="BE199"/>
  <c r="BE237"/>
  <c r="F123"/>
  <c r="BE148"/>
  <c r="BE154"/>
  <c r="BE160"/>
  <c r="BE168"/>
  <c r="BE179"/>
  <c r="BE184"/>
  <c r="BE215"/>
  <c r="BE217"/>
  <c r="BE233"/>
  <c r="BE131"/>
  <c r="BE175"/>
  <c r="BE212"/>
  <c r="BE226"/>
  <c i="32" r="E85"/>
  <c r="F93"/>
  <c r="J94"/>
  <c r="J120"/>
  <c r="F123"/>
  <c r="BE171"/>
  <c r="BE177"/>
  <c r="BE183"/>
  <c r="BE198"/>
  <c r="BE207"/>
  <c r="BE211"/>
  <c r="BE251"/>
  <c r="BE253"/>
  <c r="BE260"/>
  <c r="BE262"/>
  <c r="BE269"/>
  <c r="BE285"/>
  <c r="BE288"/>
  <c r="J122"/>
  <c r="BE134"/>
  <c r="BE157"/>
  <c r="BE169"/>
  <c r="BE186"/>
  <c r="BE201"/>
  <c r="BE230"/>
  <c r="BE271"/>
  <c r="BE277"/>
  <c r="BE322"/>
  <c r="BE128"/>
  <c r="BE137"/>
  <c r="BE174"/>
  <c r="BE180"/>
  <c r="BE216"/>
  <c r="BE233"/>
  <c r="BE240"/>
  <c r="BE279"/>
  <c r="BE292"/>
  <c r="BE304"/>
  <c r="BE316"/>
  <c r="BE151"/>
  <c r="BE154"/>
  <c r="BE223"/>
  <c r="BE275"/>
  <c r="BE282"/>
  <c r="BE298"/>
  <c r="BE310"/>
  <c r="BE314"/>
  <c r="BE328"/>
  <c r="BE332"/>
  <c i="31" r="F94"/>
  <c r="E115"/>
  <c r="BE143"/>
  <c r="BE155"/>
  <c r="BE158"/>
  <c r="BE186"/>
  <c r="BE190"/>
  <c r="BE197"/>
  <c r="BE219"/>
  <c r="BE229"/>
  <c r="BE260"/>
  <c r="BE266"/>
  <c r="BE269"/>
  <c r="BE274"/>
  <c r="BE283"/>
  <c r="BE287"/>
  <c r="F93"/>
  <c r="J121"/>
  <c r="BE161"/>
  <c r="BE178"/>
  <c r="BE181"/>
  <c r="BE201"/>
  <c r="BE217"/>
  <c r="BE227"/>
  <c r="BE236"/>
  <c r="BE238"/>
  <c r="BE240"/>
  <c r="BE245"/>
  <c r="BE251"/>
  <c r="BE272"/>
  <c r="J93"/>
  <c r="BE129"/>
  <c r="BE153"/>
  <c r="BE164"/>
  <c r="BE210"/>
  <c r="BE233"/>
  <c r="BE263"/>
  <c r="J94"/>
  <c r="BE132"/>
  <c r="BE167"/>
  <c r="BE243"/>
  <c r="BE248"/>
  <c r="BE254"/>
  <c r="BE279"/>
  <c i="30" r="J122"/>
  <c r="BE133"/>
  <c r="BE149"/>
  <c r="BE161"/>
  <c r="BE163"/>
  <c r="BE169"/>
  <c r="BE195"/>
  <c r="BE250"/>
  <c r="BE254"/>
  <c r="BE276"/>
  <c r="BE296"/>
  <c r="E85"/>
  <c r="J94"/>
  <c r="F123"/>
  <c r="BE128"/>
  <c r="BE136"/>
  <c r="BE166"/>
  <c r="BE189"/>
  <c r="BE199"/>
  <c r="BE217"/>
  <c r="BE220"/>
  <c r="BE226"/>
  <c r="BE238"/>
  <c r="BE244"/>
  <c r="BE248"/>
  <c r="BE259"/>
  <c r="BE268"/>
  <c r="BE290"/>
  <c r="BE300"/>
  <c r="F93"/>
  <c r="J120"/>
  <c r="BE139"/>
  <c r="BE175"/>
  <c r="BE204"/>
  <c r="BE208"/>
  <c r="BE257"/>
  <c r="BE265"/>
  <c r="BE285"/>
  <c r="BE287"/>
  <c r="BE152"/>
  <c r="BE172"/>
  <c r="BE186"/>
  <c r="BE236"/>
  <c r="BE242"/>
  <c r="BE262"/>
  <c r="BE272"/>
  <c r="BE280"/>
  <c i="28" r="J132"/>
  <c r="J100"/>
  <c i="29" r="F94"/>
  <c r="BE188"/>
  <c r="BE261"/>
  <c r="BE263"/>
  <c r="BE265"/>
  <c r="BE308"/>
  <c r="BE356"/>
  <c r="BE433"/>
  <c r="BE453"/>
  <c r="BE466"/>
  <c r="BE471"/>
  <c r="BE477"/>
  <c r="BE504"/>
  <c r="BE505"/>
  <c r="BE521"/>
  <c r="BE538"/>
  <c r="BE548"/>
  <c r="BE572"/>
  <c r="BE574"/>
  <c r="BE578"/>
  <c r="BE582"/>
  <c r="BE584"/>
  <c r="BE587"/>
  <c r="BE593"/>
  <c r="BE597"/>
  <c r="BE598"/>
  <c r="BE643"/>
  <c r="BE662"/>
  <c r="BE664"/>
  <c r="BE681"/>
  <c r="BE685"/>
  <c r="BE697"/>
  <c r="BE704"/>
  <c r="BE712"/>
  <c r="E85"/>
  <c r="J91"/>
  <c r="BE132"/>
  <c r="BE179"/>
  <c r="BE181"/>
  <c r="BE186"/>
  <c r="BE205"/>
  <c r="BE249"/>
  <c r="BE251"/>
  <c r="BE252"/>
  <c r="BE427"/>
  <c r="BE449"/>
  <c r="BE502"/>
  <c r="BE508"/>
  <c r="BE517"/>
  <c r="BE519"/>
  <c r="BE547"/>
  <c r="BE579"/>
  <c r="BE581"/>
  <c r="BE583"/>
  <c r="BE591"/>
  <c r="BE684"/>
  <c r="BE694"/>
  <c r="BE706"/>
  <c r="BE710"/>
  <c r="BE714"/>
  <c r="BE717"/>
  <c r="BE718"/>
  <c r="BE155"/>
  <c r="BE183"/>
  <c r="BE247"/>
  <c r="BE277"/>
  <c r="BE280"/>
  <c r="BE292"/>
  <c r="BE360"/>
  <c r="BE385"/>
  <c r="BE451"/>
  <c r="BE468"/>
  <c r="BE475"/>
  <c r="BE488"/>
  <c r="BE493"/>
  <c r="BE539"/>
  <c r="BE549"/>
  <c r="BE557"/>
  <c r="BE563"/>
  <c r="BE570"/>
  <c r="BE592"/>
  <c r="BE690"/>
  <c r="BE691"/>
  <c r="BE699"/>
  <c r="BE701"/>
  <c r="BE708"/>
  <c r="BE711"/>
  <c r="BE719"/>
  <c r="BE720"/>
  <c r="BE721"/>
  <c r="BE722"/>
  <c r="BE724"/>
  <c r="BE726"/>
  <c r="BE159"/>
  <c r="BE177"/>
  <c r="BE245"/>
  <c r="BE266"/>
  <c r="BE279"/>
  <c r="BE303"/>
  <c r="BE305"/>
  <c r="BE386"/>
  <c r="BE428"/>
  <c r="BE431"/>
  <c r="BE454"/>
  <c r="BE470"/>
  <c r="BE479"/>
  <c r="BE498"/>
  <c r="BE529"/>
  <c r="BE531"/>
  <c r="BE559"/>
  <c r="BE562"/>
  <c r="BE576"/>
  <c r="BE580"/>
  <c r="BE600"/>
  <c r="BE641"/>
  <c r="BE675"/>
  <c r="BE677"/>
  <c r="BE679"/>
  <c r="BE682"/>
  <c r="BE689"/>
  <c r="BE692"/>
  <c r="BE696"/>
  <c r="BE703"/>
  <c r="BE707"/>
  <c r="BE715"/>
  <c i="28" r="E85"/>
  <c r="F93"/>
  <c r="J126"/>
  <c r="BE133"/>
  <c r="BE142"/>
  <c r="BE146"/>
  <c r="BE167"/>
  <c r="BE171"/>
  <c r="BE174"/>
  <c r="BE181"/>
  <c r="BE197"/>
  <c r="BE200"/>
  <c r="BE204"/>
  <c r="BE214"/>
  <c r="BE223"/>
  <c r="BE227"/>
  <c i="27" r="J133"/>
  <c r="J100"/>
  <c i="28" r="F94"/>
  <c r="J124"/>
  <c r="BE139"/>
  <c r="BE176"/>
  <c r="BE178"/>
  <c r="BE186"/>
  <c r="BE190"/>
  <c r="BE194"/>
  <c r="BE218"/>
  <c r="BE242"/>
  <c r="BE246"/>
  <c r="J94"/>
  <c r="BE136"/>
  <c r="BE152"/>
  <c r="BE160"/>
  <c r="BE210"/>
  <c r="BE221"/>
  <c r="BE233"/>
  <c r="BE239"/>
  <c r="BE155"/>
  <c r="BE157"/>
  <c r="BE163"/>
  <c r="BE184"/>
  <c r="BE207"/>
  <c i="27" r="J94"/>
  <c r="F127"/>
  <c r="BE134"/>
  <c r="BE149"/>
  <c r="BE161"/>
  <c r="BE168"/>
  <c r="BE191"/>
  <c r="BE220"/>
  <c r="BE228"/>
  <c r="BE237"/>
  <c r="BE265"/>
  <c r="BE274"/>
  <c r="J91"/>
  <c r="E119"/>
  <c r="F128"/>
  <c r="BE157"/>
  <c r="BE172"/>
  <c r="BE174"/>
  <c r="BE182"/>
  <c r="BE198"/>
  <c r="BE213"/>
  <c r="BE223"/>
  <c r="BE243"/>
  <c r="BE261"/>
  <c r="BE271"/>
  <c r="J127"/>
  <c r="BE155"/>
  <c r="BE165"/>
  <c r="BE177"/>
  <c r="BE187"/>
  <c r="BE190"/>
  <c r="BE193"/>
  <c r="BE203"/>
  <c r="BE209"/>
  <c r="BE230"/>
  <c r="BE233"/>
  <c r="BE251"/>
  <c r="BE256"/>
  <c r="BE257"/>
  <c r="BE137"/>
  <c r="BE140"/>
  <c r="BE146"/>
  <c r="BE151"/>
  <c r="BE205"/>
  <c r="BE216"/>
  <c r="BE240"/>
  <c r="BE247"/>
  <c r="BE254"/>
  <c r="BE268"/>
  <c i="25" r="J239"/>
  <c r="J108"/>
  <c i="26" r="F94"/>
  <c r="J124"/>
  <c r="BE131"/>
  <c r="BE134"/>
  <c r="BE152"/>
  <c r="BE155"/>
  <c r="BE158"/>
  <c r="BE164"/>
  <c r="BE196"/>
  <c r="J91"/>
  <c r="F124"/>
  <c r="J125"/>
  <c r="BE146"/>
  <c r="BE161"/>
  <c r="BE170"/>
  <c r="BE174"/>
  <c r="BE186"/>
  <c r="BE189"/>
  <c r="BE192"/>
  <c r="BE201"/>
  <c r="BE212"/>
  <c r="E85"/>
  <c r="BE138"/>
  <c r="BE143"/>
  <c r="BE177"/>
  <c r="BE204"/>
  <c r="BE207"/>
  <c r="BE209"/>
  <c r="BE222"/>
  <c r="BE226"/>
  <c r="BE149"/>
  <c r="BE180"/>
  <c r="BE183"/>
  <c r="BE217"/>
  <c i="25" r="J91"/>
  <c r="J94"/>
  <c r="J127"/>
  <c r="BE147"/>
  <c r="BE168"/>
  <c r="BE173"/>
  <c r="BE185"/>
  <c r="BE205"/>
  <c r="BE222"/>
  <c r="BE254"/>
  <c i="24" r="BK130"/>
  <c i="25" r="F127"/>
  <c r="BE134"/>
  <c r="BE140"/>
  <c r="BE158"/>
  <c r="BE162"/>
  <c r="BE165"/>
  <c r="BE194"/>
  <c r="BE212"/>
  <c r="BE236"/>
  <c r="BE257"/>
  <c r="E85"/>
  <c r="F94"/>
  <c r="BE137"/>
  <c r="BE156"/>
  <c r="BE171"/>
  <c r="BE177"/>
  <c r="BE182"/>
  <c r="BE188"/>
  <c r="BE200"/>
  <c r="BE209"/>
  <c r="BE227"/>
  <c r="BE240"/>
  <c r="BE244"/>
  <c r="BE247"/>
  <c r="BE250"/>
  <c r="BE143"/>
  <c r="BE153"/>
  <c r="BE180"/>
  <c r="BE190"/>
  <c r="BE214"/>
  <c r="BE218"/>
  <c r="BE232"/>
  <c i="24" r="J93"/>
  <c r="J94"/>
  <c r="J123"/>
  <c r="F126"/>
  <c r="BE151"/>
  <c r="BE154"/>
  <c r="BE178"/>
  <c r="BE190"/>
  <c r="BE206"/>
  <c r="BE211"/>
  <c r="BE216"/>
  <c r="BE229"/>
  <c i="23" r="BK340"/>
  <c r="J340"/>
  <c r="J111"/>
  <c i="24" r="E117"/>
  <c r="BE145"/>
  <c r="BE156"/>
  <c r="BE165"/>
  <c r="BE224"/>
  <c r="BE232"/>
  <c r="BE238"/>
  <c r="BE247"/>
  <c r="BE132"/>
  <c r="BE135"/>
  <c r="BE160"/>
  <c r="BE181"/>
  <c r="BE183"/>
  <c r="BE187"/>
  <c r="BE193"/>
  <c r="BE203"/>
  <c r="BE208"/>
  <c r="BE220"/>
  <c r="F93"/>
  <c r="BE139"/>
  <c r="BE148"/>
  <c r="BE162"/>
  <c r="BE169"/>
  <c r="BE172"/>
  <c r="BE175"/>
  <c r="BE195"/>
  <c r="BE199"/>
  <c r="BE235"/>
  <c r="BE241"/>
  <c r="BE244"/>
  <c i="23" r="J93"/>
  <c r="BE140"/>
  <c r="BE149"/>
  <c r="BE215"/>
  <c r="BE224"/>
  <c r="BE226"/>
  <c r="BE255"/>
  <c r="BE263"/>
  <c r="BE295"/>
  <c r="BE315"/>
  <c r="BE337"/>
  <c r="BE342"/>
  <c r="BE345"/>
  <c r="F93"/>
  <c r="J131"/>
  <c r="BE168"/>
  <c r="BE218"/>
  <c r="BE245"/>
  <c r="BE247"/>
  <c r="BE250"/>
  <c r="BE261"/>
  <c r="BE271"/>
  <c r="BE277"/>
  <c r="BE307"/>
  <c r="BE312"/>
  <c r="BE318"/>
  <c r="E85"/>
  <c r="F94"/>
  <c r="BE152"/>
  <c r="BE158"/>
  <c r="BE164"/>
  <c r="BE171"/>
  <c r="BE175"/>
  <c r="BE182"/>
  <c r="BE190"/>
  <c r="BE197"/>
  <c r="BE199"/>
  <c r="BE203"/>
  <c r="BE206"/>
  <c r="BE209"/>
  <c r="BE211"/>
  <c r="BE221"/>
  <c r="BE238"/>
  <c r="BE274"/>
  <c r="BE289"/>
  <c r="BE299"/>
  <c r="BE303"/>
  <c r="BE321"/>
  <c r="BE327"/>
  <c r="BE334"/>
  <c r="J91"/>
  <c r="BE137"/>
  <c r="BE144"/>
  <c r="BE154"/>
  <c r="BE160"/>
  <c r="BE179"/>
  <c r="BE185"/>
  <c r="BE193"/>
  <c r="BE229"/>
  <c r="BE231"/>
  <c r="BE234"/>
  <c r="BE241"/>
  <c r="BE267"/>
  <c r="BE280"/>
  <c r="BE283"/>
  <c r="BE324"/>
  <c r="BE330"/>
  <c i="22" r="F93"/>
  <c r="E121"/>
  <c r="J129"/>
  <c r="BE186"/>
  <c r="BE212"/>
  <c r="BE215"/>
  <c r="BE221"/>
  <c r="BE227"/>
  <c r="BE229"/>
  <c r="BE231"/>
  <c r="BE237"/>
  <c r="BE239"/>
  <c r="BE251"/>
  <c r="BE253"/>
  <c r="BE266"/>
  <c r="BE291"/>
  <c r="BE305"/>
  <c r="BE312"/>
  <c i="21" r="J128"/>
  <c r="J100"/>
  <c i="22" r="BE136"/>
  <c r="BE139"/>
  <c r="BE142"/>
  <c r="BE170"/>
  <c r="BE182"/>
  <c r="BE218"/>
  <c r="BE223"/>
  <c r="BE260"/>
  <c r="BE263"/>
  <c r="BE277"/>
  <c r="BE286"/>
  <c r="BE295"/>
  <c r="BE297"/>
  <c r="BE302"/>
  <c r="BE309"/>
  <c r="BE315"/>
  <c r="BE325"/>
  <c r="BE347"/>
  <c r="BE367"/>
  <c r="BE370"/>
  <c r="BE373"/>
  <c r="BE376"/>
  <c r="BE379"/>
  <c r="BE385"/>
  <c r="J91"/>
  <c r="J94"/>
  <c r="F130"/>
  <c r="BE158"/>
  <c r="BE166"/>
  <c r="BE178"/>
  <c r="BE195"/>
  <c r="BE204"/>
  <c r="BE207"/>
  <c r="BE242"/>
  <c r="BE245"/>
  <c r="BE269"/>
  <c r="BE318"/>
  <c r="BE320"/>
  <c r="BE329"/>
  <c r="BE336"/>
  <c r="BE343"/>
  <c r="BE358"/>
  <c r="BE361"/>
  <c r="BE364"/>
  <c r="BE382"/>
  <c r="BE390"/>
  <c r="BE145"/>
  <c r="BE149"/>
  <c r="BE155"/>
  <c r="BE161"/>
  <c r="BE164"/>
  <c r="BE172"/>
  <c r="BE175"/>
  <c r="BE189"/>
  <c r="BE192"/>
  <c r="BE199"/>
  <c r="BE201"/>
  <c r="BE234"/>
  <c r="BE248"/>
  <c r="BE257"/>
  <c r="BE272"/>
  <c r="BE274"/>
  <c r="BE282"/>
  <c r="BE289"/>
  <c r="BE323"/>
  <c r="BE350"/>
  <c r="BE354"/>
  <c r="BE393"/>
  <c i="21" r="E85"/>
  <c r="F93"/>
  <c r="F94"/>
  <c r="J122"/>
  <c r="BE144"/>
  <c r="BE148"/>
  <c r="BE156"/>
  <c r="BE163"/>
  <c r="BE170"/>
  <c r="BE179"/>
  <c r="J91"/>
  <c r="J123"/>
  <c r="BE133"/>
  <c r="BE139"/>
  <c i="20" r="BK128"/>
  <c r="J128"/>
  <c r="J99"/>
  <c i="21" r="BE141"/>
  <c r="BE165"/>
  <c r="BE173"/>
  <c r="BE129"/>
  <c r="BE131"/>
  <c r="BE136"/>
  <c r="BE152"/>
  <c r="BE159"/>
  <c r="BE168"/>
  <c r="BE175"/>
  <c i="19" r="J98"/>
  <c i="20" r="J91"/>
  <c r="F94"/>
  <c r="J123"/>
  <c r="BE140"/>
  <c r="BE154"/>
  <c r="BE156"/>
  <c r="BE163"/>
  <c r="BE178"/>
  <c r="BE192"/>
  <c r="BE194"/>
  <c r="BE197"/>
  <c r="BE199"/>
  <c r="BE204"/>
  <c r="BE207"/>
  <c r="BE213"/>
  <c r="E115"/>
  <c r="F123"/>
  <c r="BE144"/>
  <c r="BE151"/>
  <c r="BE160"/>
  <c r="BE171"/>
  <c r="BE185"/>
  <c r="BE187"/>
  <c r="BE189"/>
  <c r="BE210"/>
  <c r="BE226"/>
  <c r="BE230"/>
  <c r="J94"/>
  <c r="BE166"/>
  <c r="BE176"/>
  <c r="BE130"/>
  <c r="BE133"/>
  <c r="BE136"/>
  <c r="BE169"/>
  <c r="BE182"/>
  <c r="BE202"/>
  <c r="BE216"/>
  <c r="BE221"/>
  <c i="19" r="J94"/>
  <c r="J116"/>
  <c i="18" r="J98"/>
  <c r="J123"/>
  <c r="J99"/>
  <c i="19" r="F93"/>
  <c r="E108"/>
  <c r="BE121"/>
  <c i="18" r="J124"/>
  <c r="J100"/>
  <c i="19" r="J91"/>
  <c r="F94"/>
  <c i="17" r="J98"/>
  <c i="18" r="E85"/>
  <c r="J91"/>
  <c r="J93"/>
  <c r="F118"/>
  <c r="J119"/>
  <c r="F119"/>
  <c r="BE125"/>
  <c i="17" r="J91"/>
  <c r="E108"/>
  <c r="BE121"/>
  <c r="BE127"/>
  <c i="16" r="BK170"/>
  <c r="J170"/>
  <c r="J103"/>
  <c i="17" r="F93"/>
  <c r="J94"/>
  <c r="BE123"/>
  <c r="BE125"/>
  <c r="BE129"/>
  <c r="BE131"/>
  <c r="F94"/>
  <c r="J116"/>
  <c r="BE133"/>
  <c i="15" r="BK125"/>
  <c r="BK124"/>
  <c r="J124"/>
  <c r="J98"/>
  <c i="16" r="J93"/>
  <c r="F125"/>
  <c r="J126"/>
  <c r="BE133"/>
  <c r="BE135"/>
  <c r="BE139"/>
  <c r="BE144"/>
  <c r="BE146"/>
  <c r="BE152"/>
  <c r="BE156"/>
  <c r="BE159"/>
  <c r="BE162"/>
  <c r="BE168"/>
  <c r="BE181"/>
  <c r="BE182"/>
  <c r="BE183"/>
  <c r="BE189"/>
  <c r="BE191"/>
  <c r="BE198"/>
  <c r="BE199"/>
  <c r="E117"/>
  <c r="F126"/>
  <c r="BE132"/>
  <c r="BE137"/>
  <c r="BE172"/>
  <c r="BE174"/>
  <c r="BE179"/>
  <c r="J91"/>
  <c r="BE147"/>
  <c r="BE149"/>
  <c r="BE158"/>
  <c r="BE160"/>
  <c r="BE161"/>
  <c r="BE164"/>
  <c r="BE173"/>
  <c r="BE186"/>
  <c r="BE192"/>
  <c r="BE151"/>
  <c r="BE154"/>
  <c r="BE167"/>
  <c r="BE169"/>
  <c r="BE175"/>
  <c r="BE176"/>
  <c r="BE177"/>
  <c r="BE178"/>
  <c r="BE180"/>
  <c r="BE188"/>
  <c r="BE194"/>
  <c r="BE196"/>
  <c i="15" r="F93"/>
  <c r="F121"/>
  <c r="BE128"/>
  <c r="BE129"/>
  <c r="BE131"/>
  <c r="BE132"/>
  <c r="BE138"/>
  <c r="BE147"/>
  <c r="BE149"/>
  <c r="J91"/>
  <c r="J121"/>
  <c r="BE137"/>
  <c r="BE140"/>
  <c r="BE144"/>
  <c r="BE150"/>
  <c r="E112"/>
  <c r="J120"/>
  <c r="BE130"/>
  <c r="BE141"/>
  <c r="BE143"/>
  <c r="BE146"/>
  <c r="BE127"/>
  <c r="BE139"/>
  <c i="14" r="J91"/>
  <c r="E119"/>
  <c r="J128"/>
  <c r="BE137"/>
  <c r="BE147"/>
  <c r="BE150"/>
  <c r="BE154"/>
  <c r="BE162"/>
  <c r="BE163"/>
  <c r="BE166"/>
  <c r="BE171"/>
  <c r="BE179"/>
  <c r="BE181"/>
  <c r="BE191"/>
  <c r="J93"/>
  <c r="BE134"/>
  <c r="BE136"/>
  <c r="BE146"/>
  <c r="BE152"/>
  <c r="BE175"/>
  <c r="BE182"/>
  <c r="BE183"/>
  <c r="BE188"/>
  <c r="BE192"/>
  <c r="BE196"/>
  <c r="BE197"/>
  <c r="F93"/>
  <c r="BE139"/>
  <c r="BE141"/>
  <c r="BE142"/>
  <c r="BE144"/>
  <c r="BE155"/>
  <c r="BE157"/>
  <c r="BE158"/>
  <c r="BE164"/>
  <c r="BE167"/>
  <c r="BE170"/>
  <c r="BE184"/>
  <c r="BE185"/>
  <c r="BE186"/>
  <c r="BE189"/>
  <c r="BE193"/>
  <c r="F94"/>
  <c r="BE145"/>
  <c r="BE153"/>
  <c r="BE168"/>
  <c r="BE178"/>
  <c r="BE180"/>
  <c i="12" r="J126"/>
  <c r="J100"/>
  <c i="13" r="J91"/>
  <c r="J94"/>
  <c r="BE154"/>
  <c r="BE166"/>
  <c r="BE194"/>
  <c r="BE196"/>
  <c r="BE197"/>
  <c r="BE211"/>
  <c r="BE219"/>
  <c r="BE220"/>
  <c r="E85"/>
  <c r="F94"/>
  <c r="F126"/>
  <c r="BE142"/>
  <c r="BE148"/>
  <c r="BE149"/>
  <c r="BE150"/>
  <c r="BE151"/>
  <c r="BE156"/>
  <c r="BE161"/>
  <c r="BE163"/>
  <c r="BE169"/>
  <c r="BE179"/>
  <c r="BE183"/>
  <c r="BE186"/>
  <c r="BE190"/>
  <c r="BE191"/>
  <c r="BE192"/>
  <c r="BE202"/>
  <c r="BE204"/>
  <c r="BE212"/>
  <c r="BE214"/>
  <c r="BE217"/>
  <c r="BE137"/>
  <c r="BE138"/>
  <c r="BE140"/>
  <c r="BE146"/>
  <c r="BE165"/>
  <c r="BE188"/>
  <c r="BE189"/>
  <c r="BE205"/>
  <c r="BE215"/>
  <c i="12" r="BK124"/>
  <c r="J124"/>
  <c i="13" r="J93"/>
  <c r="BE133"/>
  <c r="BE145"/>
  <c r="BE152"/>
  <c r="BE153"/>
  <c r="BE170"/>
  <c r="BE198"/>
  <c r="BE216"/>
  <c i="12" r="J91"/>
  <c r="J93"/>
  <c r="E112"/>
  <c r="F121"/>
  <c r="BE127"/>
  <c r="BE129"/>
  <c r="BE130"/>
  <c r="BE150"/>
  <c i="11" r="BK124"/>
  <c r="BK123"/>
  <c r="J123"/>
  <c i="12" r="F93"/>
  <c r="J94"/>
  <c r="BE131"/>
  <c r="BE138"/>
  <c r="BE140"/>
  <c r="BE144"/>
  <c r="BE147"/>
  <c r="BE148"/>
  <c r="BE132"/>
  <c r="BE128"/>
  <c r="BE137"/>
  <c r="BE139"/>
  <c r="BE142"/>
  <c r="BE145"/>
  <c r="BE151"/>
  <c i="11" r="F93"/>
  <c r="E111"/>
  <c r="F120"/>
  <c r="BE131"/>
  <c r="BE133"/>
  <c i="10" r="J126"/>
  <c r="J100"/>
  <c i="11" r="J91"/>
  <c r="J94"/>
  <c r="BE127"/>
  <c r="BE135"/>
  <c r="BE137"/>
  <c r="BE139"/>
  <c r="J93"/>
  <c r="BE130"/>
  <c r="BE126"/>
  <c r="BE128"/>
  <c i="10" r="J93"/>
  <c r="J118"/>
  <c r="F121"/>
  <c r="BE128"/>
  <c r="E85"/>
  <c r="BE127"/>
  <c r="BE131"/>
  <c r="BE132"/>
  <c r="BE141"/>
  <c r="BE146"/>
  <c r="BE150"/>
  <c r="F120"/>
  <c r="J121"/>
  <c r="BE138"/>
  <c r="BE140"/>
  <c r="BE147"/>
  <c r="BE129"/>
  <c r="BE130"/>
  <c r="BE137"/>
  <c r="BE139"/>
  <c r="BE149"/>
  <c r="BE153"/>
  <c r="BE154"/>
  <c i="9" r="E85"/>
  <c r="J91"/>
  <c r="J94"/>
  <c r="BE134"/>
  <c r="BE138"/>
  <c r="BE149"/>
  <c r="BE150"/>
  <c r="BE172"/>
  <c r="BE179"/>
  <c r="BE185"/>
  <c r="BE187"/>
  <c r="BE192"/>
  <c r="BE199"/>
  <c r="BE200"/>
  <c i="8" r="J131"/>
  <c r="J100"/>
  <c i="9" r="J93"/>
  <c r="F125"/>
  <c r="BE143"/>
  <c r="BE147"/>
  <c r="BE171"/>
  <c r="BE180"/>
  <c r="BE181"/>
  <c r="BE184"/>
  <c r="BE135"/>
  <c r="BE154"/>
  <c r="BE155"/>
  <c r="BE163"/>
  <c r="BE164"/>
  <c r="BE165"/>
  <c r="BE166"/>
  <c r="BE182"/>
  <c r="BE189"/>
  <c r="BE190"/>
  <c r="BE194"/>
  <c r="BE197"/>
  <c r="BE202"/>
  <c r="BE203"/>
  <c r="BE209"/>
  <c r="BE210"/>
  <c r="F93"/>
  <c r="BE131"/>
  <c r="BE133"/>
  <c r="BE140"/>
  <c r="BE141"/>
  <c r="BE156"/>
  <c r="BE157"/>
  <c r="BE162"/>
  <c r="BE183"/>
  <c r="BE186"/>
  <c r="BE191"/>
  <c r="BE195"/>
  <c i="8" r="F94"/>
  <c r="J123"/>
  <c r="BE138"/>
  <c r="BE140"/>
  <c r="BE157"/>
  <c r="BE160"/>
  <c r="BE163"/>
  <c r="BE165"/>
  <c r="BE168"/>
  <c r="J93"/>
  <c r="F125"/>
  <c r="J126"/>
  <c r="BE132"/>
  <c r="BE151"/>
  <c r="BE152"/>
  <c r="BE153"/>
  <c r="E85"/>
  <c r="BE148"/>
  <c r="BE167"/>
  <c r="BE171"/>
  <c r="BE137"/>
  <c r="BE142"/>
  <c r="BE143"/>
  <c r="BE144"/>
  <c r="BE147"/>
  <c r="BE155"/>
  <c r="BE159"/>
  <c r="BE161"/>
  <c r="BE166"/>
  <c r="BE170"/>
  <c i="6" r="BK162"/>
  <c r="BK130"/>
  <c r="BK129"/>
  <c r="J129"/>
  <c i="7" r="J93"/>
  <c r="E112"/>
  <c r="J91"/>
  <c r="J94"/>
  <c r="F121"/>
  <c r="BE129"/>
  <c r="BE130"/>
  <c r="BE133"/>
  <c r="F93"/>
  <c r="BE127"/>
  <c r="BE128"/>
  <c r="BE132"/>
  <c r="BE135"/>
  <c r="BE136"/>
  <c i="6" r="J91"/>
  <c r="F94"/>
  <c r="F125"/>
  <c r="BE132"/>
  <c r="BE145"/>
  <c r="BE164"/>
  <c r="BE170"/>
  <c r="BE180"/>
  <c r="BE181"/>
  <c r="BE194"/>
  <c r="BE195"/>
  <c r="BE201"/>
  <c r="BE206"/>
  <c r="BE209"/>
  <c i="5" r="BK126"/>
  <c r="J126"/>
  <c r="J98"/>
  <c r="J128"/>
  <c r="J100"/>
  <c i="6" r="E85"/>
  <c r="J94"/>
  <c r="BE136"/>
  <c r="BE147"/>
  <c r="BE151"/>
  <c r="BE153"/>
  <c r="BE156"/>
  <c r="BE160"/>
  <c r="BE185"/>
  <c r="BE192"/>
  <c r="BE193"/>
  <c r="BE204"/>
  <c r="BE205"/>
  <c r="BE211"/>
  <c r="BE212"/>
  <c r="BE214"/>
  <c r="BE215"/>
  <c r="J93"/>
  <c r="BE140"/>
  <c r="BE143"/>
  <c r="BE157"/>
  <c r="BE161"/>
  <c r="BE166"/>
  <c r="BE172"/>
  <c r="BE175"/>
  <c r="BE186"/>
  <c r="BE199"/>
  <c r="BE203"/>
  <c r="BE148"/>
  <c r="BE149"/>
  <c r="BE155"/>
  <c r="BE167"/>
  <c r="BE168"/>
  <c r="BE174"/>
  <c r="BE179"/>
  <c r="BE187"/>
  <c r="BE188"/>
  <c r="BE208"/>
  <c i="5" r="J93"/>
  <c r="J120"/>
  <c r="J123"/>
  <c r="BE135"/>
  <c r="BE139"/>
  <c r="BE140"/>
  <c r="BE143"/>
  <c r="BE144"/>
  <c r="BE145"/>
  <c r="BE165"/>
  <c r="BE170"/>
  <c r="BE185"/>
  <c r="BE188"/>
  <c r="BE202"/>
  <c r="F94"/>
  <c r="F122"/>
  <c r="BE129"/>
  <c r="BE130"/>
  <c r="BE132"/>
  <c r="BE168"/>
  <c r="BE171"/>
  <c r="BE172"/>
  <c r="BE201"/>
  <c r="BE205"/>
  <c r="BE207"/>
  <c r="BE211"/>
  <c r="E114"/>
  <c r="BE137"/>
  <c r="BE151"/>
  <c r="BE156"/>
  <c r="BE157"/>
  <c r="BE164"/>
  <c r="BE167"/>
  <c r="BE175"/>
  <c r="BE193"/>
  <c r="BE200"/>
  <c r="BE206"/>
  <c i="4" r="BK127"/>
  <c r="BK126"/>
  <c r="J126"/>
  <c r="J98"/>
  <c i="5" r="BE131"/>
  <c r="BE142"/>
  <c r="BE147"/>
  <c r="BE161"/>
  <c r="BE162"/>
  <c r="BE163"/>
  <c r="BE173"/>
  <c r="BE179"/>
  <c r="BE181"/>
  <c r="BE189"/>
  <c r="BE190"/>
  <c r="BE191"/>
  <c r="BE192"/>
  <c r="BE204"/>
  <c r="BE208"/>
  <c r="BE210"/>
  <c i="4" r="E85"/>
  <c r="J91"/>
  <c r="F94"/>
  <c r="J123"/>
  <c r="BE144"/>
  <c r="BE146"/>
  <c r="BE148"/>
  <c r="BE165"/>
  <c r="BE166"/>
  <c r="BE173"/>
  <c r="BE193"/>
  <c r="BE196"/>
  <c r="BE197"/>
  <c r="BE200"/>
  <c r="BE201"/>
  <c r="BE134"/>
  <c r="BE157"/>
  <c r="BE172"/>
  <c r="BE188"/>
  <c r="BE190"/>
  <c r="J93"/>
  <c r="F122"/>
  <c r="BE141"/>
  <c r="BE143"/>
  <c r="BE152"/>
  <c r="BE158"/>
  <c r="BE162"/>
  <c r="BE167"/>
  <c r="BE185"/>
  <c r="BE189"/>
  <c r="BE194"/>
  <c r="BE199"/>
  <c r="BE204"/>
  <c r="BE129"/>
  <c r="BE138"/>
  <c r="BE164"/>
  <c r="BE168"/>
  <c r="BE176"/>
  <c r="BE177"/>
  <c r="BE191"/>
  <c r="BE205"/>
  <c i="2" r="BK125"/>
  <c r="BK124"/>
  <c r="J124"/>
  <c r="J98"/>
  <c i="3" r="J93"/>
  <c r="F121"/>
  <c r="BE128"/>
  <c r="BE140"/>
  <c r="BE148"/>
  <c r="BE157"/>
  <c r="BE189"/>
  <c r="BE193"/>
  <c r="BE224"/>
  <c r="BE230"/>
  <c r="BE253"/>
  <c r="E113"/>
  <c r="F122"/>
  <c r="BE132"/>
  <c r="BE136"/>
  <c r="BE180"/>
  <c r="BE185"/>
  <c r="BE237"/>
  <c r="BE242"/>
  <c r="BE246"/>
  <c r="BE252"/>
  <c r="BE256"/>
  <c r="BE258"/>
  <c r="BE262"/>
  <c r="J91"/>
  <c r="J94"/>
  <c r="BE165"/>
  <c r="BE171"/>
  <c r="BE174"/>
  <c r="BE204"/>
  <c r="BE208"/>
  <c r="BE221"/>
  <c r="BE233"/>
  <c r="BE261"/>
  <c r="BE263"/>
  <c r="BE144"/>
  <c r="BE168"/>
  <c r="BE199"/>
  <c r="BE212"/>
  <c r="BE218"/>
  <c r="BE227"/>
  <c r="BE250"/>
  <c r="BE251"/>
  <c r="BE254"/>
  <c r="BE259"/>
  <c r="BE260"/>
  <c i="2" r="E85"/>
  <c r="J91"/>
  <c r="F121"/>
  <c r="BE132"/>
  <c r="BE151"/>
  <c r="BE157"/>
  <c r="J93"/>
  <c r="BE127"/>
  <c r="BE130"/>
  <c r="BE134"/>
  <c r="BE144"/>
  <c r="BE148"/>
  <c r="J94"/>
  <c r="F120"/>
  <c r="BE136"/>
  <c r="BE141"/>
  <c r="BE154"/>
  <c i="17" r="J32"/>
  <c i="1" r="AU184"/>
  <c r="AS147"/>
  <c i="2" r="F39"/>
  <c i="1" r="BD96"/>
  <c i="3" r="F38"/>
  <c i="1" r="BC97"/>
  <c i="3" r="F36"/>
  <c i="1" r="BA97"/>
  <c i="4" r="F39"/>
  <c i="1" r="BD99"/>
  <c i="5" r="F39"/>
  <c i="1" r="BD100"/>
  <c i="6" r="J36"/>
  <c i="1" r="AW101"/>
  <c i="6" r="J32"/>
  <c i="7" r="F38"/>
  <c i="1" r="BC102"/>
  <c i="8" r="J36"/>
  <c i="1" r="AW103"/>
  <c i="9" r="F38"/>
  <c i="1" r="BC104"/>
  <c i="10" r="F37"/>
  <c i="1" r="BB105"/>
  <c i="11" r="J36"/>
  <c i="1" r="AW106"/>
  <c i="11" r="F36"/>
  <c i="1" r="BA106"/>
  <c i="12" r="F39"/>
  <c i="1" r="BD107"/>
  <c i="12" r="F38"/>
  <c i="1" r="BC107"/>
  <c i="13" r="F36"/>
  <c i="1" r="BA108"/>
  <c i="13" r="F39"/>
  <c i="1" r="BD108"/>
  <c i="14" r="F37"/>
  <c i="1" r="BB109"/>
  <c i="15" r="F39"/>
  <c i="1" r="BD110"/>
  <c i="16" r="F39"/>
  <c i="1" r="BD111"/>
  <c i="17" r="F39"/>
  <c i="1" r="BD112"/>
  <c i="18" r="F36"/>
  <c i="1" r="BA113"/>
  <c i="18" r="J35"/>
  <c i="1" r="AV113"/>
  <c r="AT113"/>
  <c i="20" r="J36"/>
  <c i="1" r="AW116"/>
  <c i="21" r="F36"/>
  <c i="1" r="BA117"/>
  <c i="22" r="F37"/>
  <c i="1" r="BB118"/>
  <c i="23" r="F37"/>
  <c i="1" r="BB119"/>
  <c i="24" r="F37"/>
  <c i="1" r="BB120"/>
  <c i="24" r="F38"/>
  <c i="1" r="BC120"/>
  <c i="25" r="F38"/>
  <c i="1" r="BC121"/>
  <c i="26" r="F38"/>
  <c i="1" r="BC122"/>
  <c i="27" r="F38"/>
  <c i="1" r="BC123"/>
  <c i="27" r="J36"/>
  <c i="1" r="AW123"/>
  <c i="28" r="F38"/>
  <c i="1" r="BC124"/>
  <c i="29" r="F36"/>
  <c i="1" r="BA126"/>
  <c i="30" r="F37"/>
  <c i="1" r="BB127"/>
  <c i="30" r="F38"/>
  <c i="1" r="BC127"/>
  <c i="31" r="F38"/>
  <c i="1" r="BC128"/>
  <c i="32" r="J36"/>
  <c i="1" r="AW129"/>
  <c i="33" r="F39"/>
  <c i="1" r="BD130"/>
  <c i="34" r="J36"/>
  <c i="1" r="AW131"/>
  <c i="35" r="F36"/>
  <c i="1" r="BA132"/>
  <c i="36" r="J36"/>
  <c i="1" r="AW133"/>
  <c i="37" r="F38"/>
  <c i="1" r="BC134"/>
  <c i="37" r="F36"/>
  <c i="1" r="BA134"/>
  <c i="38" r="F36"/>
  <c i="1" r="BA135"/>
  <c i="38" r="F37"/>
  <c i="1" r="BB135"/>
  <c i="39" r="F36"/>
  <c i="1" r="BA136"/>
  <c i="39" r="F37"/>
  <c i="1" r="BB136"/>
  <c i="40" r="F38"/>
  <c i="1" r="BC137"/>
  <c i="41" r="F39"/>
  <c i="1" r="BD138"/>
  <c i="41" r="F38"/>
  <c i="1" r="BC138"/>
  <c i="42" r="F36"/>
  <c i="1" r="BA139"/>
  <c i="43" r="F38"/>
  <c i="1" r="BC140"/>
  <c i="43" r="F39"/>
  <c i="1" r="BD140"/>
  <c i="44" r="F38"/>
  <c i="1" r="BC141"/>
  <c i="45" r="J36"/>
  <c i="1" r="AW142"/>
  <c i="46" r="F36"/>
  <c i="1" r="BA143"/>
  <c i="47" r="F38"/>
  <c i="1" r="BC144"/>
  <c i="48" r="J36"/>
  <c i="1" r="AW145"/>
  <c i="49" r="F37"/>
  <c i="1" r="BB146"/>
  <c i="49" r="F36"/>
  <c i="1" r="BA146"/>
  <c i="50" r="F38"/>
  <c i="1" r="BC149"/>
  <c i="51" r="F38"/>
  <c i="1" r="BA150"/>
  <c i="52" r="F39"/>
  <c i="1" r="BB151"/>
  <c i="53" r="F39"/>
  <c i="1" r="BD152"/>
  <c i="53" r="F37"/>
  <c i="1" r="BB152"/>
  <c i="54" r="F38"/>
  <c i="1" r="BC153"/>
  <c i="55" r="F38"/>
  <c i="1" r="BC154"/>
  <c i="56" r="F38"/>
  <c i="1" r="BC155"/>
  <c i="57" r="F39"/>
  <c i="1" r="BD156"/>
  <c i="58" r="J35"/>
  <c i="1" r="AV157"/>
  <c i="59" r="F37"/>
  <c i="1" r="BB158"/>
  <c i="60" r="F39"/>
  <c i="1" r="BD159"/>
  <c i="60" r="J36"/>
  <c i="1" r="AW159"/>
  <c i="61" r="F39"/>
  <c i="1" r="BD160"/>
  <c i="62" r="F38"/>
  <c i="1" r="BC161"/>
  <c i="62" r="F39"/>
  <c i="1" r="BD161"/>
  <c i="63" r="F37"/>
  <c i="1" r="BB162"/>
  <c i="64" r="F36"/>
  <c i="1" r="BA163"/>
  <c i="64" r="F37"/>
  <c i="1" r="BB163"/>
  <c i="65" r="F36"/>
  <c i="1" r="BA164"/>
  <c i="65" r="F37"/>
  <c i="1" r="BB164"/>
  <c i="66" r="F38"/>
  <c i="1" r="BC165"/>
  <c i="67" r="F36"/>
  <c i="1" r="BA166"/>
  <c i="68" r="J35"/>
  <c i="1" r="AV167"/>
  <c r="AT167"/>
  <c i="69" r="F36"/>
  <c i="1" r="BA168"/>
  <c i="71" r="F36"/>
  <c i="1" r="BA170"/>
  <c i="72" r="J36"/>
  <c i="1" r="AW171"/>
  <c i="74" r="J36"/>
  <c i="1" r="AW174"/>
  <c i="75" r="J36"/>
  <c i="1" r="AW175"/>
  <c i="76" r="J36"/>
  <c i="1" r="AW176"/>
  <c i="76" r="J32"/>
  <c i="77" r="F36"/>
  <c i="1" r="BA177"/>
  <c i="78" r="F36"/>
  <c i="1" r="BA179"/>
  <c r="BA178"/>
  <c r="AW178"/>
  <c i="78" r="J36"/>
  <c i="1" r="AW179"/>
  <c i="79" r="F38"/>
  <c i="1" r="BC181"/>
  <c r="BC180"/>
  <c r="AY180"/>
  <c i="79" r="F37"/>
  <c i="1" r="BB181"/>
  <c r="BB180"/>
  <c r="AX180"/>
  <c i="80" r="F37"/>
  <c i="1" r="BB183"/>
  <c r="BB182"/>
  <c r="AX182"/>
  <c i="81" r="F36"/>
  <c i="1" r="BA185"/>
  <c r="BA184"/>
  <c r="AW184"/>
  <c i="81" r="F37"/>
  <c i="1" r="BB185"/>
  <c r="BB184"/>
  <c r="AX184"/>
  <c i="2" r="F36"/>
  <c i="1" r="BA96"/>
  <c i="3" r="F37"/>
  <c i="1" r="BB97"/>
  <c i="4" r="F37"/>
  <c i="1" r="BB99"/>
  <c i="4" r="F36"/>
  <c i="1" r="BA99"/>
  <c i="5" r="J36"/>
  <c i="1" r="AW100"/>
  <c i="6" r="F38"/>
  <c i="1" r="BC101"/>
  <c i="7" r="F39"/>
  <c i="1" r="BD102"/>
  <c i="7" r="F37"/>
  <c i="1" r="BB102"/>
  <c i="8" r="F37"/>
  <c i="1" r="BB103"/>
  <c i="9" r="F36"/>
  <c i="1" r="BA104"/>
  <c i="9" r="F39"/>
  <c i="1" r="BD104"/>
  <c i="11" r="F39"/>
  <c i="1" r="BD106"/>
  <c i="12" r="F37"/>
  <c i="1" r="BB107"/>
  <c i="13" r="F38"/>
  <c i="1" r="BC108"/>
  <c i="14" r="F38"/>
  <c i="1" r="BC109"/>
  <c i="14" r="F36"/>
  <c i="1" r="BA109"/>
  <c i="15" r="F38"/>
  <c i="1" r="BC110"/>
  <c i="16" r="F37"/>
  <c i="1" r="BB111"/>
  <c i="17" r="F36"/>
  <c i="1" r="BA112"/>
  <c i="17" r="F38"/>
  <c i="1" r="BC112"/>
  <c i="19" r="J35"/>
  <c i="1" r="AV114"/>
  <c r="AT114"/>
  <c i="20" r="F36"/>
  <c i="1" r="BA116"/>
  <c i="20" r="F37"/>
  <c i="1" r="BB116"/>
  <c i="21" r="F38"/>
  <c i="1" r="BC117"/>
  <c i="22" r="F38"/>
  <c i="1" r="BC118"/>
  <c i="23" r="F38"/>
  <c i="1" r="BC119"/>
  <c i="24" r="J36"/>
  <c i="1" r="AW120"/>
  <c i="25" r="F36"/>
  <c i="1" r="BA121"/>
  <c i="26" r="J36"/>
  <c i="1" r="AW122"/>
  <c i="27" r="F37"/>
  <c i="1" r="BB123"/>
  <c i="28" r="F37"/>
  <c i="1" r="BB124"/>
  <c i="28" r="F39"/>
  <c i="1" r="BD124"/>
  <c i="29" r="F39"/>
  <c i="1" r="BD126"/>
  <c i="29" r="F37"/>
  <c i="1" r="BB126"/>
  <c i="31" r="F37"/>
  <c i="1" r="BB128"/>
  <c i="32" r="F39"/>
  <c i="1" r="BD129"/>
  <c i="33" r="F37"/>
  <c i="1" r="BB130"/>
  <c i="33" r="F38"/>
  <c i="1" r="BC130"/>
  <c i="34" r="F39"/>
  <c i="1" r="BD131"/>
  <c i="35" r="F39"/>
  <c i="1" r="BD132"/>
  <c i="35" r="F37"/>
  <c i="1" r="BB132"/>
  <c i="36" r="F38"/>
  <c i="1" r="BC133"/>
  <c i="37" r="F37"/>
  <c i="1" r="BB134"/>
  <c i="38" r="J36"/>
  <c i="1" r="AW135"/>
  <c i="39" r="F39"/>
  <c i="1" r="BD136"/>
  <c i="40" r="F37"/>
  <c i="1" r="BB137"/>
  <c i="41" r="J36"/>
  <c i="1" r="AW138"/>
  <c i="42" r="F38"/>
  <c i="1" r="BC139"/>
  <c i="43" r="J36"/>
  <c i="1" r="AW140"/>
  <c i="44" r="J36"/>
  <c i="1" r="AW141"/>
  <c i="45" r="F37"/>
  <c i="1" r="BB142"/>
  <c i="46" r="F37"/>
  <c i="1" r="BB143"/>
  <c i="47" r="J36"/>
  <c i="1" r="AW144"/>
  <c i="48" r="F36"/>
  <c i="1" r="BA145"/>
  <c i="48" r="F38"/>
  <c i="1" r="BC145"/>
  <c i="49" r="F38"/>
  <c i="1" r="BC146"/>
  <c i="50" r="F37"/>
  <c i="1" r="BB149"/>
  <c i="50" r="J36"/>
  <c i="1" r="AW149"/>
  <c i="51" r="F40"/>
  <c i="1" r="BC150"/>
  <c i="52" r="F38"/>
  <c i="1" r="BA151"/>
  <c i="53" r="J36"/>
  <c i="1" r="AW152"/>
  <c i="54" r="F37"/>
  <c i="1" r="BB153"/>
  <c i="54" r="J36"/>
  <c i="1" r="AW153"/>
  <c i="55" r="F39"/>
  <c i="1" r="BD154"/>
  <c i="56" r="F37"/>
  <c i="1" r="BB155"/>
  <c i="57" r="F36"/>
  <c i="1" r="BA156"/>
  <c i="59" r="J36"/>
  <c i="1" r="AW158"/>
  <c i="60" r="F37"/>
  <c i="1" r="BB159"/>
  <c i="61" r="F38"/>
  <c i="1" r="BC160"/>
  <c i="61" r="J36"/>
  <c i="1" r="AW160"/>
  <c i="62" r="F37"/>
  <c i="1" r="BB161"/>
  <c i="63" r="F39"/>
  <c i="1" r="BD162"/>
  <c i="64" r="F38"/>
  <c i="1" r="BC163"/>
  <c i="65" r="J36"/>
  <c i="1" r="AW164"/>
  <c i="66" r="F36"/>
  <c i="1" r="BA165"/>
  <c i="67" r="J36"/>
  <c i="1" r="AW166"/>
  <c i="68" r="F36"/>
  <c i="1" r="BA167"/>
  <c i="69" r="F35"/>
  <c i="1" r="AZ168"/>
  <c i="70" r="J36"/>
  <c i="1" r="AW169"/>
  <c i="71" r="F38"/>
  <c i="1" r="BC170"/>
  <c i="72" r="F37"/>
  <c i="1" r="BB171"/>
  <c i="73" r="J36"/>
  <c i="1" r="AW172"/>
  <c i="74" r="F37"/>
  <c i="1" r="BB174"/>
  <c i="74" r="F39"/>
  <c i="1" r="BD174"/>
  <c i="75" r="F39"/>
  <c i="1" r="BD175"/>
  <c i="76" r="F38"/>
  <c i="1" r="BC176"/>
  <c i="76" r="F37"/>
  <c i="1" r="BB176"/>
  <c i="77" r="J36"/>
  <c i="1" r="AW177"/>
  <c i="78" r="F37"/>
  <c i="1" r="BB179"/>
  <c r="BB178"/>
  <c r="AX178"/>
  <c i="78" r="F39"/>
  <c i="1" r="BD179"/>
  <c r="BD178"/>
  <c i="79" r="F39"/>
  <c i="1" r="BD181"/>
  <c r="BD180"/>
  <c i="80" r="J36"/>
  <c i="1" r="AW183"/>
  <c i="81" r="F39"/>
  <c i="1" r="BD185"/>
  <c r="BD184"/>
  <c i="18" r="J32"/>
  <c i="2" r="F38"/>
  <c i="1" r="BC96"/>
  <c i="2" r="F37"/>
  <c i="1" r="BB96"/>
  <c i="3" r="J36"/>
  <c i="1" r="AW97"/>
  <c i="4" r="J36"/>
  <c i="1" r="AW99"/>
  <c i="5" r="F38"/>
  <c i="1" r="BC100"/>
  <c i="5" r="F36"/>
  <c i="1" r="BA100"/>
  <c i="6" r="F36"/>
  <c i="1" r="BA101"/>
  <c i="6" r="F37"/>
  <c i="1" r="BB101"/>
  <c i="8" r="F38"/>
  <c i="1" r="BC103"/>
  <c i="9" r="J36"/>
  <c i="1" r="AW104"/>
  <c i="10" r="F39"/>
  <c i="1" r="BD105"/>
  <c i="10" r="J36"/>
  <c i="1" r="AW105"/>
  <c i="11" r="F37"/>
  <c i="1" r="BB106"/>
  <c i="12" r="J36"/>
  <c i="1" r="AW107"/>
  <c i="11" r="J32"/>
  <c i="13" r="F37"/>
  <c i="1" r="BB108"/>
  <c i="12" r="J32"/>
  <c i="14" r="F39"/>
  <c i="1" r="BD109"/>
  <c i="15" r="J36"/>
  <c i="1" r="AW110"/>
  <c i="16" r="J36"/>
  <c i="1" r="AW111"/>
  <c i="17" r="F37"/>
  <c i="1" r="BB112"/>
  <c i="17" r="J36"/>
  <c i="1" r="AW112"/>
  <c i="19" r="F36"/>
  <c i="1" r="BA114"/>
  <c i="20" r="F38"/>
  <c i="1" r="BC116"/>
  <c i="21" r="J36"/>
  <c i="1" r="AW117"/>
  <c i="22" r="F36"/>
  <c i="1" r="BA118"/>
  <c i="22" r="J36"/>
  <c i="1" r="AW118"/>
  <c i="23" r="F36"/>
  <c i="1" r="BA119"/>
  <c i="23" r="F39"/>
  <c i="1" r="BD119"/>
  <c i="25" r="F39"/>
  <c i="1" r="BD121"/>
  <c i="25" r="J36"/>
  <c i="1" r="AW121"/>
  <c i="26" r="F36"/>
  <c i="1" r="BA122"/>
  <c i="26" r="F39"/>
  <c i="1" r="BD122"/>
  <c i="27" r="F36"/>
  <c i="1" r="BA123"/>
  <c i="28" r="J36"/>
  <c i="1" r="AW124"/>
  <c i="29" r="J36"/>
  <c i="1" r="AW126"/>
  <c i="30" r="J36"/>
  <c i="1" r="AW127"/>
  <c i="30" r="F39"/>
  <c i="1" r="BD127"/>
  <c i="31" r="F36"/>
  <c i="1" r="BA128"/>
  <c i="31" r="F39"/>
  <c i="1" r="BD128"/>
  <c i="32" r="F38"/>
  <c i="1" r="BC129"/>
  <c i="32" r="F36"/>
  <c i="1" r="BA129"/>
  <c i="33" r="F36"/>
  <c i="1" r="BA130"/>
  <c i="34" r="F38"/>
  <c i="1" r="BC131"/>
  <c i="34" r="F37"/>
  <c i="1" r="BB131"/>
  <c i="35" r="F38"/>
  <c i="1" r="BC132"/>
  <c i="36" r="F36"/>
  <c i="1" r="BA133"/>
  <c i="37" r="J36"/>
  <c i="1" r="AW134"/>
  <c i="38" r="F39"/>
  <c i="1" r="BD135"/>
  <c i="39" r="F38"/>
  <c i="1" r="BC136"/>
  <c i="40" r="F39"/>
  <c i="1" r="BD137"/>
  <c i="41" r="F36"/>
  <c i="1" r="BA138"/>
  <c i="42" r="F37"/>
  <c i="1" r="BB139"/>
  <c i="42" r="F39"/>
  <c i="1" r="BD139"/>
  <c i="43" r="F37"/>
  <c i="1" r="BB140"/>
  <c i="44" r="F39"/>
  <c i="1" r="BD141"/>
  <c i="45" r="F38"/>
  <c i="1" r="BC142"/>
  <c i="46" r="J36"/>
  <c i="1" r="AW143"/>
  <c i="47" r="F37"/>
  <c i="1" r="BB144"/>
  <c i="48" r="F39"/>
  <c i="1" r="BD145"/>
  <c i="48" r="F37"/>
  <c i="1" r="BB145"/>
  <c i="49" r="F39"/>
  <c i="1" r="BD146"/>
  <c i="51" r="F41"/>
  <c i="1" r="BD150"/>
  <c i="52" r="J38"/>
  <c i="1" r="AW151"/>
  <c i="53" r="F38"/>
  <c i="1" r="BC152"/>
  <c i="54" r="F39"/>
  <c i="1" r="BD153"/>
  <c i="55" r="J36"/>
  <c i="1" r="AW154"/>
  <c i="56" r="J36"/>
  <c i="1" r="AW155"/>
  <c i="57" r="F37"/>
  <c i="1" r="BB156"/>
  <c i="58" r="J36"/>
  <c i="1" r="AW157"/>
  <c i="59" r="F38"/>
  <c i="1" r="BC158"/>
  <c i="59" r="F36"/>
  <c i="1" r="BA158"/>
  <c i="60" r="F38"/>
  <c i="1" r="BC159"/>
  <c i="61" r="F36"/>
  <c i="1" r="BA160"/>
  <c i="62" r="J36"/>
  <c i="1" r="AW161"/>
  <c i="63" r="F36"/>
  <c i="1" r="BA162"/>
  <c i="64" r="J36"/>
  <c i="1" r="AW163"/>
  <c i="65" r="F38"/>
  <c i="1" r="BC164"/>
  <c i="66" r="F37"/>
  <c i="1" r="BB165"/>
  <c i="66" r="F39"/>
  <c i="1" r="BD165"/>
  <c i="67" r="F39"/>
  <c i="1" r="BD166"/>
  <c i="70" r="F35"/>
  <c i="1" r="AZ169"/>
  <c i="71" r="J36"/>
  <c i="1" r="AW170"/>
  <c i="72" r="F38"/>
  <c i="1" r="BC171"/>
  <c i="72" r="F39"/>
  <c i="1" r="BD171"/>
  <c i="74" r="F38"/>
  <c i="1" r="BC174"/>
  <c i="75" r="F36"/>
  <c i="1" r="BA175"/>
  <c i="76" r="F36"/>
  <c i="1" r="BA176"/>
  <c i="76" r="F39"/>
  <c i="1" r="BD176"/>
  <c i="77" r="F38"/>
  <c i="1" r="BC177"/>
  <c i="78" r="F38"/>
  <c i="1" r="BC179"/>
  <c r="BC178"/>
  <c r="AY178"/>
  <c i="79" r="J36"/>
  <c i="1" r="AW181"/>
  <c i="79" r="F36"/>
  <c i="1" r="BA181"/>
  <c r="BA180"/>
  <c r="AW180"/>
  <c i="80" r="F38"/>
  <c i="1" r="BC183"/>
  <c r="BC182"/>
  <c r="AY182"/>
  <c i="81" r="J36"/>
  <c i="1" r="AW185"/>
  <c i="81" r="F38"/>
  <c i="1" r="BC185"/>
  <c r="BC184"/>
  <c r="AY184"/>
  <c i="19" r="J32"/>
  <c i="2" r="J36"/>
  <c i="1" r="AW96"/>
  <c i="3" r="F39"/>
  <c i="1" r="BD97"/>
  <c i="4" r="F38"/>
  <c i="1" r="BC99"/>
  <c i="5" r="F37"/>
  <c i="1" r="BB100"/>
  <c i="6" r="F39"/>
  <c i="1" r="BD101"/>
  <c i="7" r="J36"/>
  <c i="1" r="AW102"/>
  <c i="7" r="F36"/>
  <c i="1" r="BA102"/>
  <c i="8" r="F36"/>
  <c i="1" r="BA103"/>
  <c i="8" r="F39"/>
  <c i="1" r="BD103"/>
  <c i="9" r="F37"/>
  <c i="1" r="BB104"/>
  <c i="10" r="F36"/>
  <c i="1" r="BA105"/>
  <c i="10" r="F38"/>
  <c i="1" r="BC105"/>
  <c i="11" r="F38"/>
  <c i="1" r="BC106"/>
  <c i="12" r="F36"/>
  <c i="1" r="BA107"/>
  <c i="13" r="J36"/>
  <c i="1" r="AW108"/>
  <c i="14" r="J36"/>
  <c i="1" r="AW109"/>
  <c i="15" r="F36"/>
  <c i="1" r="BA110"/>
  <c i="15" r="F37"/>
  <c i="1" r="BB110"/>
  <c i="16" r="F36"/>
  <c i="1" r="BA111"/>
  <c i="16" r="F38"/>
  <c i="1" r="BC111"/>
  <c i="20" r="F39"/>
  <c i="1" r="BD116"/>
  <c i="21" r="F39"/>
  <c i="1" r="BD117"/>
  <c i="21" r="F37"/>
  <c i="1" r="BB117"/>
  <c i="22" r="F39"/>
  <c i="1" r="BD118"/>
  <c i="23" r="J36"/>
  <c i="1" r="AW119"/>
  <c i="24" r="F36"/>
  <c i="1" r="BA120"/>
  <c i="24" r="F39"/>
  <c i="1" r="BD120"/>
  <c i="25" r="F37"/>
  <c i="1" r="BB121"/>
  <c i="26" r="F37"/>
  <c i="1" r="BB122"/>
  <c i="27" r="F39"/>
  <c i="1" r="BD123"/>
  <c i="28" r="F36"/>
  <c i="1" r="BA124"/>
  <c i="29" r="F38"/>
  <c i="1" r="BC126"/>
  <c i="30" r="F36"/>
  <c i="1" r="BA127"/>
  <c i="31" r="J36"/>
  <c i="1" r="AW128"/>
  <c i="32" r="F37"/>
  <c i="1" r="BB129"/>
  <c i="33" r="J36"/>
  <c i="1" r="AW130"/>
  <c i="34" r="F36"/>
  <c i="1" r="BA131"/>
  <c i="35" r="J36"/>
  <c i="1" r="AW132"/>
  <c i="36" r="F39"/>
  <c i="1" r="BD133"/>
  <c i="36" r="F37"/>
  <c i="1" r="BB133"/>
  <c i="37" r="F39"/>
  <c i="1" r="BD134"/>
  <c i="38" r="F38"/>
  <c i="1" r="BC135"/>
  <c i="39" r="J36"/>
  <c i="1" r="AW136"/>
  <c i="40" r="J36"/>
  <c i="1" r="AW137"/>
  <c i="40" r="F36"/>
  <c i="1" r="BA137"/>
  <c i="41" r="F37"/>
  <c i="1" r="BB138"/>
  <c i="42" r="J36"/>
  <c i="1" r="AW139"/>
  <c i="43" r="F36"/>
  <c i="1" r="BA140"/>
  <c i="44" r="F37"/>
  <c i="1" r="BB141"/>
  <c i="44" r="F36"/>
  <c i="1" r="BA141"/>
  <c i="45" r="F39"/>
  <c i="1" r="BD142"/>
  <c i="45" r="F36"/>
  <c i="1" r="BA142"/>
  <c i="46" r="F38"/>
  <c i="1" r="BC143"/>
  <c i="46" r="F39"/>
  <c i="1" r="BD143"/>
  <c i="47" r="F36"/>
  <c i="1" r="BA144"/>
  <c i="47" r="F39"/>
  <c i="1" r="BD144"/>
  <c i="49" r="J36"/>
  <c i="1" r="AW146"/>
  <c i="50" r="F39"/>
  <c i="1" r="BD149"/>
  <c i="50" r="F36"/>
  <c i="1" r="BA149"/>
  <c i="51" r="F39"/>
  <c i="1" r="BB150"/>
  <c i="51" r="J38"/>
  <c i="1" r="AW150"/>
  <c i="52" r="F41"/>
  <c i="1" r="BD151"/>
  <c i="52" r="F40"/>
  <c i="1" r="BC151"/>
  <c i="53" r="F36"/>
  <c i="1" r="BA152"/>
  <c i="54" r="F36"/>
  <c i="1" r="BA153"/>
  <c i="55" r="F37"/>
  <c i="1" r="BB154"/>
  <c i="55" r="F36"/>
  <c i="1" r="BA154"/>
  <c i="56" r="F39"/>
  <c i="1" r="BD155"/>
  <c i="56" r="F36"/>
  <c i="1" r="BA155"/>
  <c i="57" r="F38"/>
  <c i="1" r="BC156"/>
  <c i="57" r="J36"/>
  <c i="1" r="AW156"/>
  <c i="59" r="F39"/>
  <c i="1" r="BD158"/>
  <c i="60" r="F36"/>
  <c i="1" r="BA159"/>
  <c i="61" r="F37"/>
  <c i="1" r="BB160"/>
  <c i="62" r="F36"/>
  <c i="1" r="BA161"/>
  <c i="63" r="F38"/>
  <c i="1" r="BC162"/>
  <c i="63" r="J36"/>
  <c i="1" r="AW162"/>
  <c i="64" r="F39"/>
  <c i="1" r="BD163"/>
  <c i="65" r="F39"/>
  <c i="1" r="BD164"/>
  <c i="66" r="J36"/>
  <c i="1" r="AW165"/>
  <c i="67" r="F38"/>
  <c i="1" r="BC166"/>
  <c i="67" r="F37"/>
  <c i="1" r="BB166"/>
  <c i="71" r="F37"/>
  <c i="1" r="BB170"/>
  <c i="71" r="F39"/>
  <c i="1" r="BD170"/>
  <c i="72" r="F36"/>
  <c i="1" r="BA171"/>
  <c i="73" r="F35"/>
  <c i="1" r="AZ172"/>
  <c i="74" r="F36"/>
  <c i="1" r="BA174"/>
  <c i="75" r="F38"/>
  <c i="1" r="BC175"/>
  <c i="75" r="F37"/>
  <c i="1" r="BB175"/>
  <c i="77" r="F37"/>
  <c i="1" r="BB177"/>
  <c i="77" r="F39"/>
  <c i="1" r="BD177"/>
  <c i="80" r="F36"/>
  <c i="1" r="BA183"/>
  <c r="BA182"/>
  <c r="AW182"/>
  <c i="80" r="F39"/>
  <c i="1" r="BD183"/>
  <c r="BD182"/>
  <c i="14" l="1" r="R132"/>
  <c r="R131"/>
  <c i="9" r="T129"/>
  <c r="T128"/>
  <c i="14" r="T132"/>
  <c r="T131"/>
  <c i="9" r="P129"/>
  <c r="P128"/>
  <c i="1" r="AU104"/>
  <c i="40" r="T127"/>
  <c i="29" r="P130"/>
  <c r="P129"/>
  <c i="1" r="AU126"/>
  <c i="21" r="BK127"/>
  <c r="J127"/>
  <c r="J99"/>
  <c i="71" r="R142"/>
  <c i="59" r="R130"/>
  <c i="55" r="R130"/>
  <c i="53" r="R145"/>
  <c i="52" r="T129"/>
  <c r="T128"/>
  <c i="46" r="P126"/>
  <c i="1" r="AU143"/>
  <c i="31" r="P127"/>
  <c i="1" r="AU128"/>
  <c i="28" r="T131"/>
  <c r="T130"/>
  <c i="24" r="T130"/>
  <c r="T129"/>
  <c i="7" r="P125"/>
  <c r="P124"/>
  <c i="1" r="AU102"/>
  <c i="3" r="P126"/>
  <c r="P125"/>
  <c i="1" r="AU97"/>
  <c i="78" r="P126"/>
  <c r="P125"/>
  <c i="1" r="AU179"/>
  <c i="77" r="P135"/>
  <c i="1" r="AU177"/>
  <c i="71" r="T130"/>
  <c i="63" r="BK140"/>
  <c r="J140"/>
  <c r="J103"/>
  <c i="61" r="T140"/>
  <c i="59" r="T143"/>
  <c i="53" r="P145"/>
  <c i="52" r="R129"/>
  <c r="R128"/>
  <c i="49" r="T124"/>
  <c i="48" r="T126"/>
  <c i="42" r="P130"/>
  <c r="P129"/>
  <c i="1" r="AU139"/>
  <c i="33" r="R126"/>
  <c i="28" r="BK131"/>
  <c r="J131"/>
  <c r="J99"/>
  <c i="25" r="R132"/>
  <c r="R131"/>
  <c i="21" r="R127"/>
  <c r="R126"/>
  <c i="3" r="R126"/>
  <c r="R125"/>
  <c i="78" r="T126"/>
  <c r="T125"/>
  <c i="71" r="BK142"/>
  <c i="63" r="P140"/>
  <c i="59" r="BK143"/>
  <c r="J143"/>
  <c r="J103"/>
  <c i="57" r="P146"/>
  <c r="R131"/>
  <c i="53" r="P131"/>
  <c i="1" r="AU152"/>
  <c i="49" r="P124"/>
  <c i="1" r="AU146"/>
  <c i="48" r="P126"/>
  <c i="1" r="AU145"/>
  <c i="46" r="R126"/>
  <c i="33" r="T126"/>
  <c i="29" r="R130"/>
  <c r="R129"/>
  <c i="28" r="P131"/>
  <c r="P130"/>
  <c i="1" r="AU124"/>
  <c i="23" r="P305"/>
  <c i="16" r="T130"/>
  <c r="T129"/>
  <c i="10" r="BK125"/>
  <c r="BK124"/>
  <c r="J124"/>
  <c r="J98"/>
  <c i="4" r="P127"/>
  <c r="P126"/>
  <c i="1" r="AU99"/>
  <c i="80" r="P129"/>
  <c i="1" r="AU183"/>
  <c i="74" r="T125"/>
  <c i="63" r="T140"/>
  <c i="59" r="T130"/>
  <c i="25" r="T132"/>
  <c r="T131"/>
  <c i="12" r="R125"/>
  <c r="R124"/>
  <c i="80" r="R129"/>
  <c i="72" r="T142"/>
  <c r="T130"/>
  <c i="57" r="T146"/>
  <c i="43" r="T130"/>
  <c r="T129"/>
  <c i="42" r="T130"/>
  <c r="T129"/>
  <c i="39" r="T127"/>
  <c i="34" r="R126"/>
  <c i="30" r="R126"/>
  <c i="11" r="T124"/>
  <c r="T123"/>
  <c i="4" r="T127"/>
  <c r="T126"/>
  <c i="67" r="P130"/>
  <c i="1" r="AU166"/>
  <c i="60" r="T137"/>
  <c i="57" r="P131"/>
  <c i="1" r="AU156"/>
  <c i="56" r="T130"/>
  <c i="51" r="T129"/>
  <c r="T128"/>
  <c i="43" r="P130"/>
  <c r="P129"/>
  <c i="1" r="AU140"/>
  <c i="36" r="P126"/>
  <c i="1" r="AU133"/>
  <c i="32" r="R126"/>
  <c i="30" r="P126"/>
  <c i="1" r="AU127"/>
  <c i="24" r="R130"/>
  <c r="R129"/>
  <c i="23" r="T135"/>
  <c r="T134"/>
  <c i="22" r="R134"/>
  <c r="R133"/>
  <c i="14" r="P132"/>
  <c r="P131"/>
  <c i="1" r="AU109"/>
  <c i="75" r="T126"/>
  <c i="72" r="R142"/>
  <c i="65" r="P140"/>
  <c r="P130"/>
  <c i="1" r="AU164"/>
  <c i="64" r="P130"/>
  <c i="1" r="AU163"/>
  <c i="62" r="T141"/>
  <c r="T130"/>
  <c i="61" r="P140"/>
  <c i="59" r="P130"/>
  <c i="1" r="AU158"/>
  <c i="45" r="P125"/>
  <c i="1" r="AU142"/>
  <c i="40" r="R127"/>
  <c i="35" r="P127"/>
  <c i="1" r="AU132"/>
  <c i="23" r="P135"/>
  <c r="P134"/>
  <c i="1" r="AU119"/>
  <c i="22" r="P134"/>
  <c r="P133"/>
  <c i="1" r="AU118"/>
  <c i="66" r="R130"/>
  <c i="61" r="T130"/>
  <c i="57" r="T131"/>
  <c i="55" r="T140"/>
  <c r="T130"/>
  <c i="53" r="R131"/>
  <c i="44" r="P130"/>
  <c r="P129"/>
  <c i="1" r="AU141"/>
  <c i="80" r="T129"/>
  <c i="79" r="T126"/>
  <c r="T125"/>
  <c i="77" r="T135"/>
  <c i="71" r="R130"/>
  <c i="65" r="R140"/>
  <c r="R130"/>
  <c i="62" r="P141"/>
  <c r="P130"/>
  <c i="1" r="AU161"/>
  <c i="56" r="P143"/>
  <c r="P130"/>
  <c i="1" r="AU155"/>
  <c i="50" r="R126"/>
  <c i="47" r="P129"/>
  <c i="1" r="AU144"/>
  <c i="41" r="T130"/>
  <c r="T129"/>
  <c i="35" r="T127"/>
  <c i="25" r="BK238"/>
  <c r="J238"/>
  <c r="J107"/>
  <c i="64" r="R130"/>
  <c i="61" r="R130"/>
  <c i="60" r="T128"/>
  <c i="54" r="P141"/>
  <c i="50" r="T126"/>
  <c i="47" r="R129"/>
  <c i="41" r="P130"/>
  <c r="P129"/>
  <c i="1" r="AU138"/>
  <c i="37" r="P128"/>
  <c i="1" r="AU134"/>
  <c i="31" r="T127"/>
  <c i="16" r="P130"/>
  <c r="P129"/>
  <c i="1" r="AU111"/>
  <c i="10" r="R125"/>
  <c r="R124"/>
  <c i="6" r="P130"/>
  <c r="P129"/>
  <c i="1" r="AU101"/>
  <c i="66" r="P140"/>
  <c i="64" r="T140"/>
  <c r="T130"/>
  <c i="60" r="R128"/>
  <c i="56" r="R143"/>
  <c r="R130"/>
  <c i="55" r="P140"/>
  <c i="44" r="R130"/>
  <c r="R129"/>
  <c i="42" r="R130"/>
  <c r="R129"/>
  <c i="39" r="P127"/>
  <c i="1" r="AU136"/>
  <c i="37" r="T128"/>
  <c i="27" r="BK132"/>
  <c i="20" r="T128"/>
  <c r="T127"/>
  <c i="7" r="R125"/>
  <c r="R124"/>
  <c i="63" r="P130"/>
  <c i="1" r="AU162"/>
  <c i="54" r="P130"/>
  <c i="1" r="AU153"/>
  <c i="47" r="T129"/>
  <c i="46" r="T126"/>
  <c i="27" r="R132"/>
  <c r="R131"/>
  <c i="24" r="P129"/>
  <c i="1" r="AU120"/>
  <c i="20" r="P128"/>
  <c r="P127"/>
  <c i="1" r="AU116"/>
  <c i="4" r="R127"/>
  <c r="R126"/>
  <c i="72" r="R130"/>
  <c i="67" r="R141"/>
  <c r="R130"/>
  <c i="66" r="T140"/>
  <c r="T130"/>
  <c r="P130"/>
  <c i="1" r="AU165"/>
  <c i="54" r="R141"/>
  <c r="R130"/>
  <c i="53" r="T131"/>
  <c i="40" r="P127"/>
  <c i="1" r="AU137"/>
  <c i="29" r="T130"/>
  <c r="T129"/>
  <c i="27" r="T132"/>
  <c r="T131"/>
  <c i="26" r="T129"/>
  <c r="T128"/>
  <c i="22" r="T134"/>
  <c r="T133"/>
  <c i="10" r="T125"/>
  <c r="T124"/>
  <c i="75" r="BK126"/>
  <c r="J126"/>
  <c r="J98"/>
  <c i="72" r="P142"/>
  <c r="P130"/>
  <c i="1" r="AU171"/>
  <c i="67" r="T141"/>
  <c r="T130"/>
  <c i="63" r="T130"/>
  <c i="55" r="P130"/>
  <c i="1" r="AU154"/>
  <c i="44" r="T130"/>
  <c r="T129"/>
  <c i="27" r="P132"/>
  <c r="P131"/>
  <c i="1" r="AU123"/>
  <c i="26" r="P129"/>
  <c r="P128"/>
  <c i="1" r="AU122"/>
  <c i="79" r="P126"/>
  <c r="P125"/>
  <c i="1" r="AU181"/>
  <c i="77" r="R135"/>
  <c i="74" r="R125"/>
  <c i="71" r="P130"/>
  <c i="1" r="AU170"/>
  <c i="65" r="T130"/>
  <c i="63" r="R130"/>
  <c i="62" r="R130"/>
  <c i="61" r="P130"/>
  <c i="1" r="AU160"/>
  <c i="60" r="P137"/>
  <c r="P128"/>
  <c i="1" r="AU159"/>
  <c i="54" r="T141"/>
  <c r="T130"/>
  <c i="52" r="P129"/>
  <c r="P128"/>
  <c i="1" r="AU151"/>
  <c i="51" r="R129"/>
  <c r="R128"/>
  <c i="41" r="R130"/>
  <c r="R129"/>
  <c i="38" r="T125"/>
  <c i="34" r="T126"/>
  <c i="32" r="T126"/>
  <c i="25" r="P132"/>
  <c r="P131"/>
  <c i="1" r="AU121"/>
  <c i="21" r="T127"/>
  <c r="T126"/>
  <c i="15" r="T125"/>
  <c r="T124"/>
  <c i="1" r="AG112"/>
  <c r="AG114"/>
  <c i="9" r="BK130"/>
  <c r="J130"/>
  <c r="J100"/>
  <c i="1" r="AG113"/>
  <c i="22" r="BK388"/>
  <c r="J388"/>
  <c r="J110"/>
  <c i="23" r="BK305"/>
  <c r="J305"/>
  <c r="J108"/>
  <c i="25" r="BK132"/>
  <c r="BK131"/>
  <c r="J131"/>
  <c r="J98"/>
  <c i="31" r="BK127"/>
  <c r="J127"/>
  <c i="33" r="BK126"/>
  <c r="J126"/>
  <c i="34" r="BK126"/>
  <c r="J126"/>
  <c r="J98"/>
  <c i="38" r="BK125"/>
  <c r="J125"/>
  <c r="J98"/>
  <c i="42" r="BK130"/>
  <c r="J130"/>
  <c r="J99"/>
  <c i="50" r="BK135"/>
  <c r="J135"/>
  <c r="J101"/>
  <c i="52" r="BK129"/>
  <c r="J129"/>
  <c r="J101"/>
  <c i="53" r="BK145"/>
  <c r="J145"/>
  <c r="J103"/>
  <c i="66" r="BK140"/>
  <c r="J140"/>
  <c r="J103"/>
  <c i="69" r="BK123"/>
  <c r="J123"/>
  <c r="J99"/>
  <c i="71" r="BK139"/>
  <c r="J139"/>
  <c r="J101"/>
  <c i="8" r="BK149"/>
  <c r="J149"/>
  <c r="J103"/>
  <c i="13" r="BK143"/>
  <c r="J143"/>
  <c r="J102"/>
  <c i="22" r="BK134"/>
  <c r="BK133"/>
  <c r="J133"/>
  <c r="BK356"/>
  <c r="J356"/>
  <c r="J108"/>
  <c i="23" r="BK135"/>
  <c r="J135"/>
  <c r="J99"/>
  <c i="27" r="BK263"/>
  <c r="J263"/>
  <c r="J108"/>
  <c i="32" r="BK126"/>
  <c r="J126"/>
  <c r="J98"/>
  <c i="35" r="BK127"/>
  <c r="J127"/>
  <c r="J98"/>
  <c i="40" r="BK127"/>
  <c r="J127"/>
  <c r="J98"/>
  <c i="46" r="BK126"/>
  <c r="J126"/>
  <c r="J98"/>
  <c i="49" r="BK124"/>
  <c r="J124"/>
  <c r="J98"/>
  <c i="51" r="BK129"/>
  <c r="J129"/>
  <c r="J101"/>
  <c i="53" r="BK132"/>
  <c r="J132"/>
  <c r="J99"/>
  <c r="BK142"/>
  <c r="J142"/>
  <c r="J101"/>
  <c r="BK215"/>
  <c r="J215"/>
  <c r="J108"/>
  <c i="54" r="BK277"/>
  <c r="J277"/>
  <c r="J107"/>
  <c i="55" r="BK137"/>
  <c r="J137"/>
  <c r="J101"/>
  <c r="BK191"/>
  <c r="J191"/>
  <c r="J107"/>
  <c i="56" r="BK260"/>
  <c r="J260"/>
  <c r="J107"/>
  <c i="61" r="BK137"/>
  <c r="J137"/>
  <c r="J101"/>
  <c r="BK140"/>
  <c r="J140"/>
  <c r="J103"/>
  <c i="62" r="BK131"/>
  <c r="J131"/>
  <c r="J99"/>
  <c r="BK195"/>
  <c r="J195"/>
  <c r="J107"/>
  <c i="65" r="BK131"/>
  <c r="J131"/>
  <c r="J99"/>
  <c i="67" r="BK131"/>
  <c r="J131"/>
  <c r="J99"/>
  <c r="BK137"/>
  <c r="J137"/>
  <c r="J101"/>
  <c i="72" r="BK139"/>
  <c r="J139"/>
  <c r="J101"/>
  <c r="BK142"/>
  <c r="J142"/>
  <c r="J103"/>
  <c r="BK203"/>
  <c r="J203"/>
  <c r="J107"/>
  <c i="3" r="BK216"/>
  <c r="J216"/>
  <c r="J101"/>
  <c i="7" r="BK125"/>
  <c r="J125"/>
  <c r="J99"/>
  <c i="29" r="BK130"/>
  <c r="J130"/>
  <c r="J99"/>
  <c i="36" r="BK126"/>
  <c r="J126"/>
  <c i="44" r="BK130"/>
  <c r="J130"/>
  <c r="J99"/>
  <c i="45" r="BK125"/>
  <c r="J125"/>
  <c i="47" r="BK129"/>
  <c r="J129"/>
  <c i="60" r="BK206"/>
  <c r="J206"/>
  <c r="J105"/>
  <c i="64" r="BK137"/>
  <c r="J137"/>
  <c r="J101"/>
  <c i="67" r="BK187"/>
  <c r="J187"/>
  <c r="J107"/>
  <c i="70" r="BK123"/>
  <c r="J123"/>
  <c r="J99"/>
  <c i="71" r="BK131"/>
  <c r="J131"/>
  <c r="J99"/>
  <c i="77" r="BK135"/>
  <c r="J135"/>
  <c r="J98"/>
  <c i="78" r="BK126"/>
  <c r="J126"/>
  <c r="J99"/>
  <c i="80" r="BK129"/>
  <c r="J129"/>
  <c i="81" r="BK123"/>
  <c r="J123"/>
  <c r="J99"/>
  <c i="13" r="BK131"/>
  <c r="J131"/>
  <c r="J99"/>
  <c i="14" r="BK148"/>
  <c r="J148"/>
  <c r="J102"/>
  <c i="24" r="BK222"/>
  <c r="J222"/>
  <c r="J106"/>
  <c i="26" r="BK129"/>
  <c r="J129"/>
  <c r="J99"/>
  <c i="30" r="BK126"/>
  <c r="J126"/>
  <c i="37" r="BK128"/>
  <c r="J128"/>
  <c r="J98"/>
  <c i="39" r="BK127"/>
  <c r="J127"/>
  <c i="41" r="BK130"/>
  <c r="BK129"/>
  <c r="J129"/>
  <c r="J98"/>
  <c i="48" r="BK126"/>
  <c r="J126"/>
  <c r="J98"/>
  <c i="54" r="BK141"/>
  <c r="J141"/>
  <c r="J101"/>
  <c i="56" r="BK143"/>
  <c r="J143"/>
  <c r="J103"/>
  <c i="57" r="BK146"/>
  <c r="J146"/>
  <c r="J103"/>
  <c i="58" r="BK123"/>
  <c r="J123"/>
  <c r="J99"/>
  <c i="59" r="BK211"/>
  <c r="J211"/>
  <c r="J107"/>
  <c i="60" r="BK129"/>
  <c r="J129"/>
  <c r="J99"/>
  <c r="BK137"/>
  <c r="J137"/>
  <c r="J101"/>
  <c i="63" r="BK137"/>
  <c r="J137"/>
  <c r="J101"/>
  <c i="65" r="BK137"/>
  <c r="J137"/>
  <c r="J101"/>
  <c i="66" r="BK137"/>
  <c r="J137"/>
  <c r="J101"/>
  <c i="68" r="BK123"/>
  <c r="J123"/>
  <c r="J99"/>
  <c i="71" r="BK187"/>
  <c r="J187"/>
  <c r="J107"/>
  <c i="73" r="BK123"/>
  <c r="J123"/>
  <c r="J99"/>
  <c i="74" r="BK125"/>
  <c r="J125"/>
  <c r="J98"/>
  <c i="79" r="BK125"/>
  <c r="J125"/>
  <c r="J98"/>
  <c i="1" r="AG176"/>
  <c i="76" r="J98"/>
  <c i="67" r="J141"/>
  <c r="J103"/>
  <c i="66" r="BK130"/>
  <c r="J130"/>
  <c i="64" r="BK130"/>
  <c r="J130"/>
  <c r="J98"/>
  <c i="62" r="J137"/>
  <c r="J101"/>
  <c i="57" r="J132"/>
  <c r="J99"/>
  <c i="56" r="BK130"/>
  <c r="J130"/>
  <c r="J98"/>
  <c r="J131"/>
  <c r="J99"/>
  <c i="55" r="BK130"/>
  <c r="J130"/>
  <c r="J98"/>
  <c i="54" r="BK130"/>
  <c r="J130"/>
  <c i="43" r="BK129"/>
  <c r="J129"/>
  <c r="J98"/>
  <c i="24" r="J130"/>
  <c r="J99"/>
  <c i="23" r="BK134"/>
  <c r="J134"/>
  <c i="20" r="BK127"/>
  <c r="J127"/>
  <c r="J98"/>
  <c i="19" r="J41"/>
  <c i="18" r="J41"/>
  <c i="16" r="BK130"/>
  <c r="J130"/>
  <c r="J99"/>
  <c i="15" r="J125"/>
  <c r="J99"/>
  <c i="1" r="AG107"/>
  <c i="12" r="J98"/>
  <c i="1" r="AG106"/>
  <c i="11" r="J124"/>
  <c r="J99"/>
  <c r="J98"/>
  <c i="1" r="AG101"/>
  <c i="6" r="J98"/>
  <c r="J130"/>
  <c r="J99"/>
  <c r="J162"/>
  <c r="J103"/>
  <c i="4" r="J127"/>
  <c r="J99"/>
  <c i="2" r="J125"/>
  <c r="J99"/>
  <c i="1" r="AN113"/>
  <c r="AN114"/>
  <c r="AU178"/>
  <c r="AU148"/>
  <c r="AU147"/>
  <c i="47" r="J32"/>
  <c i="1" r="AG144"/>
  <c r="AS94"/>
  <c r="BD95"/>
  <c i="3" r="F35"/>
  <c i="1" r="AZ97"/>
  <c i="4" r="J32"/>
  <c i="1" r="AG99"/>
  <c i="6" r="F35"/>
  <c i="1" r="AZ101"/>
  <c i="8" r="J35"/>
  <c i="1" r="AV103"/>
  <c r="AT103"/>
  <c i="10" r="F35"/>
  <c i="1" r="AZ105"/>
  <c i="11" r="F35"/>
  <c i="1" r="AZ106"/>
  <c i="13" r="J35"/>
  <c i="1" r="AV108"/>
  <c r="AT108"/>
  <c i="15" r="J35"/>
  <c i="1" r="AV110"/>
  <c r="AT110"/>
  <c i="17" r="J35"/>
  <c i="1" r="AV112"/>
  <c r="AT112"/>
  <c r="AN112"/>
  <c r="BB98"/>
  <c r="AX98"/>
  <c i="20" r="F35"/>
  <c i="1" r="AZ116"/>
  <c i="23" r="F35"/>
  <c i="1" r="AZ119"/>
  <c i="23" r="J32"/>
  <c i="1" r="AG119"/>
  <c i="24" r="F35"/>
  <c i="1" r="AZ120"/>
  <c i="26" r="F35"/>
  <c i="1" r="AZ122"/>
  <c i="28" r="F35"/>
  <c i="1" r="AZ124"/>
  <c i="30" r="J35"/>
  <c i="1" r="AV127"/>
  <c r="AT127"/>
  <c i="31" r="J35"/>
  <c i="1" r="AV128"/>
  <c r="AT128"/>
  <c i="32" r="F35"/>
  <c i="1" r="AZ129"/>
  <c i="33" r="F35"/>
  <c i="1" r="AZ130"/>
  <c i="35" r="F35"/>
  <c i="1" r="AZ132"/>
  <c i="37" r="F35"/>
  <c i="1" r="AZ134"/>
  <c i="40" r="F35"/>
  <c i="1" r="AZ137"/>
  <c i="42" r="J35"/>
  <c i="1" r="AV139"/>
  <c r="AT139"/>
  <c i="44" r="J35"/>
  <c i="1" r="AV141"/>
  <c r="AT141"/>
  <c i="46" r="J35"/>
  <c i="1" r="AV143"/>
  <c r="AT143"/>
  <c i="48" r="J35"/>
  <c i="1" r="AV145"/>
  <c r="AT145"/>
  <c r="BD125"/>
  <c i="49" r="F35"/>
  <c i="1" r="AZ146"/>
  <c r="BC125"/>
  <c r="AY125"/>
  <c i="50" r="J35"/>
  <c i="1" r="AV149"/>
  <c r="AT149"/>
  <c i="52" r="F37"/>
  <c i="1" r="AZ151"/>
  <c i="53" r="J35"/>
  <c i="1" r="AV152"/>
  <c r="AT152"/>
  <c i="55" r="J35"/>
  <c i="1" r="AV154"/>
  <c r="AT154"/>
  <c i="57" r="J35"/>
  <c i="1" r="AV156"/>
  <c r="AT156"/>
  <c i="58" r="F35"/>
  <c i="1" r="AZ157"/>
  <c i="59" r="F35"/>
  <c i="1" r="AZ158"/>
  <c i="61" r="J35"/>
  <c i="1" r="AV160"/>
  <c r="AT160"/>
  <c i="66" r="F35"/>
  <c i="1" r="AZ165"/>
  <c i="68" r="F35"/>
  <c i="1" r="AZ167"/>
  <c i="70" r="J35"/>
  <c i="1" r="AV169"/>
  <c r="AT169"/>
  <c i="71" r="F35"/>
  <c i="1" r="AZ170"/>
  <c i="73" r="J35"/>
  <c i="1" r="AV172"/>
  <c r="AT172"/>
  <c i="74" r="J35"/>
  <c i="1" r="AV174"/>
  <c r="AT174"/>
  <c i="76" r="J35"/>
  <c i="1" r="AV176"/>
  <c r="AT176"/>
  <c r="AN176"/>
  <c r="BA173"/>
  <c r="AW173"/>
  <c r="BD173"/>
  <c i="78" r="F35"/>
  <c i="1" r="AZ179"/>
  <c r="AZ178"/>
  <c r="AV178"/>
  <c r="AT178"/>
  <c i="79" r="J35"/>
  <c i="1" r="AV181"/>
  <c r="AT181"/>
  <c i="80" r="J35"/>
  <c i="1" r="AV183"/>
  <c r="AT183"/>
  <c i="81" r="J35"/>
  <c i="1" r="AV185"/>
  <c r="AT185"/>
  <c r="AU95"/>
  <c r="AU182"/>
  <c r="AU180"/>
  <c i="33" r="J32"/>
  <c i="1" r="AG130"/>
  <c i="36" r="J32"/>
  <c i="1" r="AG133"/>
  <c i="2" r="F35"/>
  <c i="1" r="AZ96"/>
  <c i="3" r="J35"/>
  <c i="1" r="AV97"/>
  <c r="AT97"/>
  <c i="5" r="F35"/>
  <c i="1" r="AZ100"/>
  <c i="7" r="F35"/>
  <c i="1" r="AZ102"/>
  <c i="9" r="F35"/>
  <c i="1" r="AZ104"/>
  <c i="12" r="J35"/>
  <c i="1" r="AV107"/>
  <c r="AT107"/>
  <c r="AN107"/>
  <c i="14" r="F35"/>
  <c i="1" r="AZ109"/>
  <c i="16" r="F35"/>
  <c i="1" r="AZ111"/>
  <c r="BD98"/>
  <c i="21" r="J35"/>
  <c i="1" r="AV117"/>
  <c r="AT117"/>
  <c i="22" r="F35"/>
  <c i="1" r="AZ118"/>
  <c i="25" r="F35"/>
  <c i="1" r="AZ121"/>
  <c i="27" r="F35"/>
  <c i="1" r="AZ123"/>
  <c r="BA115"/>
  <c r="AW115"/>
  <c i="29" r="J35"/>
  <c i="1" r="AV126"/>
  <c r="AT126"/>
  <c i="34" r="F35"/>
  <c i="1" r="AZ131"/>
  <c i="36" r="J35"/>
  <c i="1" r="AV133"/>
  <c r="AT133"/>
  <c r="AN133"/>
  <c i="38" r="F35"/>
  <c i="1" r="AZ135"/>
  <c i="39" r="F35"/>
  <c i="1" r="AZ136"/>
  <c i="41" r="F35"/>
  <c i="1" r="AZ138"/>
  <c i="43" r="F35"/>
  <c i="1" r="AZ140"/>
  <c i="45" r="F35"/>
  <c i="1" r="AZ142"/>
  <c i="47" r="J35"/>
  <c i="1" r="AV144"/>
  <c r="AT144"/>
  <c r="AN144"/>
  <c i="50" r="F35"/>
  <c i="1" r="AZ149"/>
  <c i="51" r="J37"/>
  <c i="1" r="AV150"/>
  <c r="AT150"/>
  <c r="BB148"/>
  <c r="BC148"/>
  <c i="54" r="F35"/>
  <c i="1" r="AZ153"/>
  <c i="56" r="F35"/>
  <c i="1" r="AZ155"/>
  <c i="60" r="F35"/>
  <c i="1" r="AZ159"/>
  <c i="61" r="F35"/>
  <c i="1" r="AZ160"/>
  <c i="63" r="F35"/>
  <c i="1" r="AZ162"/>
  <c i="64" r="F35"/>
  <c i="1" r="AZ163"/>
  <c i="66" r="J35"/>
  <c i="1" r="AV165"/>
  <c r="AT165"/>
  <c i="69" r="J35"/>
  <c i="1" r="AV168"/>
  <c r="AT168"/>
  <c i="71" r="J35"/>
  <c i="1" r="AV170"/>
  <c r="AT170"/>
  <c i="74" r="F35"/>
  <c i="1" r="AZ174"/>
  <c i="76" r="F35"/>
  <c i="1" r="AZ176"/>
  <c r="BC173"/>
  <c r="AY173"/>
  <c r="BB173"/>
  <c r="AX173"/>
  <c i="78" r="J35"/>
  <c i="1" r="AV179"/>
  <c r="AT179"/>
  <c i="79" r="F35"/>
  <c i="1" r="AZ181"/>
  <c r="AZ180"/>
  <c r="AV180"/>
  <c r="AT180"/>
  <c i="80" r="F35"/>
  <c i="1" r="AZ183"/>
  <c r="AZ182"/>
  <c r="AV182"/>
  <c r="AT182"/>
  <c i="81" r="F35"/>
  <c i="1" r="AZ185"/>
  <c r="AZ184"/>
  <c r="AV184"/>
  <c r="AT184"/>
  <c r="AU173"/>
  <c i="31" r="J32"/>
  <c i="1" r="AG128"/>
  <c i="22" r="J32"/>
  <c i="1" r="AG118"/>
  <c i="80" r="J32"/>
  <c i="1" r="AG183"/>
  <c r="AG182"/>
  <c i="39" r="J32"/>
  <c i="1" r="AG136"/>
  <c r="BB95"/>
  <c r="BA95"/>
  <c r="AW95"/>
  <c r="BC95"/>
  <c i="2" r="J32"/>
  <c i="1" r="AG96"/>
  <c i="4" r="F35"/>
  <c i="1" r="AZ99"/>
  <c i="5" r="J32"/>
  <c i="1" r="AG100"/>
  <c i="6" r="J35"/>
  <c i="1" r="AV101"/>
  <c r="AT101"/>
  <c r="AN101"/>
  <c i="8" r="F35"/>
  <c i="1" r="AZ103"/>
  <c i="10" r="J35"/>
  <c i="1" r="AV105"/>
  <c r="AT105"/>
  <c i="11" r="J35"/>
  <c i="1" r="AV106"/>
  <c r="AT106"/>
  <c r="AN106"/>
  <c i="13" r="F35"/>
  <c i="1" r="AZ108"/>
  <c i="15" r="F35"/>
  <c i="1" r="AZ110"/>
  <c i="17" r="F35"/>
  <c i="1" r="AZ112"/>
  <c i="18" r="F35"/>
  <c i="1" r="AZ113"/>
  <c i="19" r="F35"/>
  <c i="1" r="AZ114"/>
  <c r="BA98"/>
  <c r="AW98"/>
  <c i="21" r="F35"/>
  <c i="1" r="AZ117"/>
  <c i="22" r="J35"/>
  <c i="1" r="AV118"/>
  <c r="AT118"/>
  <c r="AN118"/>
  <c i="25" r="J35"/>
  <c i="1" r="AV121"/>
  <c r="AT121"/>
  <c i="27" r="J35"/>
  <c i="1" r="AV123"/>
  <c r="AT123"/>
  <c r="BC115"/>
  <c r="AY115"/>
  <c i="29" r="F35"/>
  <c i="1" r="AZ126"/>
  <c i="34" r="J35"/>
  <c i="1" r="AV131"/>
  <c r="AT131"/>
  <c i="36" r="F35"/>
  <c i="1" r="AZ133"/>
  <c i="38" r="J35"/>
  <c i="1" r="AV135"/>
  <c r="AT135"/>
  <c i="39" r="J35"/>
  <c i="1" r="AV136"/>
  <c r="AT136"/>
  <c r="AN136"/>
  <c i="41" r="J35"/>
  <c i="1" r="AV138"/>
  <c r="AT138"/>
  <c i="43" r="J35"/>
  <c i="1" r="AV140"/>
  <c r="AT140"/>
  <c i="45" r="J35"/>
  <c i="1" r="AV142"/>
  <c r="AT142"/>
  <c i="47" r="F35"/>
  <c i="1" r="AZ144"/>
  <c r="BB125"/>
  <c r="AX125"/>
  <c i="52" r="J37"/>
  <c i="1" r="AV151"/>
  <c r="AT151"/>
  <c i="53" r="F35"/>
  <c i="1" r="AZ152"/>
  <c i="54" r="J32"/>
  <c i="1" r="AG153"/>
  <c i="55" r="F35"/>
  <c i="1" r="AZ154"/>
  <c i="57" r="F35"/>
  <c i="1" r="AZ156"/>
  <c r="AT157"/>
  <c i="59" r="J35"/>
  <c i="1" r="AV158"/>
  <c r="AT158"/>
  <c i="62" r="J35"/>
  <c i="1" r="AV161"/>
  <c r="AT161"/>
  <c i="64" r="J35"/>
  <c i="1" r="AV163"/>
  <c r="AT163"/>
  <c i="65" r="F35"/>
  <c i="1" r="AZ164"/>
  <c i="66" r="J32"/>
  <c i="1" r="AG165"/>
  <c i="67" r="J35"/>
  <c i="1" r="AV166"/>
  <c r="AT166"/>
  <c i="72" r="F35"/>
  <c i="1" r="AZ171"/>
  <c i="75" r="J35"/>
  <c i="1" r="AV175"/>
  <c r="AT175"/>
  <c i="77" r="F35"/>
  <c i="1" r="AZ177"/>
  <c i="45" r="J32"/>
  <c i="1" r="AG142"/>
  <c i="30" r="J32"/>
  <c i="1" r="AG127"/>
  <c i="2" r="J35"/>
  <c i="1" r="AV96"/>
  <c r="AT96"/>
  <c i="4" r="J35"/>
  <c i="1" r="AV99"/>
  <c r="AT99"/>
  <c i="5" r="J35"/>
  <c i="1" r="AV100"/>
  <c r="AT100"/>
  <c i="7" r="J35"/>
  <c i="1" r="AV102"/>
  <c r="AT102"/>
  <c i="9" r="J35"/>
  <c i="1" r="AV104"/>
  <c r="AT104"/>
  <c i="12" r="F35"/>
  <c i="1" r="AZ107"/>
  <c i="14" r="J35"/>
  <c i="1" r="AV109"/>
  <c r="AT109"/>
  <c i="15" r="J32"/>
  <c i="1" r="AG110"/>
  <c i="16" r="J35"/>
  <c i="1" r="AV111"/>
  <c r="AT111"/>
  <c r="BC98"/>
  <c r="AY98"/>
  <c i="20" r="J35"/>
  <c i="1" r="AV116"/>
  <c r="AT116"/>
  <c i="23" r="J35"/>
  <c i="1" r="AV119"/>
  <c r="AT119"/>
  <c i="24" r="J35"/>
  <c i="1" r="AV120"/>
  <c r="AT120"/>
  <c i="26" r="J35"/>
  <c i="1" r="AV122"/>
  <c r="AT122"/>
  <c r="BD115"/>
  <c r="BB115"/>
  <c r="AX115"/>
  <c i="28" r="J35"/>
  <c i="1" r="AV124"/>
  <c r="AT124"/>
  <c i="30" r="F35"/>
  <c i="1" r="AZ127"/>
  <c i="31" r="F35"/>
  <c i="1" r="AZ128"/>
  <c i="32" r="J35"/>
  <c i="1" r="AV129"/>
  <c r="AT129"/>
  <c i="33" r="J35"/>
  <c i="1" r="AV130"/>
  <c r="AT130"/>
  <c r="AN130"/>
  <c i="35" r="J35"/>
  <c i="1" r="AV132"/>
  <c r="AT132"/>
  <c i="37" r="J35"/>
  <c i="1" r="AV134"/>
  <c r="AT134"/>
  <c i="40" r="J35"/>
  <c i="1" r="AV137"/>
  <c r="AT137"/>
  <c i="42" r="F35"/>
  <c i="1" r="AZ139"/>
  <c i="44" r="F35"/>
  <c i="1" r="AZ141"/>
  <c i="46" r="F35"/>
  <c i="1" r="AZ143"/>
  <c i="48" r="F35"/>
  <c i="1" r="AZ145"/>
  <c i="49" r="J35"/>
  <c i="1" r="AV146"/>
  <c r="AT146"/>
  <c r="BA125"/>
  <c r="AW125"/>
  <c i="51" r="F37"/>
  <c i="1" r="AZ150"/>
  <c r="BD148"/>
  <c r="BA148"/>
  <c i="54" r="J35"/>
  <c i="1" r="AV153"/>
  <c r="AT153"/>
  <c i="56" r="J35"/>
  <c i="1" r="AV155"/>
  <c r="AT155"/>
  <c i="60" r="J35"/>
  <c i="1" r="AV159"/>
  <c r="AT159"/>
  <c i="62" r="F35"/>
  <c i="1" r="AZ161"/>
  <c i="63" r="J35"/>
  <c i="1" r="AV162"/>
  <c r="AT162"/>
  <c i="65" r="J35"/>
  <c i="1" r="AV164"/>
  <c r="AT164"/>
  <c i="67" r="F35"/>
  <c i="1" r="AZ166"/>
  <c i="72" r="J35"/>
  <c i="1" r="AV171"/>
  <c r="AT171"/>
  <c i="75" r="F35"/>
  <c i="1" r="AZ175"/>
  <c i="77" r="J35"/>
  <c i="1" r="AV177"/>
  <c r="AT177"/>
  <c i="71" l="1" r="BK130"/>
  <c r="J130"/>
  <c r="J98"/>
  <c i="27" r="BK131"/>
  <c r="J131"/>
  <c r="J98"/>
  <c i="14" r="BK132"/>
  <c r="J132"/>
  <c r="J99"/>
  <c i="3" r="BK126"/>
  <c r="J126"/>
  <c r="J99"/>
  <c i="71" r="J142"/>
  <c r="J103"/>
  <c i="36" r="J98"/>
  <c i="61" r="BK130"/>
  <c r="J130"/>
  <c i="42" r="BK129"/>
  <c r="J129"/>
  <c i="65" r="BK130"/>
  <c r="J130"/>
  <c i="63" r="BK130"/>
  <c r="J130"/>
  <c r="J98"/>
  <c i="62" r="BK130"/>
  <c r="J130"/>
  <c r="J98"/>
  <c i="67" r="BK130"/>
  <c r="J130"/>
  <c i="52" r="BK128"/>
  <c r="J128"/>
  <c r="J100"/>
  <c i="68" r="BK122"/>
  <c r="J122"/>
  <c r="J98"/>
  <c i="73" r="BK122"/>
  <c r="J122"/>
  <c r="J98"/>
  <c i="33" r="J98"/>
  <c i="57" r="BK131"/>
  <c r="J131"/>
  <c i="47" r="J98"/>
  <c i="21" r="BK126"/>
  <c r="J126"/>
  <c i="45" r="J98"/>
  <c i="25" r="J132"/>
  <c r="J99"/>
  <c i="8" r="BK130"/>
  <c r="BK129"/>
  <c r="J129"/>
  <c r="J98"/>
  <c i="72" r="BK130"/>
  <c r="J130"/>
  <c r="J98"/>
  <c i="58" r="BK122"/>
  <c r="J122"/>
  <c r="J98"/>
  <c i="31" r="J98"/>
  <c i="70" r="BK122"/>
  <c r="J122"/>
  <c r="J98"/>
  <c i="78" r="BK125"/>
  <c r="J125"/>
  <c r="J98"/>
  <c i="7" r="BK124"/>
  <c r="J124"/>
  <c i="28" r="BK130"/>
  <c r="J130"/>
  <c r="J98"/>
  <c i="26" r="BK128"/>
  <c r="J128"/>
  <c r="J98"/>
  <c i="22" r="J98"/>
  <c i="27" r="J132"/>
  <c r="J99"/>
  <c i="44" r="BK129"/>
  <c r="J129"/>
  <c r="J98"/>
  <c i="51" r="BK128"/>
  <c r="J128"/>
  <c r="J100"/>
  <c i="53" r="BK131"/>
  <c r="J131"/>
  <c i="60" r="BK128"/>
  <c r="J128"/>
  <c i="59" r="BK130"/>
  <c r="J130"/>
  <c r="J98"/>
  <c i="50" r="BK126"/>
  <c r="J126"/>
  <c r="J98"/>
  <c i="39" r="J98"/>
  <c i="81" r="BK122"/>
  <c r="J122"/>
  <c r="J98"/>
  <c i="9" r="BK129"/>
  <c r="J129"/>
  <c r="J99"/>
  <c i="10" r="J125"/>
  <c r="J99"/>
  <c i="13" r="BK130"/>
  <c r="J130"/>
  <c r="J98"/>
  <c i="30" r="J98"/>
  <c i="41" r="J130"/>
  <c r="J99"/>
  <c i="24" r="BK129"/>
  <c r="J129"/>
  <c i="22" r="J134"/>
  <c r="J99"/>
  <c i="80" r="J98"/>
  <c i="69" r="BK122"/>
  <c r="J122"/>
  <c i="29" r="BK129"/>
  <c r="J129"/>
  <c r="J98"/>
  <c i="80" r="J41"/>
  <c i="76" r="J41"/>
  <c i="1" r="AN165"/>
  <c i="66" r="J98"/>
  <c r="J41"/>
  <c i="1" r="AN153"/>
  <c i="54" r="J98"/>
  <c r="J41"/>
  <c i="47" r="J41"/>
  <c i="45" r="J41"/>
  <c i="39" r="J41"/>
  <c i="36" r="J41"/>
  <c i="33" r="J41"/>
  <c i="31" r="J41"/>
  <c i="30" r="J41"/>
  <c i="1" r="AN119"/>
  <c i="23" r="J98"/>
  <c r="J41"/>
  <c i="22" r="J41"/>
  <c i="17" r="J41"/>
  <c i="16" r="BK129"/>
  <c r="J129"/>
  <c i="1" r="AN110"/>
  <c i="15" r="J41"/>
  <c i="12" r="J41"/>
  <c i="11" r="J41"/>
  <c i="1" r="AN100"/>
  <c i="6" r="J41"/>
  <c i="1" r="AN99"/>
  <c i="5" r="J41"/>
  <c i="4" r="J41"/>
  <c i="1" r="AN96"/>
  <c i="2" r="J41"/>
  <c i="1" r="AN127"/>
  <c r="AN128"/>
  <c r="AN183"/>
  <c r="AN182"/>
  <c r="AN142"/>
  <c r="AU125"/>
  <c r="BC147"/>
  <c r="AY147"/>
  <c r="BD147"/>
  <c i="61" r="J32"/>
  <c i="1" r="AG160"/>
  <c i="67" r="J32"/>
  <c i="1" r="AG166"/>
  <c i="77" r="J32"/>
  <c i="1" r="AG177"/>
  <c i="21" r="J32"/>
  <c i="1" r="AG117"/>
  <c i="7" r="J32"/>
  <c i="1" r="AG102"/>
  <c i="37" r="J32"/>
  <c i="1" r="AG134"/>
  <c i="24" r="J32"/>
  <c i="1" r="AG120"/>
  <c r="AZ95"/>
  <c i="43" r="J32"/>
  <c i="1" r="AG140"/>
  <c r="AZ125"/>
  <c r="AV125"/>
  <c r="AT125"/>
  <c i="64" r="J32"/>
  <c i="1" r="AG163"/>
  <c r="AN163"/>
  <c r="AU98"/>
  <c r="AU115"/>
  <c r="BB147"/>
  <c r="AX147"/>
  <c r="BA147"/>
  <c r="AW147"/>
  <c i="42" r="J32"/>
  <c i="1" r="AG139"/>
  <c i="48" r="J32"/>
  <c i="1" r="AG145"/>
  <c i="57" r="J32"/>
  <c i="1" r="AG156"/>
  <c i="40" r="J32"/>
  <c i="1" r="AG137"/>
  <c i="38" r="J32"/>
  <c i="1" r="AG135"/>
  <c i="53" r="J32"/>
  <c i="1" r="AG152"/>
  <c i="74" r="J32"/>
  <c i="1" r="AG174"/>
  <c i="34" r="J32"/>
  <c i="1" r="AG131"/>
  <c i="16" r="J32"/>
  <c i="1" r="AG111"/>
  <c r="AN111"/>
  <c r="AZ115"/>
  <c r="AV115"/>
  <c r="AT115"/>
  <c i="49" r="J32"/>
  <c i="1" r="AG146"/>
  <c i="25" r="J32"/>
  <c i="1" r="AG121"/>
  <c i="69" r="J32"/>
  <c i="1" r="AG168"/>
  <c r="AX95"/>
  <c i="20" r="J32"/>
  <c i="1" r="AG116"/>
  <c r="AW148"/>
  <c r="AY148"/>
  <c r="AZ148"/>
  <c r="AV148"/>
  <c r="AZ173"/>
  <c r="AV173"/>
  <c r="AT173"/>
  <c i="41" r="J32"/>
  <c i="1" r="AG138"/>
  <c i="65" r="J32"/>
  <c i="1" r="AG164"/>
  <c i="46" r="J32"/>
  <c i="1" r="AG143"/>
  <c i="35" r="J32"/>
  <c i="1" r="AG132"/>
  <c i="75" r="J32"/>
  <c i="1" r="AG175"/>
  <c i="10" r="J32"/>
  <c i="1" r="AG105"/>
  <c i="60" r="J32"/>
  <c i="1" r="AG159"/>
  <c i="32" r="J32"/>
  <c i="1" r="AG129"/>
  <c r="AY95"/>
  <c r="AZ98"/>
  <c r="AV98"/>
  <c r="AT98"/>
  <c r="AX148"/>
  <c i="55" r="J32"/>
  <c i="1" r="AG154"/>
  <c r="AN154"/>
  <c i="56" r="J32"/>
  <c i="1" r="AG155"/>
  <c r="AN155"/>
  <c i="79" r="J32"/>
  <c i="1" r="AG181"/>
  <c r="AG180"/>
  <c r="AN180"/>
  <c i="10" l="1" r="J41"/>
  <c i="48" r="J41"/>
  <c i="77" r="J41"/>
  <c i="40" r="J41"/>
  <c i="60" r="J41"/>
  <c i="65" r="J41"/>
  <c i="61" r="J41"/>
  <c i="35" r="J41"/>
  <c i="7" r="J41"/>
  <c i="46" r="J41"/>
  <c i="41" r="J41"/>
  <c i="53" r="J41"/>
  <c i="49" r="J41"/>
  <c i="32" r="J41"/>
  <c i="69" r="J41"/>
  <c i="37" r="J41"/>
  <c i="67" r="J41"/>
  <c i="38" r="J41"/>
  <c i="25" r="J41"/>
  <c i="21" r="J41"/>
  <c i="75" r="J41"/>
  <c i="24" r="J41"/>
  <c i="42" r="J41"/>
  <c i="34" r="J41"/>
  <c i="57" r="J41"/>
  <c i="74" r="J41"/>
  <c i="65" r="J98"/>
  <c i="69" r="J98"/>
  <c i="67" r="J98"/>
  <c i="60" r="J98"/>
  <c i="42" r="J98"/>
  <c i="3" r="BK125"/>
  <c r="J125"/>
  <c r="J98"/>
  <c i="57" r="J98"/>
  <c i="21" r="J98"/>
  <c i="14" r="BK131"/>
  <c r="J131"/>
  <c i="7" r="J98"/>
  <c i="61" r="J98"/>
  <c i="9" r="BK128"/>
  <c r="J128"/>
  <c r="J98"/>
  <c i="53" r="J98"/>
  <c i="8" r="J130"/>
  <c r="J99"/>
  <c i="24" r="J98"/>
  <c i="79" r="J41"/>
  <c i="1" r="AN181"/>
  <c i="64" r="J41"/>
  <c i="56" r="J41"/>
  <c i="55" r="J41"/>
  <c i="43" r="J41"/>
  <c i="1" r="AN140"/>
  <c i="20" r="J41"/>
  <c i="1" r="AN116"/>
  <c i="16" r="J41"/>
  <c r="J98"/>
  <c i="1" r="AN139"/>
  <c r="AN143"/>
  <c r="AN145"/>
  <c r="AN152"/>
  <c r="AN156"/>
  <c r="AN160"/>
  <c r="AN174"/>
  <c r="AN117"/>
  <c r="AN168"/>
  <c r="AN105"/>
  <c r="AN121"/>
  <c r="AN131"/>
  <c r="AN135"/>
  <c r="AN138"/>
  <c r="AN166"/>
  <c r="AN175"/>
  <c r="AN102"/>
  <c r="AN120"/>
  <c r="AN129"/>
  <c r="AN132"/>
  <c r="AN134"/>
  <c r="AN137"/>
  <c r="AN146"/>
  <c r="AN159"/>
  <c r="AN164"/>
  <c r="AN177"/>
  <c r="BC94"/>
  <c r="W32"/>
  <c r="BD94"/>
  <c r="W33"/>
  <c i="29" r="J32"/>
  <c i="1" r="AG126"/>
  <c r="AN126"/>
  <c i="8" r="J32"/>
  <c i="1" r="AG103"/>
  <c i="68" r="J32"/>
  <c r="J41"/>
  <c i="13" r="J32"/>
  <c i="1" r="AG108"/>
  <c r="AN108"/>
  <c i="50" r="J32"/>
  <c i="1" r="AG149"/>
  <c i="71" r="J32"/>
  <c i="1" r="AG170"/>
  <c i="73" r="J32"/>
  <c i="1" r="AG172"/>
  <c i="78" r="J32"/>
  <c i="1" r="AG179"/>
  <c r="AG178"/>
  <c r="AN178"/>
  <c r="BB94"/>
  <c r="W31"/>
  <c r="BA94"/>
  <c r="AW94"/>
  <c r="AK30"/>
  <c r="AU94"/>
  <c i="63" r="J32"/>
  <c i="1" r="AG162"/>
  <c r="AN162"/>
  <c i="51" r="J34"/>
  <c i="1" r="AG150"/>
  <c i="26" r="J32"/>
  <c i="1" r="AG122"/>
  <c r="AN122"/>
  <c i="14" r="J32"/>
  <c i="1" r="AG109"/>
  <c i="44" r="J32"/>
  <c i="1" r="AG141"/>
  <c r="AG125"/>
  <c r="AN125"/>
  <c i="62" r="J32"/>
  <c i="1" r="AG161"/>
  <c r="AN161"/>
  <c i="52" r="J34"/>
  <c i="1" r="AG151"/>
  <c i="58" r="J32"/>
  <c i="1" r="AG157"/>
  <c r="AV95"/>
  <c r="AT95"/>
  <c r="AT148"/>
  <c i="81" r="J32"/>
  <c i="1" r="AG185"/>
  <c r="AG184"/>
  <c i="72" r="J32"/>
  <c i="1" r="AG171"/>
  <c i="59" r="J32"/>
  <c i="1" r="AG158"/>
  <c r="AN158"/>
  <c i="28" r="J32"/>
  <c i="1" r="AG124"/>
  <c r="AN124"/>
  <c i="70" r="J32"/>
  <c i="1" r="AG169"/>
  <c i="27" r="J32"/>
  <c i="1" r="AG123"/>
  <c r="AG173"/>
  <c r="AZ147"/>
  <c r="AV147"/>
  <c r="AT147"/>
  <c i="71" l="1" r="J41"/>
  <c i="14" r="J98"/>
  <c i="78" r="J41"/>
  <c i="59" r="J41"/>
  <c i="29" r="J41"/>
  <c i="27" r="J41"/>
  <c i="63" r="J41"/>
  <c i="51" r="J43"/>
  <c i="81" r="J41"/>
  <c i="58" r="J41"/>
  <c i="13" r="J41"/>
  <c i="44" r="J41"/>
  <c i="1" r="AG167"/>
  <c r="AN167"/>
  <c i="52" r="J43"/>
  <c i="73" r="J41"/>
  <c i="14" r="J41"/>
  <c i="70" r="J41"/>
  <c i="26" r="J41"/>
  <c i="8" r="J41"/>
  <c i="50" r="J41"/>
  <c i="28" r="J41"/>
  <c i="62" r="J41"/>
  <c i="72" r="J41"/>
  <c i="1" r="AN103"/>
  <c r="AN141"/>
  <c r="AN149"/>
  <c r="AN169"/>
  <c r="AN172"/>
  <c r="AN185"/>
  <c r="AN150"/>
  <c r="AN170"/>
  <c r="AN179"/>
  <c r="AN184"/>
  <c r="AN123"/>
  <c r="AN151"/>
  <c r="AN157"/>
  <c r="AN109"/>
  <c r="AN171"/>
  <c r="AN173"/>
  <c r="AY94"/>
  <c r="AG148"/>
  <c r="AG147"/>
  <c r="AN147"/>
  <c r="W30"/>
  <c r="AX94"/>
  <c i="9" r="J32"/>
  <c i="1" r="AG104"/>
  <c r="AN104"/>
  <c i="3" r="J32"/>
  <c i="1" r="AG97"/>
  <c r="AG95"/>
  <c r="AG115"/>
  <c r="AN115"/>
  <c r="AZ94"/>
  <c r="W29"/>
  <c i="9" l="1" r="J41"/>
  <c i="3" r="J41"/>
  <c i="1" r="AN97"/>
  <c r="AN95"/>
  <c r="AN148"/>
  <c r="AG98"/>
  <c r="AN98"/>
  <c r="AV94"/>
  <c r="AK29"/>
  <c l="1" r="AG94"/>
  <c r="AT94"/>
  <c l="1" r="AN94"/>
  <c r="AK26"/>
  <c r="AK35"/>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<sst xmlns="http://schemas.openxmlformats.org/spreadsheetml/2006/main">
  <si>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</si>
  <si>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</si>
  <si>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</si>
  <si>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</si>
  <si>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</si>
  <si>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</si>
  <si>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</si>
  <si>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</si>
  <si>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</si>
  <si>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</si>
  <si>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</si>
  <si>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</si>
  <si>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</si>
  <si>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</si>
  <si>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</si>
  <si>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</si>
  <si>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</si>
  <si>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</si>
  <si>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</si>
  <si>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</si>
  <si>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</si>
  <si>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</si>
  <si>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</si>
  <si>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</si>
  <si>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</si>
  <si>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</si>
  <si>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</si>
  <si>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</si>
  <si>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</si>
  <si>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</si>
  <si>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</si>
  <si>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</si>
  <si>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</si>
  <si>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</si>
  <si>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</si>
  <si>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</si>
  <si>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</si>
  <si>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</si>
  <si>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</si>
  <si>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</si>
  <si>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</si>
  <si>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</si>
  <si>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</si>
  <si>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</si>
  <si>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</si>
  <si>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</si>
  <si>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</si>
  <si>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</si>
  <si>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</si>
  <si>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</si>
  <si>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</si>
  <si>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</si>
  <si>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</si>
  <si>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</si>
  <si>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</si>
  <si>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</si>
  <si>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</si>
  <si>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</si>
  <si>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</si>
  <si>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</si>
  <si>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</si>
  <si>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</si>
  <si>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</si>
  <si>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</si>
  <si>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</si>
  <si>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</si>
  <si>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</si>
  <si>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</si>
  <si>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</si>
  <si>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</si>
  <si>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</si>
  <si>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</si>
  <si>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</si>
  <si>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</si>
  <si>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</si>
  <si>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</si>
  <si>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</si>
  <si>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</si>
  <si>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</si>
  <si>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</si>
  <si>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</si>
  <si>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</si>
  <si>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</si>
  <si>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</si>
  <si>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</si>
  <si>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</si>
  <si>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</si>
  <si>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</si>
  <si>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</si>
  <si>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</si>
  <si>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</si>
  <si>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</si>
  <si>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</si>
  <si>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</si>
  <si>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</si>
  <si>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</si>
  <si>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</si>
  <si>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</si>
  <si>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</si>
  <si>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</si>
  <si>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</si>
  <si>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</si>
  <si>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</si>
  <si>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</si>
  <si>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</si>
  <si>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</si>
  <si>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</si>
  <si>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</si>
  <si>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</si>
  <si>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</si>
  <si>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</si>
  <si>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</si>
  <si>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</si>
  <si>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</si>
  <si>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</si>
  <si>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</si>
  <si>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</si>
  <si>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</si>
  <si>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</si>
  <si>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</si>
  <si>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</si>
  <si>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</si>
  <si>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</si>
  <si>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</si>
  <si>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</si>
  <si>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</si>
  <si>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</si>
  <si>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</si>
  <si>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</si>
  <si>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</si>
  <si>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</si>
  <si>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</si>
  <si>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</si>
  <si>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</si>
  <si>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</si>
  <si>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</si>
  <si>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</si>
  <si>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</si>
  <si>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</si>
  <si>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</si>
  <si>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</si>
  <si>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</si>
  <si>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</si>
  <si>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</si>
  <si>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</si>
  <si>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</si>
  <si>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</si>
  <si>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</si>
  <si>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</si>
  <si>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</si>
  <si>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</si>
  <si>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</si>
  <si>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</si>
  <si>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</si>
  <si>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</si>
  <si>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</si>
  <si>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</si>
  <si>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</si>
  <si>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</si>
  <si>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</si>
  <si>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</si>
  <si>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</si>
  <si>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</si>
  <si>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</si>
  <si>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</si>
  <si>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</si>
  <si>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</si>
  <si>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</si>
  <si>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</si>
  <si>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</si>
  <si>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</si>
  <si>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</si>
  <si>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</si>
  <si>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</si>
  <si>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</si>
  <si>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</si>
  <si>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</si>
  <si>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</si>
  <si>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</si>
  <si>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</si>
  <si>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</si>
  <si>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</si>
  <si>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</si>
  <si>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</si>
  <si>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</si>
  <si>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</si>
  <si>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</si>
  <si>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</si>
  <si>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</si>
  <si>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</si>
  <si>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</si>
  <si>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</si>
  <si>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</si>
  <si>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</si>
  <si>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</si>
  <si>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</si>
  <si>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</si>
  <si>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</si>
  <si>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</si>
  <si>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</si>
  <si>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</si>
  <si>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</si>
  <si>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</si>
  <si>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</si>
  <si>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</si>
  <si>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</si>
  <si>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</si>
  <si>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</si>
  <si>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</si>
  <si>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</si>
  <si>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</si>
  <si>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</si>
  <si>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</si>
  <si>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</si>
  <si>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</si>
  <si>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</si>
  <si>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</si>
  <si>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</si>
  <si>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</si>
  <si>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</si>
  <si>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</si>
  <si>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</si>
  <si>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</si>
  <si>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</si>
  <si>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</si>
  <si>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</si>
  <si>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</si>
  <si>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</si>
  <si>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</si>
  <si>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</si>
  <si>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</si>
  <si>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</si>
  <si>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</si>
  <si>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</si>
  <si>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</si>
  <si>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</si>
  <si>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</si>
  <si>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</si>
  <si>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</si>
  <si>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</si>
  <si>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</si>
  <si>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</si>
  <si>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</si>
  <si>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</si>
  <si>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</si>
  <si>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</si>
  <si>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</si>
  <si>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</si>
  <si>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</si>
  <si>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</si>
  <si>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</si>
  <si>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</si>
  <si>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</si>
  <si>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</si>
  <si>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</si>
  <si>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</si>
  <si>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</si>
  <si>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</si>
  <si>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</si>
  <si>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</si>
  <si>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</si>
  <si>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</si>
  <si>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</si>
  <si>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</si>
  <si>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</si>
  <si>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</si>
  <si>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</si>
  <si>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</si>
  <si>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</si>
  <si>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</si>
  <si>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</si>
  <si>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</si>
  <si>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</si>
  <si>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</si>
  <si>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</si>
  <si>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</si>
  <si>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</si>
  <si>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</si>
  <si>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</si>
  <si>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</si>
  <si>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</si>
  <si>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</si>
  <si>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</si>
  <si>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</si>
  <si>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</si>
  <si>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</si>
  <si>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</si>
  <si>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</si>
  <si>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</si>
  <si>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</si>
  <si>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</si>
  <si>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</si>
  <si>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</si>
  <si>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</si>
  <si>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</si>
  <si>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</si>
  <si>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</si>
  <si>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</si>
  <si>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</si>
  <si>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</si>
  <si>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</si>
  <si>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</si>
  <si>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</si>
  <si>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</si>
  <si>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</si>
  <si>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</si>
  <si>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</si>
  <si>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</si>
  <si>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</si>
  <si>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</si>
  <si>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</si>
  <si>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</si>
  <si>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</si>
  <si>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</si>
  <si>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</si>
  <si>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</si>
  <si>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</si>
  <si>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</si>
  <si>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</si>
  <si>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</si>
  <si>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</si>
  <si>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</si>
  <si>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</si>
  <si>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</si>
  <si>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</si>
  <si>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</si>
  <si>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</si>
  <si>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</si>
  <si>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</si>
  <si>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</si>
  <si>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</si>
  <si>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</si>
  <si>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</si>
  <si>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</si>
  <si>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</si>
  <si>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</si>
  <si>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</si>
  <si>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</si>
  <si>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</si>
  <si>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</si>
  <si>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</si>
  <si>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</si>
  <si>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</si>
  <si>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</si>
  <si>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</si>
  <si>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</si>
  <si>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</si>
  <si>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</si>
  <si>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</si>
  <si>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</si>
  <si>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</si>
  <si>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</si>
  <si>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</si>
  <si>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</si>
  <si>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</si>
  <si>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</si>
  <si>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</si>
  <si>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</si>
  <si>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</si>
  <si>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</si>
  <si>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</si>
  <si>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</si>
  <si>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</si>
  <si>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</si>
  <si>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</si>
  <si>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</si>
  <si>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</si>
  <si>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</si>
  <si>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</si>
  <si>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</si>
  <si>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</si>
  <si>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</si>
  <si>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</si>
  <si>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</si>
  <si>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</si>
  <si>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</si>
  <si>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</si>
  <si>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</si>
  <si>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</si>
  <si>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</si>
  <si>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</si>
  <si>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</si>
  <si>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</si>
  <si>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</si>
  <si>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</si>
  <si>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</si>
  <si>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</si>
  <si>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</si>
  <si>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</si>
  <si>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</si>
  <si>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</si>
  <si>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</si>
  <si>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</si>
  <si>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</si>
  <si>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</si>
  <si>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</si>
  <si>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</si>
  <si>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</si>
  <si>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</si>
  <si>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</si>
  <si>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</si>
  <si>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</si>
  <si>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</si>
  <si>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</si>
  <si>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</si>
  <si>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</si>
  <si>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</si>
  <si>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</si>
  <si>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</si>
  <si>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</si>
  <si>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</si>
  <si>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</si>
  <si>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</si>
  <si>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</si>
  <si>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</si>
  <si>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</si>
  <si>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</si>
  <si>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</si>
  <si>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</si>
  <si>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</si>
  <si>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</si>
  <si>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</si>
  <si>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</si>
  <si>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</si>
  <si>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</si>
  <si>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</si>
  <si>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</si>
  <si>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</si>
  <si>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</si>
  <si>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</si>
  <si>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</si>
  <si>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</si>
  <si>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</si>
  <si>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</si>
  <si>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</si>
  <si>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</si>
  <si>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</si>
  <si>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</si>
  <si>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</si>
  <si>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</si>
  <si>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</si>
  <si>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</si>
  <si>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</si>
  <si>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</si>
  <si>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</si>
  <si>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</si>
  <si>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</si>
  <si>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</si>
  <si>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</si>
  <si>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</si>
  <si>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</si>
  <si>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</si>
  <si>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</si>
  <si>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</si>
  <si>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</si>
  <si>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</si>
  <si>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</si>
  <si>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</si>
  <si>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</si>
  <si>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</si>
  <si>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</si>
  <si>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</si>
  <si>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</si>
  <si>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</si>
  <si>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</si>
  <si>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</si>
  <si>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</si>
  <si>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</si>
  <si>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</si>
  <si>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</si>
  <si>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</si>
  <si>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</si>
  <si>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</si>
  <si>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</si>
  <si>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</si>
  <si>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</si>
  <si>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</si>
  <si>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</si>
  <si>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</si>
  <si>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</si>
  <si>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</si>
  <si>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</si>
  <si>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</si>
  <si>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</si>
  <si>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</si>
  <si>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</si>
  <si>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</si>
  <si>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</si>
  <si>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</si>
  <si>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</si>
  <si>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</si>
  <si>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</si>
  <si>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</si>
  <si>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</si>
  <si>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</si>
  <si>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</si>
  <si>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</si>
  <si>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</si>
  <si>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</si>
  <si>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</si>
  <si>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</si>
  <si>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</si>
  <si>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</si>
  <si>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</si>
  <si>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</si>
  <si>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</si>
  <si>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</si>
  <si>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</si>
  <si>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</si>
  <si>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</si>
  <si>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</si>
  <si>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</si>
  <si>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</si>
  <si>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</si>
  <si>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</si>
  <si>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</si>
  <si>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</si>
  <si>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</si>
  <si>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</si>
  <si>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</si>
  <si>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</si>
  <si>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</si>
  <si>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</si>
  <si>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</si>
  <si>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</si>
  <si>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</si>
  <si>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</si>
  <si>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</si>
  <si>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</si>
  <si>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</si>
  <si>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</si>
  <si>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</si>
  <si>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</si>
  <si>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</si>
  <si>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</si>
  <si>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</si>
  <si>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</si>
  <si>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</si>
  <si>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</si>
  <si>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</si>
  <si>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</si>
  <si>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</si>
  <si>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</si>
  <si>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</si>
  <si>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</si>
  <si>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</si>
  <si>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</si>
  <si>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</si>
  <si>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</si>
  <si>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</si>
  <si>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</si>
  <si>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</si>
  <si>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</si>
  <si>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</si>
  <si>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</si>
  <si>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</si>
  <si>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</si>
  <si>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</si>
  <si>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</si>
  <si>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</si>
  <si>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</si>
  <si>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</si>
  <si>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</si>
  <si>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</si>
  <si>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</si>
  <si>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</si>
  <si>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</si>
  <si>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</si>
  <si>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</si>
  <si>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</si>
  <si>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</si>
  <si>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</si>
  <si>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</si>
  <si>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</si>
  <si>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</si>
  <si>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</si>
  <si>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</si>
  <si>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</si>
  <si>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</si>
  <si>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</si>
  <si>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</si>
  <si>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</si>
  <si>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</si>
  <si>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</si>
  <si>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</si>
  <si>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</si>
  <si>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</si>
  <si>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</si>
  <si>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</si>
  <si>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</si>
  <si>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</si>
  <si>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</si>
  <si>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</si>
  <si>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</si>
  <si>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</si>
  <si>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</si>
  <si>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</si>
  <si>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</si>
  <si>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</si>
  <si>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</si>
  <si>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</si>
  <si>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</si>
  <si>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</si>
  <si>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</si>
  <si>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</si>
  <si>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</si>
  <si>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</si>
  <si>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</si>
  <si>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</si>
  <si>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</si>
  <si>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</si>
  <si>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</si>
  <si>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</si>
  <si>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</si>
  <si>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</si>
  <si>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</si>
  <si>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</si>
  <si>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</si>
  <si>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</si>
  <si>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</si>
  <si>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</si>
  <si>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</si>
  <si>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</si>
  <si>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</si>
  <si>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</si>
  <si>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</si>
  <si>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</si>
  <si>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</si>
  <si>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</si>
  <si>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</si>
  <si>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</si>
  <si>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</si>
  <si>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</si>
  <si>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</si>
  <si>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</si>
  <si>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</si>
  <si>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</si>
  <si>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</si>
  <si>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</si>
  <si>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</si>
  <si>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</si>
  <si>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</si>
  <si>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</si>
  <si>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</si>
  <si>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</si>
  <si>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</si>
  <si>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</si>
  <si>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</si>
  <si>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</si>
  <si>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</si>
  <si>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</si>
  <si>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</si>
  <si>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</si>
  <si>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</si>
  <si>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</si>
  <si>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</si>
  <si>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</si>
  <si>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</si>
  <si>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</si>
  <si>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</si>
  <si>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</si>
  <si>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</si>
  <si>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</si>
  <si>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</si>
  <si>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</si>
  <si>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</si>
  <si>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</si>
  <si>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</si>
  <si>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</si>
  <si>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</si>
  <si>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</si>
  <si>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</si>
  <si>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</si>
  <si>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</si>
  <si>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</si>
  <si>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</si>
  <si>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</si>
  <si>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</si>
  <si>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</si>
  <si>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</si>
  <si>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</si>
  <si>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</si>
  <si>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</si>
  <si>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</si>
  <si>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</si>
  <si>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</si>
  <si>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</si>
  <si>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</si>
  <si>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</si>
  <si>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</si>
  <si>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</si>
  <si>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</si>
  <si>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</si>
  <si>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</si>
  <si>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</si>
  <si>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</si>
  <si>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</si>
  <si>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</si>
  <si>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</si>
  <si>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</si>
  <si>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</si>
  <si>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</si>
  <si>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</si>
  <si>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</si>
  <si>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</si>
  <si>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</si>
  <si>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</si>
  <si>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</si>
  <si>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</si>
  <si>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</si>
  <si>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</si>
  <si>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</si>
  <si>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</si>
  <si>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</si>
  <si>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</si>
  <si>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</si>
  <si>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</si>
  <si>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</si>
  <si>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</si>
  <si>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</si>
  <si>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</si>
  <si>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</si>
  <si>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</si>
  <si>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</si>
  <si>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</si>
  <si>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</si>
  <si>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</si>
  <si>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</si>
  <si>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</si>
  <si>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</si>
  <si>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</si>
  <si>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</si>
  <si>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</si>
  <si>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</si>
  <si>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</si>
  <si>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</si>
  <si>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</si>
  <si>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</si>
  <si>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</si>
  <si>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</si>
  <si>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</si>
  <si>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</si>
  <si>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</si>
  <si>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</si>
  <si>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</si>
  <si>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</si>
  <si>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</si>
  <si>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</si>
  <si>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</si>
  <si>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</si>
  <si>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</si>
  <si>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</si>
  <si>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</si>
  <si>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</si>
  <si>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</si>
  <si>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</si>
  <si>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</si>
  <si>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</si>
  <si>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</si>
  <si>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</si>
  <si>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</si>
  <si>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</si>
  <si>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</si>
  <si>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</si>
  <si>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</si>
  <si>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</si>
  <si>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</si>
  <si>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</si>
  <si>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</si>
  <si>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</si>
  <si>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</si>
  <si>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</si>
  <si>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</si>
  <si>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</si>
  <si>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</si>
  <si>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</si>
  <si>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</si>
  <si>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</si>
  <si>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</si>
  <si>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</si>
  <si>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</si>
  <si>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</si>
  <si>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</si>
  <si>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</si>
  <si>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</si>
  <si>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</si>
  <si>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</si>
  <si>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</si>
  <si>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</si>
  <si>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</si>
  <si>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</si>
  <si>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</si>
  <si>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</si>
  <si>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</si>
  <si>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</si>
  <si>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</si>
  <si>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</si>
  <si>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</si>
  <si>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</si>
  <si>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</si>
  <si>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</si>
  <si>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</si>
  <si>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</si>
  <si>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</si>
  <si>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</si>
  <si>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</si>
  <si>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</si>
  <si>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</si>
  <si>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</si>
  <si>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</si>
  <si>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</si>
  <si>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</si>
  <si>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</si>
  <si>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</si>
  <si>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</si>
  <si>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</si>
  <si>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</si>
  <si>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</si>
  <si>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</si>
  <si>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</si>
  <si>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</si>
  <si>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</si>
  <si>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</si>
  <si>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</si>
  <si>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</si>
  <si>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</si>
  <si>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</si>
  <si>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</si>
  <si>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</si>
  <si>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</si>
  <si>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</si>
  <si>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</si>
  <si>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</si>
  <si>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</si>
  <si>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</si>
  <si>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</si>
  <si>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</si>
  <si>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</si>
  <si>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</si>
  <si>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</si>
  <si>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</si>
  <si>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</si>
  <si>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</si>
  <si>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</si>
  <si>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</si>
  <si>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</si>
  <si>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</si>
  <si>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</si>
  <si>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</si>
  <si>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</si>
  <si>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</si>
  <si>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</si>
  <si>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</si>
  <si>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</si>
  <si>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</si>
  <si>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</si>
  <si>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</si>
  <si>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</si>
  <si>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</si>
  <si>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</si>
  <si>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</si>
  <si>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</si>
  <si>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</si>
  <si>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</si>
  <si>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</si>
  <si>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</si>
  <si>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</si>
  <si>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</si>
  <si>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</si>
  <si>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</si>
  <si>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</si>
  <si>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</si>
  <si>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</si>
  <si>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</si>
  <si>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</si>
  <si>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</si>
  <si>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</si>
  <si>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</si>
  <si>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</si>
  <si>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</si>
  <si>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</si>
  <si>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</si>
  <si>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</si>
  <si>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</si>
  <si>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</si>
  <si>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</si>
  <si>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</si>
  <si>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</si>
  <si>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</si>
  <si>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</si>
  <si>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</si>
  <si>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</si>
  <si>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</si>
  <si>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</si>
  <si>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</si>
  <si>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</si>
  <si>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</si>
  <si>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</si>
  <si>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</si>
  <si>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</si>
  <si>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</si>
  <si>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</si>
  <si>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</si>
  <si>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</si>
  <si>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</si>
  <si>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</si>
  <si>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</si>
  <si>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</si>
  <si>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</si>
  <si>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</si>
  <si>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</si>
  <si>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</si>
  <si>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</si>
  <si>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</si>
  <si>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</si>
  <si>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</si>
  <si>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</si>
  <si>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</si>
  <si>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</si>
  <si>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</si>
  <si>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</si>
  <si>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</si>
  <si>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</si>
  <si>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</si>
  <si>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</si>
  <si>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</si>
  <si>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</si>
  <si>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</si>
  <si>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</si>
  <si>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</si>
  <si>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</si>
  <si>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</si>
  <si>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</si>
  <si>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</si>
  <si>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</si>
  <si>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</si>
  <si>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</si>
  <si>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</si>
  <si>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</si>
  <si>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</si>
  <si>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</si>
  <si>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</si>
  <si>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</si>
  <si>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</si>
  <si>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</si>
  <si>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</si>
  <si>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</si>
  <si>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</si>
  <si>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</si>
  <si>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</si>
  <si>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</si>
  <si>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</si>
  <si>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</si>
  <si>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</si>
  <si>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</si>
  <si>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</si>
  <si>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</si>
  <si>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</si>
  <si>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</si>
  <si>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</si>
  <si>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</si>
  <si>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</si>
  <si>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</si>
  <si>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</si>
  <si>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</si>
  <si>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</si>
  <si>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</si>
  <si>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</si>
  <si>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</si>
  <si>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</si>
  <si>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</si>
  <si>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</si>
  <si>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</si>
  <si>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</si>
  <si>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</si>
  <si>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</si>
  <si>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</si>
  <si>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</si>
  <si>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</si>
  <si>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</si>
  <si>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</si>
  <si>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</si>
  <si>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</si>
  <si>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</si>
  <si>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</si>
  <si>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</si>
  <si>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</si>
  <si>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</si>
  <si>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</si>
  <si>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</si>
  <si>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</si>
  <si>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</si>
  <si>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</si>
  <si>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</si>
  <si>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</si>
  <si>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</si>
  <si>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</si>
  <si>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</si>
  <si>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</si>
  <si>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</si>
  <si>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</si>
  <si>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</si>
  <si>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</si>
  <si>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</si>
  <si>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</si>
  <si>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</si>
  <si>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</si>
  <si>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</si>
  <si>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</si>
  <si>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</si>
  <si>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</si>
  <si>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</si>
  <si>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</si>
  <si>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</si>
  <si>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</si>
  <si>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</si>
  <si>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</si>
  <si>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</si>
  <si>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</si>
  <si>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</si>
  <si>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</si>
  <si>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</si>
  <si>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</si>
  <si>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</si>
  <si>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</si>
  <si>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</si>
  <si>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</si>
  <si>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</si>
  <si>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</si>
  <si>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</si>
  <si>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</si>
  <si>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</si>
  <si>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</si>
  <si>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</si>
  <si>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</si>
  <si>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</si>
  <si>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</si>
  <si>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</si>
  <si>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</si>
  <si>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</si>
  <si>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</si>
  <si>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</si>
  <si>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</si>
  <si>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</si>
  <si>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</si>
  <si>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</si>
  <si>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</si>
  <si>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</si>
  <si>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</si>
  <si>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</si>
  <si>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</si>
  <si>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</si>
  <si>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</si>
  <si>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</si>
  <si>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</si>
  <si>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</si>
  <si>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</si>
  <si>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</si>
  <si>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</si>
  <si>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</si>
  <si>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</si>
  <si>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</si>
  <si>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</si>
  <si>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</si>
  <si>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</si>
  <si>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</si>
  <si>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</si>
  <si>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</si>
  <si>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</si>
  <si>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</si>
  <si>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</si>
  <si>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</si>
  <si>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</si>
  <si>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</si>
  <si>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</si>
  <si>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</si>
  <si>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</si>
  <si>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</si>
  <si>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</si>
  <si>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</si>
  <si>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</si>
  <si>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</si>
  <si>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</si>
  <si>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</si>
  <si>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</si>
  <si>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</si>
  <si>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</si>
  <si>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</si>
  <si>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</si>
  <si>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</si>
  <si>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</si>
  <si>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</si>
  <si>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</si>
  <si>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</si>
  <si>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</si>
  <si>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</si>
  <si>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</si>
  <si>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</si>
  <si>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</si>
  <si>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</si>
  <si>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</si>
  <si>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</si>
  <si>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</si>
  <si>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</si>
  <si>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</si>
  <si>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</si>
  <si>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</si>
  <si>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</si>
  <si>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</si>
  <si>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</si>
  <si>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</si>
  <si>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</si>
  <si>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</si>
  <si>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</si>
  <si>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</si>
  <si>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</si>
  <si>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</si>
  <si>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</si>
  <si>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</si>
  <si>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</si>
  <si>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</si>
  <si>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</si>
  <si>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</si>
  <si>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</si>
  <si>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</si>
  <si>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</si>
  <si>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</si>
  <si>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</si>
  <si>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</si>
  <si>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</si>
  <si>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</si>
  <si>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</si>
  <si>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</si>
  <si>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</si>
  <si>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</si>
  <si>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</si>
  <si>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</si>
  <si>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</si>
  <si>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</si>
  <si>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</si>
  <si>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</si>
  <si>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</si>
  <si>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</si>
  <si>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</si>
  <si>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</si>
  <si>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</si>
  <si>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</si>
  <si>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</si>
  <si>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</si>
  <si>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</si>
  <si>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</si>
  <si>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</si>
  <si>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</si>
  <si>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</si>
  <si>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</si>
  <si>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</si>
  <si>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</si>
  <si>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</si>
  <si>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</si>
  <si>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</si>
  <si>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</si>
  <si>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</si>
  <si>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</si>
  <si>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</si>
  <si>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</si>
  <si>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</si>
  <si>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</si>
  <si>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</si>
  <si>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</si>
  <si>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</si>
  <si>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</si>
  <si>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</si>
  <si>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</si>
  <si>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</si>
  <si>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</si>
  <si>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</si>
  <si>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</si>
  <si>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</si>
  <si>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</si>
  <si>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</si>
  <si>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</si>
  <si>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</si>
  <si>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</si>
  <si>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</si>
  <si>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</si>
  <si>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</si>
  <si>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</si>
  <si>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</si>
  <si>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</si>
  <si>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</si>
  <si>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</si>
  <si>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</si>
  <si>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</si>
  <si>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</si>
  <si>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</si>
  <si>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</si>
  <si>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</si>
  <si>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</si>
  <si>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</si>
  <si>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</si>
  <si>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</si>
  <si>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</si>
  <si>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</si>
  <si>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</si>
  <si>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</si>
  <si>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</si>
  <si>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</si>
  <si>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</si>
  <si>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</si>
  <si>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</si>
  <si>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</si>
  <si>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</si>
  <si>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</si>
  <si>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</si>
  <si>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</si>
  <si>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</si>
  <si>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</si>
  <si>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</si>
  <si>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</si>
  <si>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</si>
  <si>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</si>
  <si>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</si>
  <si>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</si>
  <si>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</si>
  <si>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</si>
  <si>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</si>
  <si>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</si>
  <si>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</si>
  <si>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</si>
  <si>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</si>
  <si>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</si>
  <si>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</si>
  <si>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</si>
  <si>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</si>
  <si>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</si>
  <si>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</si>
  <si>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</si>
  <si>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</si>
  <si>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</si>
  <si>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</si>
  <si>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</si>
  <si>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</si>
  <si>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</si>
  <si>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</si>
  <si>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</si>
  <si>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</si>
  <si>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</si>
  <si>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</si>
  <si>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</si>
  <si>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</si>
  <si>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</si>
  <si>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</si>
  <si>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</si>
  <si>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</si>
  <si>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</si>
  <si>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</si>
  <si>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</si>
  <si>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</si>
  <si>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</si>
  <si>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</si>
  <si>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</si>
  <si>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</si>
  <si>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</si>
  <si>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</si>
  <si>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</si>
  <si>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</si>
  <si>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</si>
  <si>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</si>
  <si>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</si>
  <si>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</si>
  <si>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</si>
  <si>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</si>
  <si>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</si>
  <si>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</si>
  <si>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</si>
  <si>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</si>
  <si>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</si>
  <si>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</si>
  <si>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</si>
  <si>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</si>
  <si>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</si>
  <si>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</si>
  <si>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</si>
  <si>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</si>
  <si>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</si>
  <si>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</si>
  <si>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</si>
  <si>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</si>
  <si>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</si>
  <si>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</si>
  <si>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</si>
  <si>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</si>
  <si>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</si>
  <si>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</si>
  <si>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</si>
  <si>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</si>
  <si>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</si>
  <si>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</si>
  <si>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</si>
  <si>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</si>
  <si>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</si>
  <si>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</si>
  <si>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</si>
  <si>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</si>
  <si>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</si>
  <si>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</si>
  <si>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</si>
  <si>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</si>
  <si>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</si>
  <si>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</si>
  <si>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</si>
  <si>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</si>
  <si>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</si>
  <si>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</si>
  <si>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</si>
  <si>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</si>
  <si>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</si>
  <si>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</si>
  <si>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</si>
  <si>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</si>
  <si>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</si>
  <si>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</si>
  <si>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</si>
  <si>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</si>
  <si>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</si>
  <si>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</si>
  <si>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</si>
  <si>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</si>
  <si>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</si>
  <si>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</si>
  <si>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</si>
  <si>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</si>
  <si>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</si>
  <si>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</si>
  <si>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</si>
  <si>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</si>
  <si>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</si>
  <si>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</si>
  <si>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</si>
  <si>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</si>
  <si>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</si>
  <si>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</si>
  <si>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</si>
  <si>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</si>
  <si>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</si>
  <si>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</si>
  <si>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</si>
  <si>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</si>
  <si>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</si>
  <si>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</si>
  <si>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</si>
  <si>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</si>
  <si>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</si>
  <si>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</si>
  <si>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</si>
  <si>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</si>
  <si>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</si>
  <si>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</si>
  <si>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</si>
  <si>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</si>
  <si>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</si>
  <si>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</si>
  <si>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</si>
  <si>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</si>
  <si>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</si>
  <si>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</si>
  <si>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</si>
  <si>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</si>
  <si>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</si>
  <si>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</si>
  <si>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</si>
  <si>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</si>
  <si>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</si>
  <si>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</si>
  <si>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</si>
  <si>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</si>
  <si>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</si>
  <si>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</si>
  <si>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</si>
  <si>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</si>
  <si>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</si>
  <si>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</si>
  <si>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</si>
  <si>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</si>
  <si>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</si>
  <si>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</si>
  <si>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</si>
  <si>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</si>
  <si>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</si>
  <si>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</si>
  <si>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</si>
  <si>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</si>
  <si>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</si>
  <si>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</si>
  <si>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tvárná litina 2000x2000</t>
  </si>
  <si>
    <t>-1808327796</t>
  </si>
  <si>
    <t>mříže ke stromům bez rámu tvárná litina 3500x7000</t>
  </si>
  <si>
    <t>2044649008</t>
  </si>
  <si>
    <t>rám pro mříž z oceli 3500x7000</t>
  </si>
  <si>
    <t>-1380948061</t>
  </si>
  <si>
    <t>2038762087</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</si>
  <si>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</si>
  <si>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</si>
  <si>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</si>
  <si>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</si>
  <si>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</si>
  <si>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</si>
  <si>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</si>
  <si>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</si>
  <si>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</si>
  <si>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</si>
  <si>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</si>
  <si>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</si>
  <si>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</si>
  <si>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</si>
  <si>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</si>
  <si>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</si>
  <si>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</si>
  <si>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</si>
  <si>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</si>
  <si>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</si>
  <si>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</si>
  <si>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</si>
  <si>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</si>
  <si>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</si>
  <si>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</si>
  <si>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</si>
  <si>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</si>
  <si>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</si>
  <si>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</si>
  <si>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</si>
  <si>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</si>
  <si>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</si>
  <si>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</si>
  <si>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</si>
  <si>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</si>
  <si>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</si>
  <si>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</si>
  <si>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</si>
  <si>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</si>
  <si>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</si>
  <si>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</si>
  <si>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</si>
  <si>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</si>
  <si>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</si>
  <si>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</si>
  <si>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</si>
  <si>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</si>
  <si>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</si>
  <si>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</si>
  <si>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</si>
  <si>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</si>
  <si>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</si>
  <si>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</si>
  <si>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</si>
  <si>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</si>
  <si>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</si>
  <si>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</si>
  <si>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</si>
  <si>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</si>
  <si>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</si>
  <si>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</si>
  <si>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</si>
  <si>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</si>
  <si>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</si>
  <si>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</si>
  <si>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</si>
  <si>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</si>
  <si>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</si>
  <si>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</si>
  <si>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</si>
  <si>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</si>
  <si>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</si>
  <si>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</si>
  <si>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</si>
  <si>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</si>
  <si>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</si>
  <si>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</si>
  <si>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</si>
  <si>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</si>
  <si>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</si>
  <si>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</si>
  <si>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</si>
  <si>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</si>
  <si>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</si>
  <si>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</si>
  <si>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</si>
  <si>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</si>
  <si>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</si>
  <si>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</si>
  <si>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</si>
  <si>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</si>
  <si>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</si>
  <si>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</si>
  <si>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</si>
  <si>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</si>
  <si>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</si>
  <si>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</si>
  <si>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</si>
  <si>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</si>
  <si>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</si>
  <si>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</si>
  <si>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</si>
  <si>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</si>
  <si>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</si>
  <si>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</si>
  <si>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</si>
  <si>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</si>
  <si>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</si>
  <si>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</si>
  <si>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</si>
  <si>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</si>
  <si>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</si>
  <si>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</si>
  <si>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</si>
  <si>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</si>
  <si>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</si>
  <si>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</si>
  <si>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</si>
  <si>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</si>
  <si>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</si>
  <si>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</si>
  <si>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</si>
  <si>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</si>
  <si>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</si>
  <si>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</si>
  <si>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</si>
  <si>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</si>
  <si>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</si>
  <si>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</si>
  <si>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</si>
  <si>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</si>
  <si>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</si>
  <si>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</si>
  <si>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</si>
  <si>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</si>
  <si>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</si>
  <si>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</si>
  <si>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</si>
  <si>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</si>
  <si>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</si>
  <si>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</si>
  <si>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</si>
  <si>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</si>
  <si>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</si>
  <si>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</si>
  <si>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</si>
  <si>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</si>
  <si>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</si>
  <si>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</si>
  <si>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</si>
  <si>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</si>
  <si>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</si>
  <si>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</si>
  <si>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</si>
  <si>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</si>
  <si>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</si>
  <si>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</si>
  <si>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</si>
  <si>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</si>
  <si>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</si>
  <si>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</si>
  <si>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</si>
  <si>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</si>
  <si>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</si>
  <si>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</si>
  <si>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</si>
  <si>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</si>
  <si>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</si>
  <si>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</si>
  <si>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</si>
  <si>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</si>
  <si>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</si>
  <si>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</si>
  <si>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</si>
  <si>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</si>
  <si>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</si>
  <si>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</si>
  <si>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</si>
  <si>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</si>
  <si>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</si>
  <si>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</si>
  <si>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</si>
  <si>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</si>
  <si>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</si>
  <si>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</si>
  <si>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</si>
  <si>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</si>
  <si>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</si>
  <si>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</si>
  <si>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</si>
  <si>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</si>
  <si>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</si>
  <si>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</si>
  <si>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</si>
  <si>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</si>
  <si>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</si>
  <si>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</si>
  <si>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</si>
  <si>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</si>
  <si>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</si>
  <si>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</si>
  <si>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</si>
  <si>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</si>
  <si>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</si>
  <si>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</si>
  <si>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</si>
  <si>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</si>
  <si>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</si>
  <si>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</si>
  <si>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</si>
  <si>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</si>
  <si>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</si>
  <si>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</si>
  <si>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</si>
  <si>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</si>
  <si>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</si>
  <si>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</si>
  <si>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</si>
  <si>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</si>
  <si>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</si>
  <si>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</si>
  <si>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</si>
  <si>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</si>
  <si>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</si>
  <si>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</si>
  <si>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</si>
  <si>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</si>
  <si>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</si>
  <si>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</si>
  <si>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</si>
  <si>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</si>
  <si>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</si>
  <si>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</si>
  <si>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</si>
  <si>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</si>
  <si>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</si>
  <si>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</si>
  <si>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</si>
  <si>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</si>
  <si>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</si>
  <si>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</si>
  <si>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</si>
  <si>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</si>
  <si>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</si>
  <si>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</si>
  <si>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</si>
  <si>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</si>
  <si>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</si>
  <si>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</si>
  <si>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</si>
  <si>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</si>
  <si>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</si>
  <si>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</si>
  <si>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</si>
  <si>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</si>
  <si>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</si>
  <si>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</si>
  <si>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</si>
  <si>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</si>
  <si>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</si>
  <si>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</si>
  <si>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</si>
  <si>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</si>
  <si>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</si>
  <si>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</si>
  <si>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</si>
  <si>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</si>
  <si>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</si>
  <si>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</si>
  <si>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</si>
  <si>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</si>
  <si>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</si>
  <si>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</si>
  <si>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</si>
  <si>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</si>
  <si>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</si>
  <si>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</si>
  <si>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</si>
  <si>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</si>
  <si>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</si>
  <si>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</si>
  <si>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</si>
  <si>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</si>
  <si>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</si>
  <si>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</si>
  <si>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</si>
  <si>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</si>
  <si>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</si>
  <si>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</si>
  <si>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</si>
  <si>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</si>
  <si>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</si>
  <si>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</si>
  <si>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</si>
  <si>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</si>
  <si>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</si>
  <si>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</si>
  <si>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</si>
  <si>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</si>
  <si>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</si>
  <si>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</si>
  <si>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</si>
  <si>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</si>
  <si>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</si>
  <si>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</si>
  <si>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</si>
  <si>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</si>
  <si>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</si>
  <si>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</si>
  <si>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</si>
  <si>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</si>
  <si>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</si>
  <si>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</si>
  <si>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</si>
  <si>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</si>
  <si>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</si>
  <si>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</si>
  <si>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</si>
  <si>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</si>
  <si>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</si>
  <si>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</si>
  <si>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</si>
  <si>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</si>
  <si>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</si>
  <si>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</si>
  <si>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</si>
  <si>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</si>
  <si>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</si>
  <si>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</si>
  <si>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</si>
  <si>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</si>
  <si>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</si>
  <si>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</si>
  <si>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</si>
  <si>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</si>
  <si>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</si>
  <si>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</si>
  <si>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</si>
  <si>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</si>
  <si>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</si>
  <si>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</si>
  <si>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</si>
  <si>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</si>
  <si>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</si>
  <si>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</si>
  <si>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</si>
  <si>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</si>
  <si>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</si>
  <si>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</si>
  <si>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</si>
  <si>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</si>
  <si>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</si>
  <si>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</si>
  <si>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</si>
  <si>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</si>
  <si>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</si>
  <si>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</si>
  <si>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</si>
  <si>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</si>
  <si>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</si>
  <si>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</si>
  <si>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</si>
  <si>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</si>
  <si>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</si>
  <si>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</si>
  <si>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</si>
  <si>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</si>
  <si>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</si>
  <si>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</si>
  <si>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</si>
  <si>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</si>
  <si>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</si>
  <si>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</si>
  <si>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</si>
  <si>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</si>
  <si>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</si>
  <si>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</si>
  <si>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</si>
  <si>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</si>
  <si>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</si>
  <si>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</si>
  <si>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</si>
  <si>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</si>
  <si>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</si>
  <si>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</si>
  <si>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</si>
  <si>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</si>
  <si>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</si>
  <si>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</si>
  <si>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</si>
  <si>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</si>
  <si>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</si>
  <si>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</si>
  <si>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</si>
  <si>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</si>
  <si>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</si>
  <si>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</si>
  <si>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</si>
  <si>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</si>
  <si>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</si>
  <si>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</si>
  <si>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</si>
  <si>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</si>
  <si>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</si>
  <si>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</si>
  <si>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</si>
  <si>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</si>
  <si>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</si>
  <si>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</si>
  <si>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</si>
  <si>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</si>
  <si>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</si>
  <si>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</si>
  <si>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</si>
  <si>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</si>
  <si>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</si>
  <si>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</si>
  <si>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</si>
  <si>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</si>
  <si>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</si>
  <si>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</si>
  <si>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</si>
  <si>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</si>
  <si>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</si>
  <si>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</si>
  <si>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</si>
  <si>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</si>
  <si>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</si>
  <si>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</si>
  <si>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</si>
  <si>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</si>
  <si>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</si>
  <si>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</si>
  <si>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</si>
  <si>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</si>
  <si>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</si>
  <si>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</si>
  <si>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</si>
  <si>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</si>
  <si>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</si>
  <si>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</si>
  <si>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</si>
  <si>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</si>
  <si>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</si>
  <si>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</si>
  <si>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</si>
  <si>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</si>
  <si>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</si>
  <si>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</si>
  <si>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</si>
  <si>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</si>
  <si>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</si>
  <si>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</si>
  <si>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</si>
  <si>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</si>
  <si>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</si>
  <si>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</si>
  <si>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</si>
  <si>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</si>
  <si>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</si>
  <si>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</si>
  <si>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</si>
  <si>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</si>
  <si>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</si>
  <si>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</si>
  <si>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</si>
  <si>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</si>
  <si>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</si>
  <si>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</si>
  <si>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</si>
  <si>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</si>
  <si>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</si>
  <si>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</si>
  <si>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</si>
  <si>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</si>
  <si>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</si>
  <si>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</si>
  <si>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</si>
  <si>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</si>
  <si>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</si>
  <si>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</si>
  <si>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</si>
  <si>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</si>
  <si>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</si>
  <si>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</si>
  <si>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</si>
  <si>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</si>
  <si>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</si>
  <si>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</si>
  <si>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</si>
  <si>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</si>
  <si>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</si>
  <si>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</si>
  <si>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</si>
  <si>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</si>
  <si>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</si>
  <si>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</si>
  <si>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</si>
  <si>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</si>
  <si>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</si>
  <si>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</si>
  <si>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</si>
  <si>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</si>
  <si>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</si>
  <si>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</si>
  <si>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</si>
  <si>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</si>
  <si>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</si>
  <si>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</si>
  <si>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</si>
  <si>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</si>
  <si>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</si>
  <si>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</si>
  <si>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</si>
  <si>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</si>
  <si>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</si>
  <si>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</si>
  <si>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</si>
  <si>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</si>
  <si>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</si>
  <si>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</si>
  <si>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</si>
  <si>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</si>
  <si>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</si>
  <si>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</si>
  <si>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</si>
  <si>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</si>
  <si>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</si>
  <si>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</si>
  <si>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</si>
  <si>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</si>
  <si>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</si>
  <si>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</si>
  <si>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</si>
  <si>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</si>
  <si>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</si>
  <si>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</si>
  <si>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</si>
  <si>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</si>
  <si>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</si>
  <si>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</si>
  <si>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</si>
  <si>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</si>
  <si>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</si>
  <si>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</si>
  <si>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</si>
  <si>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</si>
  <si>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</si>
  <si>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</si>
  <si>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</si>
  <si>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</si>
  <si>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</si>
  <si>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</si>
  <si>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</si>
  <si>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</si>
  <si>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</si>
  <si>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</si>
  <si>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</si>
  <si>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</si>
  <si>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</si>
  <si>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</si>
  <si>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</si>
  <si>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</si>
  <si>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</si>
  <si>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</si>
  <si>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</si>
  <si>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</si>
  <si>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</si>
  <si>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</si>
  <si>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</si>
  <si>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</si>
  <si>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</si>
  <si>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</si>
  <si>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</si>
  <si>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</si>
  <si>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</si>
  <si>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</si>
  <si>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</si>
  <si>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</si>
  <si>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</si>
  <si>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</si>
  <si>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</si>
  <si>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</si>
  <si>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</si>
  <si>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</si>
  <si>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</si>
  <si>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</si>
  <si>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</si>
  <si>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</si>
  <si>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</si>
  <si>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</si>
  <si>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</si>
  <si>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</si>
  <si>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</si>
  <si>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</si>
  <si>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</si>
  <si>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</si>
  <si>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</si>
  <si>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</si>
  <si>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</si>
  <si>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</si>
  <si>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</si>
  <si>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</si>
  <si>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</si>
  <si>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</si>
  <si>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</si>
  <si>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</si>
  <si>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</si>
  <si>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</si>
  <si>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</si>
  <si>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</si>
  <si>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</si>
  <si>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</si>
  <si>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</si>
  <si>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</si>
  <si>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</si>
  <si>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</si>
  <si>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</si>
  <si>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</si>
  <si>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</si>
  <si>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</si>
  <si>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</si>
  <si>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</si>
  <si>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</si>
  <si>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</si>
  <si>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</si>
  <si>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</si>
  <si>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</si>
  <si>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</si>
  <si>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</si>
  <si>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</si>
  <si>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</si>
  <si>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</si>
  <si>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</si>
  <si>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</si>
  <si>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</si>
  <si>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</si>
  <si>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</si>
  <si>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</si>
  <si>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</si>
  <si>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</si>
  <si>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</si>
  <si>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</si>
  <si>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</si>
  <si>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</si>
  <si>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</si>
  <si>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</si>
  <si>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</si>
  <si>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</si>
  <si>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</si>
  <si>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</si>
  <si>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</si>
  <si>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</si>
  <si>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</si>
  <si>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</si>
  <si>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</si>
  <si>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</si>
  <si>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</si>
  <si>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</si>
  <si>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</si>
  <si>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</si>
  <si>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</si>
  <si>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</si>
  <si>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</si>
  <si>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</si>
  <si>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</si>
  <si>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</si>
  <si>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</si>
  <si>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</si>
  <si>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</si>
  <si>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</si>
  <si>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</si>
  <si>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</si>
  <si>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</si>
  <si>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</si>
  <si>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</si>
  <si>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</si>
  <si>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</si>
  <si>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</si>
  <si>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</si>
  <si>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</si>
  <si>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</si>
  <si>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</si>
  <si>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</si>
  <si>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</si>
  <si>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</si>
  <si>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</si>
  <si>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</si>
  <si>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</si>
  <si>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</si>
  <si>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</si>
  <si>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</si>
  <si>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</si>
  <si>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</si>
  <si>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</si>
  <si>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</si>
  <si>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</si>
  <si>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</si>
  <si>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</si>
  <si>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</si>
  <si>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</si>
  <si>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</si>
  <si>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</si>
  <si>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</si>
  <si>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</si>
  <si>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</si>
  <si>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</si>
  <si>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</si>
  <si>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</si>
  <si>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</si>
  <si>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</si>
  <si>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</si>
  <si>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</si>
  <si>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</si>
  <si>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</si>
  <si>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</si>
  <si>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</si>
  <si>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</si>
  <si>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</si>
  <si>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</si>
  <si>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</si>
  <si>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</si>
  <si>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</si>
  <si>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</si>
  <si>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</si>
  <si>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</si>
  <si>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</si>
  <si>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</si>
  <si>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</si>
  <si>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</si>
  <si>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</si>
  <si>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</si>
  <si>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</si>
  <si>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</si>
  <si>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</si>
  <si>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</si>
  <si>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</si>
  <si>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</si>
  <si>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</si>
  <si>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</si>
  <si>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</si>
  <si>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</si>
  <si>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</si>
  <si>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</si>
  <si>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</si>
  <si>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</si>
  <si>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</si>
  <si>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</si>
  <si>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</si>
  <si>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</si>
  <si>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</si>
  <si>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</si>
  <si>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</si>
  <si>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</si>
  <si>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</si>
  <si>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</si>
  <si>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</si>
  <si>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</si>
  <si>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</si>
  <si>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</si>
  <si>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</si>
  <si>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</si>
  <si>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</si>
  <si>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</si>
  <si>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</si>
  <si>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</si>
  <si>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</si>
  <si>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</si>
  <si>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</si>
  <si>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</si>
  <si>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</si>
  <si>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</si>
  <si>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</si>
  <si>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</si>
  <si>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</si>
  <si>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</si>
  <si>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</si>
  <si>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</si>
  <si>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</si>
  <si>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</si>
  <si>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</si>
  <si>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</si>
  <si>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</si>
  <si>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</si>
  <si>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</si>
  <si>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</si>
  <si>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</si>
  <si>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</si>
  <si>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</si>
  <si>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</si>
  <si>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</si>
  <si>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</si>
  <si>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</si>
  <si>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</si>
  <si>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</si>
  <si>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</si>
  <si>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</si>
  <si>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</si>
  <si>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</si>
  <si>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</si>
  <si>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</si>
  <si>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</si>
  <si>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</si>
  <si>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</si>
  <si>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</si>
  <si>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</si>
  <si>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</si>
  <si>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</si>
  <si>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</si>
  <si>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</si>
  <si>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</si>
  <si>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</si>
  <si>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</si>
  <si>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</si>
  <si>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</si>
  <si>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</si>
  <si>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</si>
  <si>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</si>
  <si>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</si>
  <si>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</si>
  <si>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</si>
  <si>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</si>
  <si>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</si>
  <si>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</si>
  <si>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</si>
  <si>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</si>
  <si>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</si>
  <si>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</si>
  <si>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</si>
  <si>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</si>
  <si>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</si>
  <si>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</si>
  <si>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</si>
  <si>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</si>
  <si>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</si>
  <si>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</si>
  <si>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</si>
  <si>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</si>
  <si>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</si>
  <si>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</si>
  <si>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</si>
  <si>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</si>
  <si>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</si>
  <si>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</si>
  <si>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</si>
  <si>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</si>
  <si>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</si>
  <si>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</si>
  <si>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</si>
  <si>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</si>
  <si>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</si>
  <si>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</si>
  <si>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</si>
  <si>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</si>
  <si>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</si>
  <si>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</si>
  <si>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</si>
  <si>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</si>
  <si>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</si>
  <si>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</si>
  <si>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</si>
  <si>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</si>
  <si>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</si>
  <si>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</si>
  <si>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</si>
  <si>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</si>
  <si>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</si>
  <si>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</si>
  <si>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</si>
  <si>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</si>
  <si>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</si>
  <si>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</si>
  <si>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</si>
  <si>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</si>
  <si>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</si>
  <si>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</si>
  <si>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</si>
  <si>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</si>
  <si>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</si>
  <si>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</si>
  <si>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</si>
  <si>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</si>
  <si>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</si>
  <si>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</si>
  <si>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</si>
  <si>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</si>
  <si>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</si>
  <si>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</si>
  <si>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</si>
  <si>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</si>
  <si>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</si>
  <si>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</si>
  <si>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</si>
  <si>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</si>
  <si>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</si>
  <si>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</si>
  <si>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</si>
  <si>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</si>
  <si>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</si>
  <si>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</si>
  <si>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</si>
  <si>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</si>
  <si>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</si>
  <si>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</si>
  <si>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</si>
  <si>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</si>
  <si>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</si>
  <si>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</si>
  <si>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</si>
  <si>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</si>
  <si>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</si>
  <si>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</si>
  <si>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</si>
  <si>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</si>
  <si>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</si>
  <si>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</si>
  <si>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</si>
  <si>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</si>
  <si>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</si>
  <si>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</si>
  <si>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</si>
  <si>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</si>
  <si>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</si>
  <si>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</si>
  <si>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</si>
  <si>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</si>
  <si>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</si>
  <si>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</si>
  <si>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</si>
  <si>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</si>
  <si>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</si>
  <si>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</si>
  <si>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</si>
  <si>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</si>
  <si>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</si>
  <si>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</si>
  <si>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</si>
  <si>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</si>
  <si>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</si>
  <si>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</si>
  <si>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</si>
  <si>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</si>
  <si>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</si>
  <si>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</si>
  <si>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</si>
  <si>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</si>
  <si>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</si>
  <si>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</si>
  <si>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</si>
  <si>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</si>
  <si>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</si>
  <si>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</si>
  <si>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</si>
  <si>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</si>
  <si>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</si>
  <si>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</si>
  <si>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</si>
  <si>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</si>
  <si>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</si>
  <si>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</si>
  <si>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</si>
  <si>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</si>
  <si>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</si>
  <si>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</si>
  <si>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</si>
  <si>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</si>
  <si>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</si>
  <si>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</si>
  <si>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</si>
  <si>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</si>
  <si>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</si>
  <si>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</si>
  <si>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</si>
  <si>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</si>
  <si>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</si>
  <si>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</si>
  <si>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</si>
  <si>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</si>
  <si>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</si>
  <si>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</si>
  <si>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</si>
  <si>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</si>
  <si>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</si>
  <si>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</si>
  <si>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</si>
  <si>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</si>
  <si>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</si>
  <si>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</si>
  <si>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</si>
  <si>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</si>
  <si>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</si>
  <si>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</si>
  <si>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</si>
  <si>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</si>
  <si>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</si>
  <si>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</si>
  <si>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</si>
  <si>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</si>
  <si>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</si>
  <si>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</si>
  <si>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</si>
  <si>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</si>
  <si>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</si>
  <si>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</si>
  <si>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</si>
  <si>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</si>
  <si>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</si>
  <si>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</si>
  <si>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</si>
  <si>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</si>
  <si>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</si>
  <si>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</si>
  <si>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</si>
  <si>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</si>
  <si>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</si>
  <si>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</si>
  <si>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</si>
  <si>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</si>
  <si>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</si>
  <si>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</si>
  <si>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</si>
  <si>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</si>
  <si>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</si>
  <si>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</si>
  <si>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</si>
  <si>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</si>
  <si>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</si>
  <si>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</si>
  <si>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</si>
  <si>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</si>
  <si>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</si>
  <si>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</si>
  <si>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</si>
  <si>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</si>
  <si>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</si>
  <si>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</si>
  <si>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</si>
  <si>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</si>
  <si>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</si>
  <si>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</si>
  <si>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</si>
  <si>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</si>
  <si>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</si>
  <si>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</si>
  <si>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</si>
  <si>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</si>
  <si>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</si>
  <si>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</si>
  <si>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</si>
  <si>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</si>
  <si>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</si>
  <si>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</si>
  <si>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</si>
  <si>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</si>
  <si>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</si>
  <si>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</si>
  <si>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</si>
  <si>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</si>
  <si>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</si>
  <si>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</si>
  <si>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</si>
  <si>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</si>
  <si>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</si>
  <si>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</si>
  <si>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</si>
  <si>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</si>
  <si>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</si>
  <si>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</si>
  <si>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</si>
  <si>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</si>
  <si>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</si>
  <si>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</si>
  <si>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</si>
  <si>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</si>
  <si>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</si>
  <si>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</si>
  <si>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</si>
  <si>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</si>
  <si>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</si>
  <si>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</si>
  <si>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</si>
  <si>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</si>
  <si>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</si>
  <si>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</si>
  <si>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</si>
  <si>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</si>
  <si>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</si>
  <si>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</si>
  <si>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</si>
  <si>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</si>
  <si>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</si>
  <si>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</si>
  <si>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</si>
  <si>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</si>
  <si>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</si>
  <si>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</si>
  <si>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</si>
  <si>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</si>
  <si>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</si>
  <si>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</si>
  <si>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</si>
  <si>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</si>
  <si>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</si>
  <si>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</si>
  <si>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</si>
  <si>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</si>
  <si>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</si>
  <si>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</si>
  <si>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</si>
  <si>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</si>
  <si>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</si>
  <si>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</si>
  <si>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</si>
  <si>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</si>
  <si>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</si>
  <si>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</si>
  <si>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</si>
  <si>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</si>
  <si>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</si>
  <si>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</si>
  <si>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</si>
  <si>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</si>
  <si>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</si>
  <si>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</si>
  <si>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</si>
  <si>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</si>
  <si>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</si>
  <si>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</si>
  <si>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</si>
  <si>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</si>
  <si>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</si>
  <si>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</si>
  <si>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</si>
  <si>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</si>
  <si>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</si>
  <si>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</si>
  <si>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</si>
  <si>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</si>
  <si>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</si>
  <si>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</si>
  <si>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</si>
  <si>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</si>
  <si>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</si>
  <si>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</si>
  <si>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</si>
  <si>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</si>
  <si>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</si>
  <si>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</si>
  <si>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</si>
  <si>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</si>
  <si>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</si>
  <si>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</si>
  <si>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</si>
  <si>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</si>
  <si>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</si>
  <si>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</si>
  <si>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</si>
  <si>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</si>
  <si>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</si>
  <si>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</si>
  <si>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</si>
  <si>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</si>
  <si>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</si>
  <si>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</si>
  <si>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</si>
  <si>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</si>
  <si>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</si>
  <si>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</si>
  <si>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</si>
  <si>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</si>
  <si>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</si>
  <si>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</si>
  <si>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</si>
  <si>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</si>
  <si>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</si>
  <si>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</si>
  <si>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</si>
  <si>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</si>
  <si>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</si>
  <si>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</si>
  <si>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</si>
  <si>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</si>
  <si>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</si>
  <si>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</si>
  <si>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</si>
  <si>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</si>
  <si>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</si>
  <si>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</si>
  <si>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</si>
  <si>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</si>
  <si>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</si>
  <si>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</si>
  <si>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</si>
  <si>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</si>
  <si>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</si>
  <si>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</si>
  <si>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</si>
  <si>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</si>
  <si>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</si>
  <si>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</si>
  <si>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</si>
  <si>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</si>
  <si>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</si>
  <si>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</si>
  <si>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</si>
  <si>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</si>
  <si>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</si>
  <si>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</si>
  <si>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</si>
  <si>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</si>
  <si>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</si>
  <si>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</si>
  <si>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</si>
  <si>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</si>
  <si>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</si>
  <si>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</si>
  <si>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</si>
  <si>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</si>
  <si>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</si>
  <si>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</si>
  <si>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</si>
  <si>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</si>
  <si>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</si>
  <si>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</si>
  <si>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</si>
  <si>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</si>
  <si>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</si>
  <si>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</si>
  <si>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</si>
  <si>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</si>
  <si>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</si>
  <si>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</si>
  <si>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</si>
  <si>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</si>
  <si>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</si>
  <si>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</si>
  <si>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</si>
  <si>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</si>
  <si>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</si>
  <si>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</si>
  <si>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</si>
  <si>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</si>
  <si>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</si>
  <si>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</si>
  <si>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</si>
  <si>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</si>
  <si>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</si>
  <si>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</si>
  <si>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</si>
  <si>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</si>
  <si>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</si>
  <si>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</si>
  <si>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</si>
  <si>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</si>
  <si>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</si>
  <si>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</si>
  <si>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</si>
  <si>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</si>
  <si>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</si>
  <si>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</si>
  <si>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</si>
  <si>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</si>
  <si>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</si>
  <si>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</si>
  <si>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</si>
  <si>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</si>
  <si>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</si>
  <si>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</si>
  <si>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</si>
  <si>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</si>
  <si>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</si>
  <si>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</si>
  <si>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</si>
  <si>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</si>
  <si>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</si>
  <si>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</si>
  <si>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</si>
  <si>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</si>
  <si>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</si>
  <si>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</si>
  <si>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</si>
  <si>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</si>
  <si>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</si>
  <si>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</si>
  <si>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</si>
  <si>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</si>
  <si>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</si>
  <si>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</si>
  <si>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</si>
  <si>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</si>
  <si>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</si>
  <si>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</si>
  <si>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</si>
  <si>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</si>
  <si>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</si>
  <si>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</si>
  <si>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</si>
  <si>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</si>
  <si>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</si>
  <si>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</si>
  <si>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</si>
  <si>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</si>
  <si>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</si>
  <si>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</si>
  <si>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</si>
  <si>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</si>
  <si>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</si>
  <si>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</si>
  <si>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</si>
  <si>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</si>
  <si>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</si>
  <si>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</si>
  <si>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</si>
  <si>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</si>
  <si>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</si>
  <si>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</si>
  <si>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</si>
  <si>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</si>
  <si>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</si>
  <si>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</si>
  <si>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</si>
  <si>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</si>
  <si>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</si>
  <si>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</si>
  <si>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</si>
  <si>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</si>
  <si>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</si>
  <si>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</si>
  <si>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</si>
  <si>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</si>
  <si>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</si>
  <si>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</si>
  <si>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</si>
  <si>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</si>
  <si>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</si>
  <si>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</si>
  <si>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</si>
  <si>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</si>
  <si>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</si>
  <si>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</si>
  <si>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</si>
  <si>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</si>
  <si>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</si>
  <si>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</si>
  <si>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</si>
  <si>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</si>
  <si>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</si>
  <si>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</si>
  <si>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</si>
  <si>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</si>
  <si>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</si>
  <si>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</si>
  <si>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</si>
  <si>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</si>
  <si>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</si>
  <si>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</si>
  <si>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</si>
  <si>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</si>
  <si>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</si>
  <si>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</si>
  <si>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</si>
  <si>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</si>
  <si>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</si>
  <si>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</si>
  <si>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</si>
  <si>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</si>
  <si>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</si>
  <si>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</si>
  <si>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</si>
  <si>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</si>
  <si>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</si>
  <si>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</si>
  <si>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</si>
  <si>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</si>
  <si>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</si>
  <si>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</si>
  <si>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</si>
  <si>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</si>
  <si>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</si>
  <si>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</si>
  <si>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</si>
  <si>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</si>
  <si>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</si>
  <si>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</si>
  <si>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</si>
  <si>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</si>
  <si>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</si>
  <si>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</si>
  <si>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</si>
  <si>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</si>
  <si>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</si>
  <si>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</si>
  <si>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</si>
  <si>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</si>
  <si>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</si>
  <si>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</si>
  <si>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</si>
  <si>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</si>
  <si>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</si>
  <si>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</si>
  <si>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</si>
  <si>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</si>
  <si>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</si>
  <si>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</si>
  <si>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</si>
  <si>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</si>
  <si>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</si>
  <si>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</si>
  <si>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</si>
  <si>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</si>
  <si>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</si>
  <si>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</si>
  <si>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</si>
  <si>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</si>
  <si>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</si>
  <si>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</si>
  <si>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</si>
  <si>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</si>
  <si>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</si>
  <si>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</si>
  <si>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</si>
  <si>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</si>
  <si>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</si>
  <si>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</si>
  <si>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</si>
  <si>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</si>
  <si>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</si>
  <si>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</si>
  <si>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</si>
  <si>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</si>
  <si>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</si>
  <si>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</si>
  <si>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</si>
  <si>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</si>
  <si>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</si>
  <si>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</si>
  <si>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</si>
  <si>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</si>
  <si>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</si>
  <si>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</si>
  <si>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</si>
  <si>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</si>
  <si>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</si>
  <si>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</si>
  <si>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</si>
  <si>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</si>
  <si>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</si>
  <si>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</si>
  <si>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</si>
  <si>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</si>
  <si>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</si>
  <si>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</si>
  <si>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</si>
  <si>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</si>
  <si>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</si>
  <si>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</si>
  <si>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</si>
  <si>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</si>
  <si>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</si>
  <si>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</si>
  <si>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</si>
  <si>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</si>
  <si>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</si>
  <si>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</si>
  <si>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</si>
  <si>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</si>
  <si>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</si>
  <si>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</si>
  <si>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</si>
  <si>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</si>
  <si>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</si>
  <si>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</si>
  <si>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</si>
  <si>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</si>
  <si>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</si>
  <si>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</si>
  <si>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</si>
  <si>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</si>
  <si>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</si>
  <si>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</si>
  <si>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</si>
  <si>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</si>
  <si>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</si>
  <si>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</si>
  <si>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</si>
  <si>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</si>
  <si>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</si>
  <si>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</si>
  <si>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</si>
  <si>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</si>
  <si>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</si>
  <si>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</si>
  <si>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</si>
  <si>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</si>
  <si>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</si>
  <si>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</si>
  <si>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</si>
  <si>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</si>
  <si>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</si>
  <si>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</si>
  <si>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</si>
  <si>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</si>
  <si>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</si>
  <si>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</si>
  <si>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</si>
  <si>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</si>
  <si>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</si>
  <si>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</si>
  <si>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</si>
  <si>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</si>
  <si>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</si>
  <si>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</si>
  <si>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</si>
  <si>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</si>
  <si>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</si>
  <si>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</si>
  <si>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</si>
  <si>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</si>
  <si>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</si>
  <si>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</si>
  <si>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</si>
  <si>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</si>
  <si>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</si>
  <si>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</si>
  <si>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</si>
  <si>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</si>
  <si>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</si>
  <si>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</si>
  <si>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</si>
  <si>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</si>
  <si>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</si>
  <si>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</si>
  <si>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</si>
  <si>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</si>
  <si>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</si>
  <si>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</si>
  <si>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</si>
  <si>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</si>
  <si>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</si>
  <si>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</si>
  <si>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</si>
  <si>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</si>
  <si>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</si>
  <si>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</si>
  <si>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</si>
  <si>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</si>
  <si>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</si>
  <si>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</si>
  <si>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</si>
  <si>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</si>
  <si>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</si>
  <si>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</si>
  <si>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</si>
  <si>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</si>
  <si>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</si>
  <si>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</si>
  <si>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</si>
  <si>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</si>
  <si>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</si>
  <si>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</si>
  <si>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</si>
  <si>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</si>
  <si>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</si>
  <si>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</si>
  <si>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</si>
  <si>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</si>
  <si>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</si>
  <si>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</si>
  <si>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</si>
  <si>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</si>
  <si>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</si>
  <si>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</si>
  <si>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</si>
  <si>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</si>
  <si>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</si>
  <si>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</si>
  <si>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</si>
  <si>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</si>
  <si>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</si>
  <si>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</si>
  <si>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</si>
  <si>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</si>
  <si>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</si>
  <si>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</si>
  <si>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</si>
  <si>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</si>
  <si>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</si>
  <si>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</si>
  <si>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</si>
  <si>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</si>
  <si>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</si>
  <si>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</si>
  <si>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</si>
  <si>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</si>
  <si>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</si>
  <si>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</si>
  <si>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</si>
  <si>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</si>
  <si>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</si>
  <si>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</si>
  <si>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</si>
  <si>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</si>
  <si>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</si>
  <si>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</si>
  <si>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</si>
  <si>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</si>
  <si>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</si>
  <si>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</si>
  <si>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</si>
  <si>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</si>
  <si>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</si>
  <si>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</si>
  <si>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</si>
  <si>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</si>
  <si>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</si>
  <si>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</si>
  <si>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</si>
  <si>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</si>
  <si>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</si>
  <si>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</si>
  <si>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</si>
  <si>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</si>
  <si>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</si>
  <si>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</si>
  <si>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</si>
  <si>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</si>
  <si>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</si>
  <si>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</si>
  <si>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</si>
  <si>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</si>
  <si>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</si>
  <si>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</si>
  <si>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</si>
  <si>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</si>
  <si>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</si>
  <si>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</si>
  <si>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</si>
  <si>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</si>
  <si>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</si>
  <si>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</si>
  <si>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</si>
  <si>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</si>
  <si>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</si>
  <si>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</si>
  <si>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</si>
  <si>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</si>
  <si>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</si>
  <si>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</si>
  <si>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</si>
  <si>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</si>
  <si>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</si>
  <si>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</si>
  <si>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</si>
  <si>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</si>
  <si>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</si>
  <si>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</si>
  <si>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</si>
  <si>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</si>
  <si>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</si>
  <si>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</si>
  <si>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</si>
  <si>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</si>
  <si>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</si>
  <si>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</si>
  <si>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</si>
  <si>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</si>
  <si>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</si>
  <si>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</si>
  <si>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</si>
  <si>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</si>
  <si>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</si>
  <si>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</si>
  <si>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</si>
  <si>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</si>
  <si>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</si>
  <si>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</si>
  <si>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</si>
  <si>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</si>
  <si>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</si>
  <si>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</si>
  <si>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</si>
  <si>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</si>
  <si>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</si>
  <si>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</si>
  <si>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</si>
  <si>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</si>
  <si>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</si>
  <si>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</si>
  <si>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</si>
  <si>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</si>
  <si>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</si>
  <si>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</si>
  <si>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</si>
  <si>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</si>
  <si>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</si>
  <si>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</si>
  <si>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</si>
  <si>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</si>
  <si>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</si>
  <si>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</si>
  <si>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</si>
  <si>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</si>
  <si>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</si>
  <si>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</si>
  <si>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</si>
  <si>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</si>
  <si>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</si>
  <si>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</si>
  <si>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</si>
  <si>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</si>
  <si>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</si>
  <si>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</si>
  <si>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</si>
  <si>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</si>
  <si>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</si>
  <si>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</si>
  <si>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</si>
  <si>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</si>
  <si>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</si>
  <si>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</si>
  <si>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</si>
  <si>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</si>
  <si>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</si>
  <si>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</si>
  <si>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</si>
  <si>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</si>
  <si>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</si>
  <si>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</si>
  <si>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</si>
  <si>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</si>
  <si>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</si>
  <si>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</si>
  <si>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</si>
  <si>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</si>
  <si>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</si>
  <si>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</si>
  <si>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</si>
  <si>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</si>
  <si>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</si>
  <si>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</si>
  <si>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</si>
  <si>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</si>
  <si>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</si>
  <si>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</si>
  <si>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</si>
  <si>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</si>
  <si>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</si>
  <si>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</si>
  <si>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</si>
  <si>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</si>
  <si>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</si>
  <si>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</si>
  <si>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</si>
  <si>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</si>
  <si>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</si>
  <si>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</si>
  <si>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</si>
  <si>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</si>
  <si>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</si>
  <si>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</si>
  <si>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</si>
  <si>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</si>
  <si>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</si>
  <si>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</si>
  <si>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</si>
  <si>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</si>
  <si>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</si>
  <si>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</si>
  <si>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</si>
  <si>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</si>
  <si>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</si>
  <si>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</si>
  <si>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</si>
  <si>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</si>
  <si>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</si>
  <si>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</si>
  <si>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</si>
  <si>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</si>
  <si>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</si>
  <si>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</si>
  <si>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</si>
  <si>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</si>
  <si>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</si>
  <si>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</si>
  <si>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</si>
  <si>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</si>
  <si>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</si>
  <si>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</si>
  <si>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</si>
  <si>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</si>
  <si>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</si>
  <si>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</si>
  <si>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</si>
  <si>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</si>
  <si>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</si>
  <si>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</si>
  <si>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</si>
  <si>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</si>
  <si>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</si>
  <si>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</si>
  <si>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</si>
  <si>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</si>
  <si>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</si>
  <si>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</si>
  <si>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</si>
  <si>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</si>
  <si>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</si>
  <si>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</si>
  <si>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</si>
  <si>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</si>
  <si>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</si>
  <si>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</si>
  <si>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</si>
  <si>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</si>
  <si>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</si>
  <si>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</si>
  <si>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</si>
  <si>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</si>
  <si>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</si>
  <si>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</si>
  <si>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</si>
  <si>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</si>
  <si>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</si>
  <si>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</si>
  <si>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</si>
  <si>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</si>
  <si>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</si>
  <si>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</si>
  <si>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</si>
  <si>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</si>
  <si>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</si>
  <si>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</si>
  <si>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</si>
  <si>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</si>
  <si>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</si>
  <si>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</si>
  <si>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</si>
  <si>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</si>
  <si>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</si>
  <si>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</si>
  <si>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</si>
  <si>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</si>
  <si>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</si>
  <si>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</si>
  <si>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</si>
  <si>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</si>
  <si>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</si>
  <si>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</si>
  <si>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</si>
  <si>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</si>
  <si>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</si>
  <si>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</si>
  <si>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</si>
  <si>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</si>
  <si>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</si>
  <si>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</si>
  <si>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</si>
  <si>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</si>
  <si>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</si>
  <si>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</si>
  <si>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</si>
  <si>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</si>
  <si>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</si>
  <si>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</si>
  <si>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</si>
  <si>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</si>
  <si>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</si>
  <si>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</si>
  <si>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</si>
  <si>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</si>
  <si>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</si>
  <si>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</si>
  <si>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</si>
  <si>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</si>
  <si>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</si>
  <si>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</si>
  <si>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</si>
  <si>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</si>
  <si>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</si>
  <si>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</si>
  <si>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</si>
  <si>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</si>
  <si>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</si>
  <si>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</si>
  <si>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</si>
  <si>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</si>
  <si>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</si>
  <si>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</si>
  <si>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</si>
  <si>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</si>
  <si>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</si>
  <si>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</si>
  <si>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</si>
  <si>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</si>
  <si>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</si>
  <si>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</si>
  <si>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</si>
  <si>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</si>
  <si>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</si>
  <si>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</si>
  <si>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</si>
  <si>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</si>
  <si>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</si>
  <si>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</si>
  <si>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</si>
  <si>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</si>
  <si>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</si>
  <si>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</si>
  <si>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</si>
  <si>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</si>
  <si>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</si>
  <si>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</si>
  <si>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</si>
  <si>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</si>
  <si>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</si>
  <si>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</si>
  <si>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</si>
  <si>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</si>
  <si>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</si>
  <si>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</si>
  <si>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</si>
  <si>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</si>
  <si>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</si>
  <si>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</si>
  <si>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</si>
  <si>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</si>
  <si>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</si>
  <si>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</si>
  <si>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</si>
  <si>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</si>
  <si>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</si>
  <si>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</si>
  <si>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</si>
  <si>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</si>
  <si>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</si>
  <si>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</si>
  <si>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</si>
  <si>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</si>
  <si>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</si>
  <si>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</si>
  <si>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</si>
  <si>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</si>
  <si>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</si>
  <si>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</si>
  <si>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</si>
  <si>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</si>
  <si>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</si>
  <si>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</si>
  <si>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</si>
  <si>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</si>
  <si>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</si>
  <si>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</si>
  <si>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</si>
  <si>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</si>
  <si>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</si>
  <si>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</si>
  <si>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</si>
  <si>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</si>
  <si>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</si>
  <si>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</si>
  <si>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</si>
  <si>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</si>
  <si>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</si>
  <si>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</si>
  <si>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</si>
  <si>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</si>
  <si>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</si>
  <si>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</si>
  <si>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</si>
  <si>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</si>
  <si>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</si>
  <si>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</si>
  <si>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</si>
  <si>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</si>
  <si>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</si>
  <si>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</si>
  <si>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</si>
  <si>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</si>
  <si>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</si>
  <si>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</si>
  <si>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</si>
  <si>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</si>
  <si>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</si>
  <si>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</si>
  <si>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</si>
  <si>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</si>
  <si>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</si>
  <si>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</si>
  <si>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</si>
  <si>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</si>
  <si>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</si>
  <si>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</si>
  <si>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</si>
  <si>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</si>
  <si>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</si>
  <si>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</si>
  <si>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</si>
  <si>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</si>
  <si>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</si>
  <si>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</si>
  <si>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</si>
  <si>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</si>
  <si>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</si>
  <si>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</si>
  <si>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</si>
  <si>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</si>
  <si>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</si>
  <si>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</si>
  <si>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</si>
  <si>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</si>
  <si>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</si>
  <si>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</si>
  <si>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</si>
  <si>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</si>
  <si>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</si>
  <si>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</si>
  <si>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</si>
  <si>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</si>
  <si>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</si>
  <si>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</si>
  <si>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</si>
  <si>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</si>
  <si>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</si>
  <si>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</si>
  <si>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102</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</si>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</sst>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23.2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sdělo...'!P122</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SLABO...'!P122</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23.2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PŘÍPOJKA SLABO...'!J32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PŘÍPOJKA SLABO...'!P122</f>
        <v>0</v>
      </c>
      <c r="AV168" s="121">
        <f>'IO 451.2 - PŘÍPOJKA SLABO...'!J35</f>
        <v>0</v>
      </c>
      <c r="AW168" s="121">
        <f>'IO 451.2 - PŘÍPOJKA SLABO...'!J36</f>
        <v>0</v>
      </c>
      <c r="AX168" s="121">
        <f>'IO 451.2 - PŘÍPOJKA SLABO...'!J37</f>
        <v>0</v>
      </c>
      <c r="AY168" s="121">
        <f>'IO 451.2 - PŘÍPOJKA SLABO...'!J38</f>
        <v>0</v>
      </c>
      <c r="AZ168" s="121">
        <f>'IO 451.2 - PŘÍPOJKA SLABO...'!F35</f>
        <v>0</v>
      </c>
      <c r="BA168" s="121">
        <f>'IO 451.2 - PŘÍPOJKA SLABO...'!F36</f>
        <v>0</v>
      </c>
      <c r="BB168" s="121">
        <f>'IO 451.2 - PŘÍPOJKA SLABO...'!F37</f>
        <v>0</v>
      </c>
      <c r="BC168" s="121">
        <f>'IO 451.2 - PŘÍPOJKA SLABO...'!F38</f>
        <v>0</v>
      </c>
      <c r="BD168" s="123">
        <f>'IO 451.2 - PŘÍPOJKA SLABO...'!F39</f>
        <v>0</v>
      </c>
      <c r="BE168" s="4"/>
      <c r="BT168" s="27" t="s">
        <v>82</v>
      </c>
      <c r="BV168" s="27" t="s">
        <v>75</v>
      </c>
      <c r="BW168" s="27" t="s">
        <v>303</v>
      </c>
      <c r="BX168" s="27" t="s">
        <v>241</v>
      </c>
      <c r="CL168" s="27" t="s">
        <v>1</v>
      </c>
    </row>
    <row r="169" s="4" customFormat="1" ht="23.2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SLP METROPOLIT...'!J32</f>
        <v>0</v>
      </c>
      <c r="AH169" s="10"/>
      <c r="AI169" s="10"/>
      <c r="AJ169" s="10"/>
      <c r="AK169" s="10"/>
      <c r="AL169" s="10"/>
      <c r="AM169" s="10"/>
      <c r="AN169" s="118">
        <f>SUM(AG169,AT169)</f>
        <v>0</v>
      </c>
      <c r="AO169" s="10"/>
      <c r="AP169" s="10"/>
      <c r="AQ169" s="119" t="s">
        <v>86</v>
      </c>
      <c r="AR169" s="64"/>
      <c r="AS169" s="120">
        <v>0</v>
      </c>
      <c r="AT169" s="121">
        <f>ROUND(SUM(AV169:AW169),2)</f>
        <v>0</v>
      </c>
      <c r="AU169" s="122">
        <f>'IO 452.2 - SLP METROPOLIT...'!P122</f>
        <v>0</v>
      </c>
      <c r="AV169" s="121">
        <f>'IO 452.2 - SLP METROPOLIT...'!J35</f>
        <v>0</v>
      </c>
      <c r="AW169" s="121">
        <f>'IO 452.2 - SLP METROPOLIT...'!J36</f>
        <v>0</v>
      </c>
      <c r="AX169" s="121">
        <f>'IO 452.2 - SLP METROPOLIT...'!J37</f>
        <v>0</v>
      </c>
      <c r="AY169" s="121">
        <f>'IO 452.2 - SLP METROPOLIT...'!J38</f>
        <v>0</v>
      </c>
      <c r="AZ169" s="121">
        <f>'IO 452.2 - SLP METROPOLIT...'!F35</f>
        <v>0</v>
      </c>
      <c r="BA169" s="121">
        <f>'IO 452.2 - SLP METROPOLIT...'!F36</f>
        <v>0</v>
      </c>
      <c r="BB169" s="121">
        <f>'IO 452.2 - SLP METROPOLIT...'!F37</f>
        <v>0</v>
      </c>
      <c r="BC169" s="121">
        <f>'IO 452.2 - SLP METROPOLIT...'!F38</f>
        <v>0</v>
      </c>
      <c r="BD169" s="123">
        <f>'IO 452.2 - SLP METROPOLIT...'!F39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A SLABO...'!C2" display="/"/>
    <hyperlink ref="A169" location="'IO 452.2 - SLP METROPOLIT...'!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383</v>
      </c>
      <c r="AT125" s="176" t="s">
        <v>72</v>
      </c>
      <c r="AU125" s="176" t="s">
        <v>73</v>
      </c>
      <c r="AY125" s="168" t="s">
        <v>384</v>
      </c>
      <c r="BK125" s="177">
        <f>BK126+BK147+BK156</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383</v>
      </c>
      <c r="AT126" s="176" t="s">
        <v>72</v>
      </c>
      <c r="AU126" s="176" t="s">
        <v>80</v>
      </c>
      <c r="AY126" s="168" t="s">
        <v>384</v>
      </c>
      <c r="BK126" s="177">
        <f>SUM(BK127:BK146)</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417</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419</v>
      </c>
      <c r="F144" s="183" t="s">
        <v>420</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421</v>
      </c>
    </row>
    <row r="145" s="2" customFormat="1">
      <c r="A145" s="38"/>
      <c r="B145" s="39"/>
      <c r="C145" s="38"/>
      <c r="D145" s="194" t="s">
        <v>394</v>
      </c>
      <c r="E145" s="38"/>
      <c r="F145" s="195" t="s">
        <v>422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424</v>
      </c>
      <c r="F147" s="178" t="s">
        <v>425</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383</v>
      </c>
      <c r="AT147" s="176" t="s">
        <v>72</v>
      </c>
      <c r="AU147" s="176" t="s">
        <v>80</v>
      </c>
      <c r="AY147" s="168" t="s">
        <v>384</v>
      </c>
      <c r="BK147" s="177">
        <f>SUM(BK148:BK155)</f>
        <v>0</v>
      </c>
    </row>
    <row r="148" s="2" customFormat="1" ht="16.5" customHeight="1">
      <c r="A148" s="38"/>
      <c r="B148" s="180"/>
      <c r="C148" s="181" t="s">
        <v>426</v>
      </c>
      <c r="D148" s="181" t="s">
        <v>387</v>
      </c>
      <c r="E148" s="182" t="s">
        <v>427</v>
      </c>
      <c r="F148" s="183" t="s">
        <v>428</v>
      </c>
      <c r="G148" s="184" t="s">
        <v>390</v>
      </c>
      <c r="H148" s="185">
        <v>1</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392</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392</v>
      </c>
      <c r="BM148" s="192" t="s">
        <v>429</v>
      </c>
    </row>
    <row r="149" s="2" customFormat="1">
      <c r="A149" s="38"/>
      <c r="B149" s="39"/>
      <c r="C149" s="38"/>
      <c r="D149" s="194" t="s">
        <v>394</v>
      </c>
      <c r="E149" s="38"/>
      <c r="F149" s="195" t="s">
        <v>428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430</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16.5" customHeight="1">
      <c r="A151" s="38"/>
      <c r="B151" s="180"/>
      <c r="C151" s="181" t="s">
        <v>431</v>
      </c>
      <c r="D151" s="181" t="s">
        <v>387</v>
      </c>
      <c r="E151" s="182" t="s">
        <v>432</v>
      </c>
      <c r="F151" s="183" t="s">
        <v>433</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434</v>
      </c>
    </row>
    <row r="152" s="2" customFormat="1">
      <c r="A152" s="38"/>
      <c r="B152" s="39"/>
      <c r="C152" s="38"/>
      <c r="D152" s="194" t="s">
        <v>394</v>
      </c>
      <c r="E152" s="38"/>
      <c r="F152" s="195" t="s">
        <v>433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435</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436</v>
      </c>
      <c r="D154" s="181" t="s">
        <v>387</v>
      </c>
      <c r="E154" s="182" t="s">
        <v>437</v>
      </c>
      <c r="F154" s="183" t="s">
        <v>438</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439</v>
      </c>
    </row>
    <row r="155" s="2" customFormat="1">
      <c r="A155" s="38"/>
      <c r="B155" s="39"/>
      <c r="C155" s="38"/>
      <c r="D155" s="194" t="s">
        <v>394</v>
      </c>
      <c r="E155" s="38"/>
      <c r="F155" s="195" t="s">
        <v>438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2" customFormat="1" ht="22.8" customHeight="1">
      <c r="A156" s="12"/>
      <c r="B156" s="167"/>
      <c r="C156" s="12"/>
      <c r="D156" s="168" t="s">
        <v>72</v>
      </c>
      <c r="E156" s="178" t="s">
        <v>440</v>
      </c>
      <c r="F156" s="178" t="s">
        <v>441</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383</v>
      </c>
      <c r="AT156" s="176" t="s">
        <v>72</v>
      </c>
      <c r="AU156" s="176" t="s">
        <v>80</v>
      </c>
      <c r="AY156" s="168" t="s">
        <v>384</v>
      </c>
      <c r="BK156" s="177">
        <f>SUM(BK157:BK159)</f>
        <v>0</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446</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451</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452</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456</v>
      </c>
      <c r="F128" s="183" t="s">
        <v>457</v>
      </c>
      <c r="G128" s="184" t="s">
        <v>458</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459</v>
      </c>
    </row>
    <row r="129" s="15" customFormat="1">
      <c r="A129" s="15"/>
      <c r="B129" s="218"/>
      <c r="C129" s="15"/>
      <c r="D129" s="194" t="s">
        <v>395</v>
      </c>
      <c r="E129" s="219" t="s">
        <v>1</v>
      </c>
      <c r="F129" s="220" t="s">
        <v>460</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461</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462</v>
      </c>
      <c r="F132" s="183" t="s">
        <v>457</v>
      </c>
      <c r="G132" s="184" t="s">
        <v>458</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463</v>
      </c>
    </row>
    <row r="133" s="15" customFormat="1">
      <c r="A133" s="15"/>
      <c r="B133" s="218"/>
      <c r="C133" s="15"/>
      <c r="D133" s="194" t="s">
        <v>395</v>
      </c>
      <c r="E133" s="219" t="s">
        <v>1</v>
      </c>
      <c r="F133" s="220" t="s">
        <v>460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464</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465</v>
      </c>
      <c r="F136" s="183" t="s">
        <v>466</v>
      </c>
      <c r="G136" s="184" t="s">
        <v>458</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467</v>
      </c>
    </row>
    <row r="137" s="15" customFormat="1">
      <c r="A137" s="15"/>
      <c r="B137" s="218"/>
      <c r="C137" s="15"/>
      <c r="D137" s="194" t="s">
        <v>395</v>
      </c>
      <c r="E137" s="219" t="s">
        <v>1</v>
      </c>
      <c r="F137" s="220" t="s">
        <v>468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469</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470</v>
      </c>
      <c r="F140" s="183" t="s">
        <v>471</v>
      </c>
      <c r="G140" s="184" t="s">
        <v>458</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472</v>
      </c>
    </row>
    <row r="141" s="15" customFormat="1">
      <c r="A141" s="15"/>
      <c r="B141" s="218"/>
      <c r="C141" s="15"/>
      <c r="D141" s="194" t="s">
        <v>395</v>
      </c>
      <c r="E141" s="219" t="s">
        <v>1</v>
      </c>
      <c r="F141" s="220" t="s">
        <v>473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474</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475</v>
      </c>
      <c r="F144" s="183" t="s">
        <v>471</v>
      </c>
      <c r="G144" s="184" t="s">
        <v>458</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476</v>
      </c>
    </row>
    <row r="145" s="15" customFormat="1">
      <c r="A145" s="15"/>
      <c r="B145" s="218"/>
      <c r="C145" s="15"/>
      <c r="D145" s="194" t="s">
        <v>395</v>
      </c>
      <c r="E145" s="219" t="s">
        <v>1</v>
      </c>
      <c r="F145" s="220" t="s">
        <v>473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477</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478</v>
      </c>
      <c r="F148" s="183" t="s">
        <v>479</v>
      </c>
      <c r="G148" s="184" t="s">
        <v>458</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480</v>
      </c>
    </row>
    <row r="149" s="13" customFormat="1">
      <c r="A149" s="13"/>
      <c r="B149" s="199"/>
      <c r="C149" s="13"/>
      <c r="D149" s="194" t="s">
        <v>395</v>
      </c>
      <c r="E149" s="200" t="s">
        <v>1</v>
      </c>
      <c r="F149" s="201" t="s">
        <v>481</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482</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483</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484</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485</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486</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487</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418</v>
      </c>
      <c r="D157" s="181" t="s">
        <v>387</v>
      </c>
      <c r="E157" s="182" t="s">
        <v>488</v>
      </c>
      <c r="F157" s="183" t="s">
        <v>479</v>
      </c>
      <c r="G157" s="184" t="s">
        <v>458</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489</v>
      </c>
    </row>
    <row r="158" s="13" customFormat="1">
      <c r="A158" s="13"/>
      <c r="B158" s="199"/>
      <c r="C158" s="13"/>
      <c r="D158" s="194" t="s">
        <v>395</v>
      </c>
      <c r="E158" s="200" t="s">
        <v>1</v>
      </c>
      <c r="F158" s="201" t="s">
        <v>490</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491</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492</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493</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494</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495</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426</v>
      </c>
      <c r="D165" s="181" t="s">
        <v>387</v>
      </c>
      <c r="E165" s="182" t="s">
        <v>496</v>
      </c>
      <c r="F165" s="183" t="s">
        <v>497</v>
      </c>
      <c r="G165" s="184" t="s">
        <v>458</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498</v>
      </c>
    </row>
    <row r="166" s="13" customFormat="1">
      <c r="A166" s="13"/>
      <c r="B166" s="199"/>
      <c r="C166" s="13"/>
      <c r="D166" s="194" t="s">
        <v>395</v>
      </c>
      <c r="E166" s="200" t="s">
        <v>1</v>
      </c>
      <c r="F166" s="201" t="s">
        <v>499</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431</v>
      </c>
      <c r="D168" s="181" t="s">
        <v>387</v>
      </c>
      <c r="E168" s="182" t="s">
        <v>500</v>
      </c>
      <c r="F168" s="183" t="s">
        <v>501</v>
      </c>
      <c r="G168" s="184" t="s">
        <v>458</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502</v>
      </c>
    </row>
    <row r="169" s="13" customFormat="1">
      <c r="A169" s="13"/>
      <c r="B169" s="199"/>
      <c r="C169" s="13"/>
      <c r="D169" s="194" t="s">
        <v>395</v>
      </c>
      <c r="E169" s="200" t="s">
        <v>1</v>
      </c>
      <c r="F169" s="201" t="s">
        <v>503</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436</v>
      </c>
      <c r="D171" s="181" t="s">
        <v>387</v>
      </c>
      <c r="E171" s="182" t="s">
        <v>504</v>
      </c>
      <c r="F171" s="183" t="s">
        <v>501</v>
      </c>
      <c r="G171" s="184" t="s">
        <v>458</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505</v>
      </c>
    </row>
    <row r="172" s="13" customFormat="1">
      <c r="A172" s="13"/>
      <c r="B172" s="199"/>
      <c r="C172" s="13"/>
      <c r="D172" s="194" t="s">
        <v>395</v>
      </c>
      <c r="E172" s="200" t="s">
        <v>1</v>
      </c>
      <c r="F172" s="201" t="s">
        <v>506</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507</v>
      </c>
      <c r="F174" s="183" t="s">
        <v>508</v>
      </c>
      <c r="G174" s="184" t="s">
        <v>458</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509</v>
      </c>
    </row>
    <row r="175" s="13" customFormat="1">
      <c r="A175" s="13"/>
      <c r="B175" s="199"/>
      <c r="C175" s="13"/>
      <c r="D175" s="194" t="s">
        <v>395</v>
      </c>
      <c r="E175" s="200" t="s">
        <v>1</v>
      </c>
      <c r="F175" s="201" t="s">
        <v>510</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511</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512</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513</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514</v>
      </c>
      <c r="D180" s="181" t="s">
        <v>387</v>
      </c>
      <c r="E180" s="182" t="s">
        <v>515</v>
      </c>
      <c r="F180" s="183" t="s">
        <v>508</v>
      </c>
      <c r="G180" s="184" t="s">
        <v>458</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516</v>
      </c>
    </row>
    <row r="181" s="13" customFormat="1">
      <c r="A181" s="13"/>
      <c r="B181" s="199"/>
      <c r="C181" s="13"/>
      <c r="D181" s="194" t="s">
        <v>395</v>
      </c>
      <c r="E181" s="200" t="s">
        <v>1</v>
      </c>
      <c r="F181" s="201" t="s">
        <v>517</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518</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519</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520</v>
      </c>
      <c r="D185" s="181" t="s">
        <v>387</v>
      </c>
      <c r="E185" s="182" t="s">
        <v>521</v>
      </c>
      <c r="F185" s="183" t="s">
        <v>522</v>
      </c>
      <c r="G185" s="184" t="s">
        <v>458</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523</v>
      </c>
    </row>
    <row r="186" s="15" customFormat="1">
      <c r="A186" s="15"/>
      <c r="B186" s="218"/>
      <c r="C186" s="15"/>
      <c r="D186" s="194" t="s">
        <v>395</v>
      </c>
      <c r="E186" s="219" t="s">
        <v>1</v>
      </c>
      <c r="F186" s="220" t="s">
        <v>524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525</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526</v>
      </c>
      <c r="D189" s="181" t="s">
        <v>387</v>
      </c>
      <c r="E189" s="182" t="s">
        <v>527</v>
      </c>
      <c r="F189" s="183" t="s">
        <v>522</v>
      </c>
      <c r="G189" s="184" t="s">
        <v>458</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528</v>
      </c>
    </row>
    <row r="190" s="15" customFormat="1">
      <c r="A190" s="15"/>
      <c r="B190" s="218"/>
      <c r="C190" s="15"/>
      <c r="D190" s="194" t="s">
        <v>395</v>
      </c>
      <c r="E190" s="219" t="s">
        <v>1</v>
      </c>
      <c r="F190" s="220" t="s">
        <v>524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529</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530</v>
      </c>
      <c r="F193" s="183" t="s">
        <v>531</v>
      </c>
      <c r="G193" s="184" t="s">
        <v>532</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533</v>
      </c>
    </row>
    <row r="194" s="15" customFormat="1">
      <c r="A194" s="15"/>
      <c r="B194" s="218"/>
      <c r="C194" s="15"/>
      <c r="D194" s="194" t="s">
        <v>395</v>
      </c>
      <c r="E194" s="219" t="s">
        <v>1</v>
      </c>
      <c r="F194" s="220" t="s">
        <v>534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535</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536</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537</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538</v>
      </c>
      <c r="D199" s="181" t="s">
        <v>387</v>
      </c>
      <c r="E199" s="182" t="s">
        <v>539</v>
      </c>
      <c r="F199" s="183" t="s">
        <v>531</v>
      </c>
      <c r="G199" s="184" t="s">
        <v>532</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540</v>
      </c>
    </row>
    <row r="200" s="15" customFormat="1">
      <c r="A200" s="15"/>
      <c r="B200" s="218"/>
      <c r="C200" s="15"/>
      <c r="D200" s="194" t="s">
        <v>395</v>
      </c>
      <c r="E200" s="219" t="s">
        <v>1</v>
      </c>
      <c r="F200" s="220" t="s">
        <v>534</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541</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542</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543</v>
      </c>
      <c r="D204" s="181" t="s">
        <v>387</v>
      </c>
      <c r="E204" s="182" t="s">
        <v>544</v>
      </c>
      <c r="F204" s="183" t="s">
        <v>545</v>
      </c>
      <c r="G204" s="184" t="s">
        <v>532</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546</v>
      </c>
    </row>
    <row r="205" s="15" customFormat="1">
      <c r="A205" s="15"/>
      <c r="B205" s="218"/>
      <c r="C205" s="15"/>
      <c r="D205" s="194" t="s">
        <v>395</v>
      </c>
      <c r="E205" s="219" t="s">
        <v>1</v>
      </c>
      <c r="F205" s="220" t="s">
        <v>547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549</v>
      </c>
      <c r="D208" s="181" t="s">
        <v>387</v>
      </c>
      <c r="E208" s="182" t="s">
        <v>550</v>
      </c>
      <c r="F208" s="183" t="s">
        <v>551</v>
      </c>
      <c r="G208" s="184" t="s">
        <v>552</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553</v>
      </c>
    </row>
    <row r="209" s="15" customFormat="1">
      <c r="A209" s="15"/>
      <c r="B209" s="218"/>
      <c r="C209" s="15"/>
      <c r="D209" s="194" t="s">
        <v>395</v>
      </c>
      <c r="E209" s="219" t="s">
        <v>1</v>
      </c>
      <c r="F209" s="220" t="s">
        <v>554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555</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556</v>
      </c>
      <c r="D212" s="181" t="s">
        <v>387</v>
      </c>
      <c r="E212" s="182" t="s">
        <v>557</v>
      </c>
      <c r="F212" s="183" t="s">
        <v>551</v>
      </c>
      <c r="G212" s="184" t="s">
        <v>552</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558</v>
      </c>
    </row>
    <row r="213" s="15" customFormat="1">
      <c r="A213" s="15"/>
      <c r="B213" s="218"/>
      <c r="C213" s="15"/>
      <c r="D213" s="194" t="s">
        <v>395</v>
      </c>
      <c r="E213" s="219" t="s">
        <v>1</v>
      </c>
      <c r="F213" s="220" t="s">
        <v>554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559</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431</v>
      </c>
      <c r="F216" s="178" t="s">
        <v>560</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561</v>
      </c>
      <c r="F217" s="178" t="s">
        <v>562</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563</v>
      </c>
      <c r="D218" s="181" t="s">
        <v>387</v>
      </c>
      <c r="E218" s="182" t="s">
        <v>564</v>
      </c>
      <c r="F218" s="183" t="s">
        <v>565</v>
      </c>
      <c r="G218" s="184" t="s">
        <v>532</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566</v>
      </c>
    </row>
    <row r="219" s="13" customFormat="1">
      <c r="A219" s="13"/>
      <c r="B219" s="199"/>
      <c r="C219" s="13"/>
      <c r="D219" s="194" t="s">
        <v>395</v>
      </c>
      <c r="E219" s="200" t="s">
        <v>1</v>
      </c>
      <c r="F219" s="201" t="s">
        <v>567</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568</v>
      </c>
      <c r="F221" s="183" t="s">
        <v>565</v>
      </c>
      <c r="G221" s="184" t="s">
        <v>532</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569</v>
      </c>
    </row>
    <row r="222" s="13" customFormat="1">
      <c r="A222" s="13"/>
      <c r="B222" s="199"/>
      <c r="C222" s="13"/>
      <c r="D222" s="194" t="s">
        <v>395</v>
      </c>
      <c r="E222" s="200" t="s">
        <v>1</v>
      </c>
      <c r="F222" s="201" t="s">
        <v>570</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571</v>
      </c>
      <c r="D224" s="181" t="s">
        <v>387</v>
      </c>
      <c r="E224" s="182" t="s">
        <v>572</v>
      </c>
      <c r="F224" s="183" t="s">
        <v>573</v>
      </c>
      <c r="G224" s="184" t="s">
        <v>574</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575</v>
      </c>
    </row>
    <row r="225" s="13" customFormat="1">
      <c r="A225" s="13"/>
      <c r="B225" s="199"/>
      <c r="C225" s="13"/>
      <c r="D225" s="194" t="s">
        <v>395</v>
      </c>
      <c r="E225" s="200" t="s">
        <v>1</v>
      </c>
      <c r="F225" s="201" t="s">
        <v>576</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577</v>
      </c>
      <c r="D227" s="181" t="s">
        <v>387</v>
      </c>
      <c r="E227" s="182" t="s">
        <v>578</v>
      </c>
      <c r="F227" s="183" t="s">
        <v>579</v>
      </c>
      <c r="G227" s="184" t="s">
        <v>552</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580</v>
      </c>
    </row>
    <row r="228" s="15" customFormat="1">
      <c r="A228" s="15"/>
      <c r="B228" s="218"/>
      <c r="C228" s="15"/>
      <c r="D228" s="194" t="s">
        <v>395</v>
      </c>
      <c r="E228" s="219" t="s">
        <v>1</v>
      </c>
      <c r="F228" s="220" t="s">
        <v>581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582</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583</v>
      </c>
      <c r="D230" s="181" t="s">
        <v>387</v>
      </c>
      <c r="E230" s="182" t="s">
        <v>584</v>
      </c>
      <c r="F230" s="183" t="s">
        <v>579</v>
      </c>
      <c r="G230" s="184" t="s">
        <v>552</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585</v>
      </c>
    </row>
    <row r="231" s="15" customFormat="1">
      <c r="A231" s="15"/>
      <c r="B231" s="218"/>
      <c r="C231" s="15"/>
      <c r="D231" s="194" t="s">
        <v>395</v>
      </c>
      <c r="E231" s="219" t="s">
        <v>1</v>
      </c>
      <c r="F231" s="220" t="s">
        <v>581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586</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587</v>
      </c>
      <c r="D233" s="181" t="s">
        <v>387</v>
      </c>
      <c r="E233" s="182" t="s">
        <v>588</v>
      </c>
      <c r="F233" s="183" t="s">
        <v>589</v>
      </c>
      <c r="G233" s="184" t="s">
        <v>532</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590</v>
      </c>
    </row>
    <row r="234" s="13" customFormat="1">
      <c r="A234" s="13"/>
      <c r="B234" s="199"/>
      <c r="C234" s="13"/>
      <c r="D234" s="194" t="s">
        <v>395</v>
      </c>
      <c r="E234" s="200" t="s">
        <v>1</v>
      </c>
      <c r="F234" s="201" t="s">
        <v>591</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592</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593</v>
      </c>
      <c r="D237" s="181" t="s">
        <v>387</v>
      </c>
      <c r="E237" s="182" t="s">
        <v>594</v>
      </c>
      <c r="F237" s="183" t="s">
        <v>589</v>
      </c>
      <c r="G237" s="184" t="s">
        <v>532</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595</v>
      </c>
    </row>
    <row r="238" s="13" customFormat="1">
      <c r="A238" s="13"/>
      <c r="B238" s="199"/>
      <c r="C238" s="13"/>
      <c r="D238" s="194" t="s">
        <v>395</v>
      </c>
      <c r="E238" s="200" t="s">
        <v>1</v>
      </c>
      <c r="F238" s="201" t="s">
        <v>596</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597</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598</v>
      </c>
      <c r="F241" s="178" t="s">
        <v>599</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600</v>
      </c>
      <c r="D242" s="181" t="s">
        <v>387</v>
      </c>
      <c r="E242" s="182" t="s">
        <v>601</v>
      </c>
      <c r="F242" s="183" t="s">
        <v>602</v>
      </c>
      <c r="G242" s="184" t="s">
        <v>574</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603</v>
      </c>
    </row>
    <row r="243" s="13" customFormat="1">
      <c r="A243" s="13"/>
      <c r="B243" s="199"/>
      <c r="C243" s="13"/>
      <c r="D243" s="194" t="s">
        <v>395</v>
      </c>
      <c r="E243" s="200" t="s">
        <v>1</v>
      </c>
      <c r="F243" s="201" t="s">
        <v>604</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605</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606</v>
      </c>
      <c r="D246" s="181" t="s">
        <v>387</v>
      </c>
      <c r="E246" s="182" t="s">
        <v>607</v>
      </c>
      <c r="F246" s="183" t="s">
        <v>602</v>
      </c>
      <c r="G246" s="184" t="s">
        <v>574</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608</v>
      </c>
    </row>
    <row r="247" s="13" customFormat="1">
      <c r="A247" s="13"/>
      <c r="B247" s="199"/>
      <c r="C247" s="13"/>
      <c r="D247" s="194" t="s">
        <v>395</v>
      </c>
      <c r="E247" s="200" t="s">
        <v>1</v>
      </c>
      <c r="F247" s="201" t="s">
        <v>609</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610</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611</v>
      </c>
      <c r="D250" s="181" t="s">
        <v>387</v>
      </c>
      <c r="E250" s="182" t="s">
        <v>612</v>
      </c>
      <c r="F250" s="183" t="s">
        <v>613</v>
      </c>
      <c r="G250" s="184" t="s">
        <v>614</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615</v>
      </c>
    </row>
    <row r="251" s="2" customFormat="1" ht="44.25" customHeight="1">
      <c r="A251" s="38"/>
      <c r="B251" s="180"/>
      <c r="C251" s="181" t="s">
        <v>616</v>
      </c>
      <c r="D251" s="181" t="s">
        <v>387</v>
      </c>
      <c r="E251" s="182" t="s">
        <v>617</v>
      </c>
      <c r="F251" s="183" t="s">
        <v>613</v>
      </c>
      <c r="G251" s="184" t="s">
        <v>614</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618</v>
      </c>
    </row>
    <row r="252" s="2" customFormat="1" ht="16.5" customHeight="1">
      <c r="A252" s="38"/>
      <c r="B252" s="180"/>
      <c r="C252" s="181" t="s">
        <v>619</v>
      </c>
      <c r="D252" s="181" t="s">
        <v>387</v>
      </c>
      <c r="E252" s="182" t="s">
        <v>620</v>
      </c>
      <c r="F252" s="183" t="s">
        <v>621</v>
      </c>
      <c r="G252" s="184" t="s">
        <v>614</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622</v>
      </c>
    </row>
    <row r="253" s="2" customFormat="1" ht="16.5" customHeight="1">
      <c r="A253" s="38"/>
      <c r="B253" s="180"/>
      <c r="C253" s="181" t="s">
        <v>623</v>
      </c>
      <c r="D253" s="181" t="s">
        <v>387</v>
      </c>
      <c r="E253" s="182" t="s">
        <v>624</v>
      </c>
      <c r="F253" s="183" t="s">
        <v>621</v>
      </c>
      <c r="G253" s="184" t="s">
        <v>614</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625</v>
      </c>
    </row>
    <row r="254" s="2" customFormat="1" ht="24.15" customHeight="1">
      <c r="A254" s="38"/>
      <c r="B254" s="180"/>
      <c r="C254" s="181" t="s">
        <v>626</v>
      </c>
      <c r="D254" s="181" t="s">
        <v>387</v>
      </c>
      <c r="E254" s="182" t="s">
        <v>627</v>
      </c>
      <c r="F254" s="183" t="s">
        <v>628</v>
      </c>
      <c r="G254" s="184" t="s">
        <v>614</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629</v>
      </c>
    </row>
    <row r="255" s="13" customFormat="1">
      <c r="A255" s="13"/>
      <c r="B255" s="199"/>
      <c r="C255" s="13"/>
      <c r="D255" s="194" t="s">
        <v>395</v>
      </c>
      <c r="E255" s="200" t="s">
        <v>1</v>
      </c>
      <c r="F255" s="201" t="s">
        <v>630</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631</v>
      </c>
      <c r="D256" s="181" t="s">
        <v>387</v>
      </c>
      <c r="E256" s="182" t="s">
        <v>632</v>
      </c>
      <c r="F256" s="183" t="s">
        <v>628</v>
      </c>
      <c r="G256" s="184" t="s">
        <v>614</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633</v>
      </c>
    </row>
    <row r="257" s="13" customFormat="1">
      <c r="A257" s="13"/>
      <c r="B257" s="199"/>
      <c r="C257" s="13"/>
      <c r="D257" s="194" t="s">
        <v>395</v>
      </c>
      <c r="E257" s="200" t="s">
        <v>1</v>
      </c>
      <c r="F257" s="201" t="s">
        <v>634</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635</v>
      </c>
      <c r="D258" s="181" t="s">
        <v>387</v>
      </c>
      <c r="E258" s="182" t="s">
        <v>636</v>
      </c>
      <c r="F258" s="183" t="s">
        <v>637</v>
      </c>
      <c r="G258" s="184" t="s">
        <v>614</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638</v>
      </c>
    </row>
    <row r="259" s="2" customFormat="1" ht="37.8" customHeight="1">
      <c r="A259" s="38"/>
      <c r="B259" s="180"/>
      <c r="C259" s="181" t="s">
        <v>639</v>
      </c>
      <c r="D259" s="181" t="s">
        <v>387</v>
      </c>
      <c r="E259" s="182" t="s">
        <v>640</v>
      </c>
      <c r="F259" s="183" t="s">
        <v>637</v>
      </c>
      <c r="G259" s="184" t="s">
        <v>614</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641</v>
      </c>
    </row>
    <row r="260" s="2" customFormat="1" ht="37.8" customHeight="1">
      <c r="A260" s="38"/>
      <c r="B260" s="180"/>
      <c r="C260" s="181" t="s">
        <v>642</v>
      </c>
      <c r="D260" s="181" t="s">
        <v>387</v>
      </c>
      <c r="E260" s="182" t="s">
        <v>643</v>
      </c>
      <c r="F260" s="183" t="s">
        <v>644</v>
      </c>
      <c r="G260" s="184" t="s">
        <v>614</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645</v>
      </c>
    </row>
    <row r="261" s="2" customFormat="1" ht="37.8" customHeight="1">
      <c r="A261" s="38"/>
      <c r="B261" s="180"/>
      <c r="C261" s="181" t="s">
        <v>646</v>
      </c>
      <c r="D261" s="181" t="s">
        <v>387</v>
      </c>
      <c r="E261" s="182" t="s">
        <v>647</v>
      </c>
      <c r="F261" s="183" t="s">
        <v>644</v>
      </c>
      <c r="G261" s="184" t="s">
        <v>614</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648</v>
      </c>
    </row>
    <row r="262" s="2" customFormat="1" ht="44.25" customHeight="1">
      <c r="A262" s="38"/>
      <c r="B262" s="180"/>
      <c r="C262" s="181" t="s">
        <v>649</v>
      </c>
      <c r="D262" s="181" t="s">
        <v>387</v>
      </c>
      <c r="E262" s="182" t="s">
        <v>650</v>
      </c>
      <c r="F262" s="183" t="s">
        <v>651</v>
      </c>
      <c r="G262" s="184" t="s">
        <v>614</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652</v>
      </c>
    </row>
    <row r="263" s="2" customFormat="1" ht="44.25" customHeight="1">
      <c r="A263" s="38"/>
      <c r="B263" s="180"/>
      <c r="C263" s="181" t="s">
        <v>653</v>
      </c>
      <c r="D263" s="181" t="s">
        <v>387</v>
      </c>
      <c r="E263" s="182" t="s">
        <v>654</v>
      </c>
      <c r="F263" s="183" t="s">
        <v>651</v>
      </c>
      <c r="G263" s="184" t="s">
        <v>614</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659</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661</v>
      </c>
      <c r="F129" s="183" t="s">
        <v>662</v>
      </c>
      <c r="G129" s="184" t="s">
        <v>574</v>
      </c>
      <c r="H129" s="185">
        <v>6912</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664</v>
      </c>
    </row>
    <row r="130" s="13" customFormat="1">
      <c r="A130" s="13"/>
      <c r="B130" s="199"/>
      <c r="C130" s="13"/>
      <c r="D130" s="194" t="s">
        <v>395</v>
      </c>
      <c r="E130" s="200" t="s">
        <v>1</v>
      </c>
      <c r="F130" s="201" t="s">
        <v>665</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666</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667</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668</v>
      </c>
      <c r="F134" s="183" t="s">
        <v>669</v>
      </c>
      <c r="G134" s="184" t="s">
        <v>574</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670</v>
      </c>
    </row>
    <row r="135" s="13" customFormat="1">
      <c r="A135" s="13"/>
      <c r="B135" s="199"/>
      <c r="C135" s="13"/>
      <c r="D135" s="194" t="s">
        <v>395</v>
      </c>
      <c r="E135" s="200" t="s">
        <v>1</v>
      </c>
      <c r="F135" s="201" t="s">
        <v>671</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672</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673</v>
      </c>
      <c r="F138" s="183" t="s">
        <v>674</v>
      </c>
      <c r="G138" s="184" t="s">
        <v>574</v>
      </c>
      <c r="H138" s="185">
        <v>25</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676</v>
      </c>
    </row>
    <row r="139" s="2" customFormat="1">
      <c r="A139" s="38"/>
      <c r="B139" s="39"/>
      <c r="C139" s="38"/>
      <c r="D139" s="194" t="s">
        <v>677</v>
      </c>
      <c r="E139" s="38"/>
      <c r="F139" s="230" t="s">
        <v>678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82</v>
      </c>
    </row>
    <row r="140" s="13" customFormat="1">
      <c r="A140" s="13"/>
      <c r="B140" s="199"/>
      <c r="C140" s="13"/>
      <c r="D140" s="194" t="s">
        <v>395</v>
      </c>
      <c r="E140" s="200" t="s">
        <v>1</v>
      </c>
      <c r="F140" s="201" t="s">
        <v>679</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680</v>
      </c>
      <c r="F141" s="183" t="s">
        <v>681</v>
      </c>
      <c r="G141" s="184" t="s">
        <v>614</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682</v>
      </c>
    </row>
    <row r="142" s="13" customFormat="1">
      <c r="A142" s="13"/>
      <c r="B142" s="199"/>
      <c r="C142" s="13"/>
      <c r="D142" s="194" t="s">
        <v>395</v>
      </c>
      <c r="E142" s="200" t="s">
        <v>1</v>
      </c>
      <c r="F142" s="201" t="s">
        <v>683</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684</v>
      </c>
      <c r="F143" s="183" t="s">
        <v>685</v>
      </c>
      <c r="G143" s="184" t="s">
        <v>574</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686</v>
      </c>
    </row>
    <row r="144" s="2" customFormat="1" ht="24.15" customHeight="1">
      <c r="A144" s="38"/>
      <c r="B144" s="180"/>
      <c r="C144" s="181" t="s">
        <v>413</v>
      </c>
      <c r="D144" s="181" t="s">
        <v>387</v>
      </c>
      <c r="E144" s="182" t="s">
        <v>687</v>
      </c>
      <c r="F144" s="183" t="s">
        <v>688</v>
      </c>
      <c r="G144" s="184" t="s">
        <v>458</v>
      </c>
      <c r="H144" s="185">
        <v>5211</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v>
      </c>
    </row>
    <row r="145" s="12" customFormat="1" ht="22.8" customHeight="1">
      <c r="A145" s="12"/>
      <c r="B145" s="167"/>
      <c r="C145" s="12"/>
      <c r="D145" s="168" t="s">
        <v>72</v>
      </c>
      <c r="E145" s="178" t="s">
        <v>383</v>
      </c>
      <c r="F145" s="178" t="s">
        <v>690</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418</v>
      </c>
      <c r="D146" s="181" t="s">
        <v>387</v>
      </c>
      <c r="E146" s="182" t="s">
        <v>691</v>
      </c>
      <c r="F146" s="183" t="s">
        <v>692</v>
      </c>
      <c r="G146" s="184" t="s">
        <v>458</v>
      </c>
      <c r="H146" s="185">
        <v>891</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693</v>
      </c>
    </row>
    <row r="147" s="13" customFormat="1">
      <c r="A147" s="13"/>
      <c r="B147" s="199"/>
      <c r="C147" s="13"/>
      <c r="D147" s="194" t="s">
        <v>395</v>
      </c>
      <c r="E147" s="200" t="s">
        <v>1</v>
      </c>
      <c r="F147" s="201" t="s">
        <v>694</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426</v>
      </c>
      <c r="D148" s="181" t="s">
        <v>387</v>
      </c>
      <c r="E148" s="182" t="s">
        <v>695</v>
      </c>
      <c r="F148" s="183" t="s">
        <v>696</v>
      </c>
      <c r="G148" s="184" t="s">
        <v>458</v>
      </c>
      <c r="H148" s="185">
        <v>5211</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697</v>
      </c>
    </row>
    <row r="149" s="13" customFormat="1">
      <c r="A149" s="13"/>
      <c r="B149" s="199"/>
      <c r="C149" s="13"/>
      <c r="D149" s="194" t="s">
        <v>395</v>
      </c>
      <c r="E149" s="200" t="s">
        <v>1</v>
      </c>
      <c r="F149" s="201" t="s">
        <v>698</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694</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431</v>
      </c>
      <c r="D152" s="181" t="s">
        <v>387</v>
      </c>
      <c r="E152" s="182" t="s">
        <v>699</v>
      </c>
      <c r="F152" s="183" t="s">
        <v>700</v>
      </c>
      <c r="G152" s="184" t="s">
        <v>458</v>
      </c>
      <c r="H152" s="185">
        <v>4994</v>
      </c>
      <c r="I152" s="186"/>
      <c r="J152" s="187">
        <f>ROUND(I152*H152,2)</f>
        <v>0</v>
      </c>
      <c r="K152" s="183" t="s">
        <v>663</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v>
      </c>
    </row>
    <row r="153" s="13" customFormat="1">
      <c r="A153" s="13"/>
      <c r="B153" s="199"/>
      <c r="C153" s="13"/>
      <c r="D153" s="194" t="s">
        <v>395</v>
      </c>
      <c r="E153" s="200" t="s">
        <v>1</v>
      </c>
      <c r="F153" s="201" t="s">
        <v>698</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702</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703</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436</v>
      </c>
      <c r="D157" s="181" t="s">
        <v>387</v>
      </c>
      <c r="E157" s="182" t="s">
        <v>704</v>
      </c>
      <c r="F157" s="183" t="s">
        <v>705</v>
      </c>
      <c r="G157" s="184" t="s">
        <v>458</v>
      </c>
      <c r="H157" s="185">
        <v>4320</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706</v>
      </c>
    </row>
    <row r="158" s="2" customFormat="1" ht="24.15" customHeight="1">
      <c r="A158" s="38"/>
      <c r="B158" s="180"/>
      <c r="C158" s="181" t="s">
        <v>442</v>
      </c>
      <c r="D158" s="181" t="s">
        <v>387</v>
      </c>
      <c r="E158" s="182" t="s">
        <v>707</v>
      </c>
      <c r="F158" s="183" t="s">
        <v>708</v>
      </c>
      <c r="G158" s="184" t="s">
        <v>458</v>
      </c>
      <c r="H158" s="185">
        <v>8640</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709</v>
      </c>
    </row>
    <row r="159" s="13" customFormat="1">
      <c r="A159" s="13"/>
      <c r="B159" s="199"/>
      <c r="C159" s="13"/>
      <c r="D159" s="194" t="s">
        <v>395</v>
      </c>
      <c r="E159" s="200" t="s">
        <v>1</v>
      </c>
      <c r="F159" s="201" t="s">
        <v>710</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711</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514</v>
      </c>
      <c r="D162" s="181" t="s">
        <v>387</v>
      </c>
      <c r="E162" s="182" t="s">
        <v>712</v>
      </c>
      <c r="F162" s="183" t="s">
        <v>713</v>
      </c>
      <c r="G162" s="184" t="s">
        <v>458</v>
      </c>
      <c r="H162" s="185">
        <v>4320</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714</v>
      </c>
    </row>
    <row r="163" s="13" customFormat="1">
      <c r="A163" s="13"/>
      <c r="B163" s="199"/>
      <c r="C163" s="13"/>
      <c r="D163" s="194" t="s">
        <v>395</v>
      </c>
      <c r="E163" s="200" t="s">
        <v>1</v>
      </c>
      <c r="F163" s="201" t="s">
        <v>715</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520</v>
      </c>
      <c r="D164" s="181" t="s">
        <v>387</v>
      </c>
      <c r="E164" s="182" t="s">
        <v>716</v>
      </c>
      <c r="F164" s="183" t="s">
        <v>717</v>
      </c>
      <c r="G164" s="184" t="s">
        <v>458</v>
      </c>
      <c r="H164" s="185">
        <v>4320</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718</v>
      </c>
    </row>
    <row r="165" s="2" customFormat="1" ht="37.8" customHeight="1">
      <c r="A165" s="38"/>
      <c r="B165" s="180"/>
      <c r="C165" s="181" t="s">
        <v>526</v>
      </c>
      <c r="D165" s="181" t="s">
        <v>387</v>
      </c>
      <c r="E165" s="182" t="s">
        <v>719</v>
      </c>
      <c r="F165" s="183" t="s">
        <v>720</v>
      </c>
      <c r="G165" s="184" t="s">
        <v>458</v>
      </c>
      <c r="H165" s="185">
        <v>14</v>
      </c>
      <c r="I165" s="186"/>
      <c r="J165" s="187">
        <f>ROUND(I165*H165,2)</f>
        <v>0</v>
      </c>
      <c r="K165" s="183" t="s">
        <v>663</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721</v>
      </c>
    </row>
    <row r="166" s="2" customFormat="1" ht="24.15" customHeight="1">
      <c r="A166" s="38"/>
      <c r="B166" s="180"/>
      <c r="C166" s="181" t="s">
        <v>8</v>
      </c>
      <c r="D166" s="181" t="s">
        <v>387</v>
      </c>
      <c r="E166" s="182" t="s">
        <v>722</v>
      </c>
      <c r="F166" s="183" t="s">
        <v>723</v>
      </c>
      <c r="G166" s="184" t="s">
        <v>458</v>
      </c>
      <c r="H166" s="185">
        <v>891</v>
      </c>
      <c r="I166" s="186"/>
      <c r="J166" s="187">
        <f>ROUND(I166*H166,2)</f>
        <v>0</v>
      </c>
      <c r="K166" s="183" t="s">
        <v>663</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724</v>
      </c>
    </row>
    <row r="167" s="2" customFormat="1" ht="24.15" customHeight="1">
      <c r="A167" s="38"/>
      <c r="B167" s="180"/>
      <c r="C167" s="231" t="s">
        <v>538</v>
      </c>
      <c r="D167" s="231" t="s">
        <v>725</v>
      </c>
      <c r="E167" s="232" t="s">
        <v>726</v>
      </c>
      <c r="F167" s="233" t="s">
        <v>727</v>
      </c>
      <c r="G167" s="234" t="s">
        <v>458</v>
      </c>
      <c r="H167" s="235">
        <v>14</v>
      </c>
      <c r="I167" s="236"/>
      <c r="J167" s="237">
        <f>ROUND(I167*H167,2)</f>
        <v>0</v>
      </c>
      <c r="K167" s="233" t="s">
        <v>663</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728</v>
      </c>
    </row>
    <row r="168" s="2" customFormat="1" ht="21.75" customHeight="1">
      <c r="A168" s="38"/>
      <c r="B168" s="180"/>
      <c r="C168" s="231" t="s">
        <v>543</v>
      </c>
      <c r="D168" s="231" t="s">
        <v>725</v>
      </c>
      <c r="E168" s="232" t="s">
        <v>729</v>
      </c>
      <c r="F168" s="233" t="s">
        <v>730</v>
      </c>
      <c r="G168" s="234" t="s">
        <v>458</v>
      </c>
      <c r="H168" s="235">
        <v>877</v>
      </c>
      <c r="I168" s="236"/>
      <c r="J168" s="237">
        <f>ROUND(I168*H168,2)</f>
        <v>0</v>
      </c>
      <c r="K168" s="233" t="s">
        <v>663</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731</v>
      </c>
    </row>
    <row r="169" s="13" customFormat="1">
      <c r="A169" s="13"/>
      <c r="B169" s="199"/>
      <c r="C169" s="13"/>
      <c r="D169" s="194" t="s">
        <v>395</v>
      </c>
      <c r="E169" s="200" t="s">
        <v>1</v>
      </c>
      <c r="F169" s="201" t="s">
        <v>732</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733</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549</v>
      </c>
      <c r="D172" s="181" t="s">
        <v>387</v>
      </c>
      <c r="E172" s="182" t="s">
        <v>734</v>
      </c>
      <c r="F172" s="183" t="s">
        <v>735</v>
      </c>
      <c r="G172" s="184" t="s">
        <v>458</v>
      </c>
      <c r="H172" s="185">
        <v>116</v>
      </c>
      <c r="I172" s="186"/>
      <c r="J172" s="187">
        <f>ROUND(I172*H172,2)</f>
        <v>0</v>
      </c>
      <c r="K172" s="183" t="s">
        <v>663</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736</v>
      </c>
    </row>
    <row r="173" s="2" customFormat="1" ht="21.75" customHeight="1">
      <c r="A173" s="38"/>
      <c r="B173" s="180"/>
      <c r="C173" s="231" t="s">
        <v>556</v>
      </c>
      <c r="D173" s="231" t="s">
        <v>725</v>
      </c>
      <c r="E173" s="232" t="s">
        <v>737</v>
      </c>
      <c r="F173" s="233" t="s">
        <v>738</v>
      </c>
      <c r="G173" s="234" t="s">
        <v>458</v>
      </c>
      <c r="H173" s="235">
        <v>116</v>
      </c>
      <c r="I173" s="236"/>
      <c r="J173" s="237">
        <f>ROUND(I173*H173,2)</f>
        <v>0</v>
      </c>
      <c r="K173" s="233" t="s">
        <v>663</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739</v>
      </c>
    </row>
    <row r="174" s="13" customFormat="1">
      <c r="A174" s="13"/>
      <c r="B174" s="199"/>
      <c r="C174" s="13"/>
      <c r="D174" s="194" t="s">
        <v>395</v>
      </c>
      <c r="E174" s="200" t="s">
        <v>1</v>
      </c>
      <c r="F174" s="201" t="s">
        <v>740</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426</v>
      </c>
      <c r="F175" s="178" t="s">
        <v>741</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563</v>
      </c>
      <c r="D176" s="181" t="s">
        <v>387</v>
      </c>
      <c r="E176" s="182" t="s">
        <v>742</v>
      </c>
      <c r="F176" s="183" t="s">
        <v>743</v>
      </c>
      <c r="G176" s="184" t="s">
        <v>532</v>
      </c>
      <c r="H176" s="185">
        <v>31.5</v>
      </c>
      <c r="I176" s="186"/>
      <c r="J176" s="187">
        <f>ROUND(I176*H176,2)</f>
        <v>0</v>
      </c>
      <c r="K176" s="183" t="s">
        <v>744</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745</v>
      </c>
    </row>
    <row r="177" s="2" customFormat="1" ht="24.15" customHeight="1">
      <c r="A177" s="38"/>
      <c r="B177" s="180"/>
      <c r="C177" s="231" t="s">
        <v>7</v>
      </c>
      <c r="D177" s="231" t="s">
        <v>725</v>
      </c>
      <c r="E177" s="232" t="s">
        <v>746</v>
      </c>
      <c r="F177" s="233" t="s">
        <v>747</v>
      </c>
      <c r="G177" s="234" t="s">
        <v>532</v>
      </c>
      <c r="H177" s="235">
        <v>33.075000000000003</v>
      </c>
      <c r="I177" s="236"/>
      <c r="J177" s="237">
        <f>ROUND(I177*H177,2)</f>
        <v>0</v>
      </c>
      <c r="K177" s="233" t="s">
        <v>744</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748</v>
      </c>
    </row>
    <row r="178" s="2" customFormat="1">
      <c r="A178" s="38"/>
      <c r="B178" s="39"/>
      <c r="C178" s="38"/>
      <c r="D178" s="194" t="s">
        <v>677</v>
      </c>
      <c r="E178" s="38"/>
      <c r="F178" s="230" t="s">
        <v>749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82</v>
      </c>
    </row>
    <row r="179" s="13" customFormat="1">
      <c r="A179" s="13"/>
      <c r="B179" s="199"/>
      <c r="C179" s="13"/>
      <c r="D179" s="194" t="s">
        <v>395</v>
      </c>
      <c r="E179" s="200" t="s">
        <v>1</v>
      </c>
      <c r="F179" s="201" t="s">
        <v>750</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751</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752</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753</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754</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571</v>
      </c>
      <c r="D185" s="231" t="s">
        <v>725</v>
      </c>
      <c r="E185" s="232" t="s">
        <v>755</v>
      </c>
      <c r="F185" s="233" t="s">
        <v>756</v>
      </c>
      <c r="G185" s="234" t="s">
        <v>574</v>
      </c>
      <c r="H185" s="235">
        <v>3.1499999999999999</v>
      </c>
      <c r="I185" s="236"/>
      <c r="J185" s="237">
        <f>ROUND(I185*H185,2)</f>
        <v>0</v>
      </c>
      <c r="K185" s="233" t="s">
        <v>663</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757</v>
      </c>
    </row>
    <row r="186" s="13" customFormat="1">
      <c r="A186" s="13"/>
      <c r="B186" s="199"/>
      <c r="C186" s="13"/>
      <c r="D186" s="194" t="s">
        <v>395</v>
      </c>
      <c r="E186" s="200" t="s">
        <v>1</v>
      </c>
      <c r="F186" s="201" t="s">
        <v>758</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577</v>
      </c>
      <c r="D188" s="181" t="s">
        <v>387</v>
      </c>
      <c r="E188" s="182" t="s">
        <v>759</v>
      </c>
      <c r="F188" s="183" t="s">
        <v>760</v>
      </c>
      <c r="G188" s="184" t="s">
        <v>552</v>
      </c>
      <c r="H188" s="185">
        <v>83</v>
      </c>
      <c r="I188" s="186"/>
      <c r="J188" s="187">
        <f>ROUND(I188*H188,2)</f>
        <v>0</v>
      </c>
      <c r="K188" s="183" t="s">
        <v>675</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761</v>
      </c>
    </row>
    <row r="189" s="2" customFormat="1" ht="24.15" customHeight="1">
      <c r="A189" s="38"/>
      <c r="B189" s="180"/>
      <c r="C189" s="231" t="s">
        <v>583</v>
      </c>
      <c r="D189" s="231" t="s">
        <v>725</v>
      </c>
      <c r="E189" s="232" t="s">
        <v>762</v>
      </c>
      <c r="F189" s="233" t="s">
        <v>763</v>
      </c>
      <c r="G189" s="234" t="s">
        <v>552</v>
      </c>
      <c r="H189" s="235">
        <v>83</v>
      </c>
      <c r="I189" s="236"/>
      <c r="J189" s="237">
        <f>ROUND(I189*H189,2)</f>
        <v>0</v>
      </c>
      <c r="K189" s="233" t="s">
        <v>675</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764</v>
      </c>
    </row>
    <row r="190" s="2" customFormat="1" ht="24.15" customHeight="1">
      <c r="A190" s="38"/>
      <c r="B190" s="180"/>
      <c r="C190" s="181" t="s">
        <v>587</v>
      </c>
      <c r="D190" s="181" t="s">
        <v>387</v>
      </c>
      <c r="E190" s="182" t="s">
        <v>765</v>
      </c>
      <c r="F190" s="183" t="s">
        <v>766</v>
      </c>
      <c r="G190" s="184" t="s">
        <v>532</v>
      </c>
      <c r="H190" s="185">
        <v>88</v>
      </c>
      <c r="I190" s="186"/>
      <c r="J190" s="187">
        <f>ROUND(I190*H190,2)</f>
        <v>0</v>
      </c>
      <c r="K190" s="183" t="s">
        <v>663</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767</v>
      </c>
    </row>
    <row r="191" s="2" customFormat="1" ht="16.5" customHeight="1">
      <c r="A191" s="38"/>
      <c r="B191" s="180"/>
      <c r="C191" s="231" t="s">
        <v>593</v>
      </c>
      <c r="D191" s="231" t="s">
        <v>725</v>
      </c>
      <c r="E191" s="232" t="s">
        <v>768</v>
      </c>
      <c r="F191" s="233" t="s">
        <v>769</v>
      </c>
      <c r="G191" s="234" t="s">
        <v>532</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770</v>
      </c>
    </row>
    <row r="192" s="13" customFormat="1">
      <c r="A192" s="13"/>
      <c r="B192" s="199"/>
      <c r="C192" s="13"/>
      <c r="D192" s="194" t="s">
        <v>395</v>
      </c>
      <c r="E192" s="200" t="s">
        <v>1</v>
      </c>
      <c r="F192" s="201" t="s">
        <v>771</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600</v>
      </c>
      <c r="D193" s="181" t="s">
        <v>387</v>
      </c>
      <c r="E193" s="182" t="s">
        <v>772</v>
      </c>
      <c r="F193" s="183" t="s">
        <v>773</v>
      </c>
      <c r="G193" s="184" t="s">
        <v>532</v>
      </c>
      <c r="H193" s="185">
        <v>921.5</v>
      </c>
      <c r="I193" s="186"/>
      <c r="J193" s="187">
        <f>ROUND(I193*H193,2)</f>
        <v>0</v>
      </c>
      <c r="K193" s="183" t="s">
        <v>663</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v>
      </c>
    </row>
    <row r="194" s="2" customFormat="1" ht="16.5" customHeight="1">
      <c r="A194" s="38"/>
      <c r="B194" s="180"/>
      <c r="C194" s="231" t="s">
        <v>606</v>
      </c>
      <c r="D194" s="231" t="s">
        <v>725</v>
      </c>
      <c r="E194" s="232" t="s">
        <v>775</v>
      </c>
      <c r="F194" s="233" t="s">
        <v>776</v>
      </c>
      <c r="G194" s="234" t="s">
        <v>532</v>
      </c>
      <c r="H194" s="235">
        <v>921.5</v>
      </c>
      <c r="I194" s="236"/>
      <c r="J194" s="237">
        <f>ROUND(I194*H194,2)</f>
        <v>0</v>
      </c>
      <c r="K194" s="233" t="s">
        <v>663</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777</v>
      </c>
    </row>
    <row r="195" s="13" customFormat="1">
      <c r="A195" s="13"/>
      <c r="B195" s="199"/>
      <c r="C195" s="13"/>
      <c r="D195" s="194" t="s">
        <v>395</v>
      </c>
      <c r="E195" s="200" t="s">
        <v>1</v>
      </c>
      <c r="F195" s="201" t="s">
        <v>778</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611</v>
      </c>
      <c r="D196" s="181" t="s">
        <v>387</v>
      </c>
      <c r="E196" s="182" t="s">
        <v>779</v>
      </c>
      <c r="F196" s="183" t="s">
        <v>780</v>
      </c>
      <c r="G196" s="184" t="s">
        <v>532</v>
      </c>
      <c r="H196" s="185">
        <v>200</v>
      </c>
      <c r="I196" s="186"/>
      <c r="J196" s="187">
        <f>ROUND(I196*H196,2)</f>
        <v>0</v>
      </c>
      <c r="K196" s="183" t="s">
        <v>663</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781</v>
      </c>
    </row>
    <row r="197" s="2" customFormat="1" ht="16.5" customHeight="1">
      <c r="A197" s="38"/>
      <c r="B197" s="180"/>
      <c r="C197" s="231" t="s">
        <v>616</v>
      </c>
      <c r="D197" s="231" t="s">
        <v>725</v>
      </c>
      <c r="E197" s="232" t="s">
        <v>782</v>
      </c>
      <c r="F197" s="233" t="s">
        <v>783</v>
      </c>
      <c r="G197" s="234" t="s">
        <v>532</v>
      </c>
      <c r="H197" s="235">
        <v>200</v>
      </c>
      <c r="I197" s="236"/>
      <c r="J197" s="237">
        <f>ROUND(I197*H197,2)</f>
        <v>0</v>
      </c>
      <c r="K197" s="233" t="s">
        <v>663</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784</v>
      </c>
    </row>
    <row r="198" s="13" customFormat="1">
      <c r="A198" s="13"/>
      <c r="B198" s="199"/>
      <c r="C198" s="13"/>
      <c r="D198" s="194" t="s">
        <v>395</v>
      </c>
      <c r="E198" s="200" t="s">
        <v>1</v>
      </c>
      <c r="F198" s="201" t="s">
        <v>785</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619</v>
      </c>
      <c r="D199" s="181" t="s">
        <v>387</v>
      </c>
      <c r="E199" s="182" t="s">
        <v>786</v>
      </c>
      <c r="F199" s="183" t="s">
        <v>787</v>
      </c>
      <c r="G199" s="184" t="s">
        <v>532</v>
      </c>
      <c r="H199" s="185">
        <v>137.5</v>
      </c>
      <c r="I199" s="186"/>
      <c r="J199" s="187">
        <f>ROUND(I199*H199,2)</f>
        <v>0</v>
      </c>
      <c r="K199" s="183" t="s">
        <v>663</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788</v>
      </c>
    </row>
    <row r="200" s="2" customFormat="1" ht="16.5" customHeight="1">
      <c r="A200" s="38"/>
      <c r="B200" s="180"/>
      <c r="C200" s="231" t="s">
        <v>623</v>
      </c>
      <c r="D200" s="231" t="s">
        <v>725</v>
      </c>
      <c r="E200" s="232" t="s">
        <v>789</v>
      </c>
      <c r="F200" s="233" t="s">
        <v>790</v>
      </c>
      <c r="G200" s="234" t="s">
        <v>532</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791</v>
      </c>
    </row>
    <row r="201" s="2" customFormat="1" ht="16.5" customHeight="1">
      <c r="A201" s="38"/>
      <c r="B201" s="180"/>
      <c r="C201" s="231" t="s">
        <v>626</v>
      </c>
      <c r="D201" s="231" t="s">
        <v>725</v>
      </c>
      <c r="E201" s="232" t="s">
        <v>792</v>
      </c>
      <c r="F201" s="233" t="s">
        <v>793</v>
      </c>
      <c r="G201" s="234" t="s">
        <v>532</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794</v>
      </c>
    </row>
    <row r="202" s="13" customFormat="1">
      <c r="A202" s="13"/>
      <c r="B202" s="199"/>
      <c r="C202" s="13"/>
      <c r="D202" s="194" t="s">
        <v>395</v>
      </c>
      <c r="E202" s="200" t="s">
        <v>1</v>
      </c>
      <c r="F202" s="201" t="s">
        <v>795</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796</v>
      </c>
      <c r="F203" s="178" t="s">
        <v>797</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631</v>
      </c>
      <c r="D204" s="181" t="s">
        <v>387</v>
      </c>
      <c r="E204" s="182" t="s">
        <v>798</v>
      </c>
      <c r="F204" s="183" t="s">
        <v>799</v>
      </c>
      <c r="G204" s="184" t="s">
        <v>614</v>
      </c>
      <c r="H204" s="185">
        <v>633.58600000000001</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800</v>
      </c>
    </row>
    <row r="205" s="2" customFormat="1" ht="33" customHeight="1">
      <c r="A205" s="38"/>
      <c r="B205" s="180"/>
      <c r="C205" s="181" t="s">
        <v>639</v>
      </c>
      <c r="D205" s="181" t="s">
        <v>387</v>
      </c>
      <c r="E205" s="182" t="s">
        <v>801</v>
      </c>
      <c r="F205" s="183" t="s">
        <v>802</v>
      </c>
      <c r="G205" s="184" t="s">
        <v>614</v>
      </c>
      <c r="H205" s="185">
        <v>633.58600000000001</v>
      </c>
      <c r="I205" s="186"/>
      <c r="J205" s="187">
        <f>ROUND(I205*H205,2)</f>
        <v>0</v>
      </c>
      <c r="K205" s="183" t="s">
        <v>663</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803</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806</v>
      </c>
      <c r="F129" s="183" t="s">
        <v>807</v>
      </c>
      <c r="G129" s="184" t="s">
        <v>574</v>
      </c>
      <c r="H129" s="185">
        <v>4137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808</v>
      </c>
    </row>
    <row r="130" s="2" customFormat="1" ht="33" customHeight="1">
      <c r="A130" s="38"/>
      <c r="B130" s="180"/>
      <c r="C130" s="181" t="s">
        <v>82</v>
      </c>
      <c r="D130" s="181" t="s">
        <v>387</v>
      </c>
      <c r="E130" s="182" t="s">
        <v>668</v>
      </c>
      <c r="F130" s="183" t="s">
        <v>669</v>
      </c>
      <c r="G130" s="184" t="s">
        <v>574</v>
      </c>
      <c r="H130" s="185">
        <v>4137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809</v>
      </c>
    </row>
    <row r="131" s="2" customFormat="1" ht="33" customHeight="1">
      <c r="A131" s="38"/>
      <c r="B131" s="180"/>
      <c r="C131" s="181" t="s">
        <v>245</v>
      </c>
      <c r="D131" s="181" t="s">
        <v>387</v>
      </c>
      <c r="E131" s="182" t="s">
        <v>810</v>
      </c>
      <c r="F131" s="183" t="s">
        <v>811</v>
      </c>
      <c r="G131" s="184" t="s">
        <v>574</v>
      </c>
      <c r="H131" s="185">
        <v>4279</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v>
      </c>
    </row>
    <row r="132" s="2" customFormat="1" ht="24.15" customHeight="1">
      <c r="A132" s="38"/>
      <c r="B132" s="180"/>
      <c r="C132" s="231" t="s">
        <v>403</v>
      </c>
      <c r="D132" s="231" t="s">
        <v>725</v>
      </c>
      <c r="E132" s="232" t="s">
        <v>813</v>
      </c>
      <c r="F132" s="233" t="s">
        <v>814</v>
      </c>
      <c r="G132" s="234" t="s">
        <v>614</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426</v>
      </c>
      <c r="AT132" s="192" t="s">
        <v>725</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815</v>
      </c>
    </row>
    <row r="133" s="15" customFormat="1">
      <c r="A133" s="15"/>
      <c r="B133" s="218"/>
      <c r="C133" s="15"/>
      <c r="D133" s="194" t="s">
        <v>395</v>
      </c>
      <c r="E133" s="219" t="s">
        <v>1</v>
      </c>
      <c r="F133" s="220" t="s">
        <v>816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817</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680</v>
      </c>
      <c r="F135" s="183" t="s">
        <v>681</v>
      </c>
      <c r="G135" s="184" t="s">
        <v>614</v>
      </c>
      <c r="H135" s="185">
        <v>8274</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818</v>
      </c>
    </row>
    <row r="136" s="13" customFormat="1">
      <c r="A136" s="13"/>
      <c r="B136" s="199"/>
      <c r="C136" s="13"/>
      <c r="D136" s="194" t="s">
        <v>395</v>
      </c>
      <c r="E136" s="200" t="s">
        <v>1</v>
      </c>
      <c r="F136" s="201" t="s">
        <v>819</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684</v>
      </c>
      <c r="F137" s="183" t="s">
        <v>685</v>
      </c>
      <c r="G137" s="184" t="s">
        <v>574</v>
      </c>
      <c r="H137" s="185">
        <v>4137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820</v>
      </c>
    </row>
    <row r="138" s="12" customFormat="1" ht="20.88" customHeight="1">
      <c r="A138" s="12"/>
      <c r="B138" s="167"/>
      <c r="C138" s="12"/>
      <c r="D138" s="168" t="s">
        <v>72</v>
      </c>
      <c r="E138" s="178" t="s">
        <v>549</v>
      </c>
      <c r="F138" s="178" t="s">
        <v>821</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418</v>
      </c>
      <c r="D139" s="181" t="s">
        <v>387</v>
      </c>
      <c r="E139" s="182" t="s">
        <v>822</v>
      </c>
      <c r="F139" s="183" t="s">
        <v>823</v>
      </c>
      <c r="G139" s="184" t="s">
        <v>458</v>
      </c>
      <c r="H139" s="185">
        <v>1245</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824</v>
      </c>
    </row>
    <row r="140" s="2" customFormat="1" ht="16.5" customHeight="1">
      <c r="A140" s="38"/>
      <c r="B140" s="180"/>
      <c r="C140" s="231" t="s">
        <v>426</v>
      </c>
      <c r="D140" s="231" t="s">
        <v>725</v>
      </c>
      <c r="E140" s="232" t="s">
        <v>825</v>
      </c>
      <c r="F140" s="233" t="s">
        <v>826</v>
      </c>
      <c r="G140" s="234" t="s">
        <v>614</v>
      </c>
      <c r="H140" s="235">
        <v>149.40000000000001</v>
      </c>
      <c r="I140" s="236"/>
      <c r="J140" s="237">
        <f>ROUND(I140*H140,2)</f>
        <v>0</v>
      </c>
      <c r="K140" s="233" t="s">
        <v>663</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426</v>
      </c>
      <c r="AT140" s="192" t="s">
        <v>725</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827</v>
      </c>
    </row>
    <row r="141" s="13" customFormat="1">
      <c r="A141" s="13"/>
      <c r="B141" s="199"/>
      <c r="C141" s="13"/>
      <c r="D141" s="194" t="s">
        <v>395</v>
      </c>
      <c r="E141" s="200" t="s">
        <v>1</v>
      </c>
      <c r="F141" s="201" t="s">
        <v>828</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431</v>
      </c>
      <c r="D142" s="181" t="s">
        <v>387</v>
      </c>
      <c r="E142" s="182" t="s">
        <v>829</v>
      </c>
      <c r="F142" s="183" t="s">
        <v>830</v>
      </c>
      <c r="G142" s="184" t="s">
        <v>458</v>
      </c>
      <c r="H142" s="185">
        <v>1245</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831</v>
      </c>
    </row>
    <row r="143" s="2" customFormat="1" ht="24.15" customHeight="1">
      <c r="A143" s="38"/>
      <c r="B143" s="180"/>
      <c r="C143" s="181" t="s">
        <v>436</v>
      </c>
      <c r="D143" s="181" t="s">
        <v>387</v>
      </c>
      <c r="E143" s="182" t="s">
        <v>687</v>
      </c>
      <c r="F143" s="183" t="s">
        <v>688</v>
      </c>
      <c r="G143" s="184" t="s">
        <v>458</v>
      </c>
      <c r="H143" s="185">
        <v>5406.8500000000004</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832</v>
      </c>
    </row>
    <row r="144" s="2" customFormat="1" ht="24.15" customHeight="1">
      <c r="A144" s="38"/>
      <c r="B144" s="180"/>
      <c r="C144" s="181" t="s">
        <v>442</v>
      </c>
      <c r="D144" s="181" t="s">
        <v>387</v>
      </c>
      <c r="E144" s="182" t="s">
        <v>833</v>
      </c>
      <c r="F144" s="183" t="s">
        <v>834</v>
      </c>
      <c r="G144" s="184" t="s">
        <v>458</v>
      </c>
      <c r="H144" s="185">
        <v>1245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835</v>
      </c>
    </row>
    <row r="145" s="2" customFormat="1" ht="33" customHeight="1">
      <c r="A145" s="38"/>
      <c r="B145" s="180"/>
      <c r="C145" s="181" t="s">
        <v>514</v>
      </c>
      <c r="D145" s="181" t="s">
        <v>387</v>
      </c>
      <c r="E145" s="182" t="s">
        <v>836</v>
      </c>
      <c r="F145" s="183" t="s">
        <v>837</v>
      </c>
      <c r="G145" s="184" t="s">
        <v>458</v>
      </c>
      <c r="H145" s="185">
        <v>1245</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838</v>
      </c>
    </row>
    <row r="146" s="12" customFormat="1" ht="22.8" customHeight="1">
      <c r="A146" s="12"/>
      <c r="B146" s="167"/>
      <c r="C146" s="12"/>
      <c r="D146" s="168" t="s">
        <v>72</v>
      </c>
      <c r="E146" s="178" t="s">
        <v>383</v>
      </c>
      <c r="F146" s="178" t="s">
        <v>690</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520</v>
      </c>
      <c r="D147" s="181" t="s">
        <v>387</v>
      </c>
      <c r="E147" s="182" t="s">
        <v>691</v>
      </c>
      <c r="F147" s="183" t="s">
        <v>692</v>
      </c>
      <c r="G147" s="184" t="s">
        <v>458</v>
      </c>
      <c r="H147" s="185">
        <v>1869</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839</v>
      </c>
    </row>
    <row r="148" s="13" customFormat="1">
      <c r="A148" s="13"/>
      <c r="B148" s="199"/>
      <c r="C148" s="13"/>
      <c r="D148" s="194" t="s">
        <v>395</v>
      </c>
      <c r="E148" s="200" t="s">
        <v>1</v>
      </c>
      <c r="F148" s="201" t="s">
        <v>840</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841</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526</v>
      </c>
      <c r="D151" s="181" t="s">
        <v>387</v>
      </c>
      <c r="E151" s="182" t="s">
        <v>695</v>
      </c>
      <c r="F151" s="183" t="s">
        <v>696</v>
      </c>
      <c r="G151" s="184" t="s">
        <v>458</v>
      </c>
      <c r="H151" s="185">
        <v>5178</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842</v>
      </c>
    </row>
    <row r="152" s="13" customFormat="1">
      <c r="A152" s="13"/>
      <c r="B152" s="199"/>
      <c r="C152" s="13"/>
      <c r="D152" s="194" t="s">
        <v>395</v>
      </c>
      <c r="E152" s="200" t="s">
        <v>1</v>
      </c>
      <c r="F152" s="201" t="s">
        <v>843</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840</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841</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844</v>
      </c>
      <c r="F156" s="183" t="s">
        <v>845</v>
      </c>
      <c r="G156" s="184" t="s">
        <v>458</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846</v>
      </c>
    </row>
    <row r="157" s="2" customFormat="1" ht="16.5" customHeight="1">
      <c r="A157" s="38"/>
      <c r="B157" s="180"/>
      <c r="C157" s="181" t="s">
        <v>538</v>
      </c>
      <c r="D157" s="181" t="s">
        <v>387</v>
      </c>
      <c r="E157" s="182" t="s">
        <v>699</v>
      </c>
      <c r="F157" s="183" t="s">
        <v>700</v>
      </c>
      <c r="G157" s="184" t="s">
        <v>458</v>
      </c>
      <c r="H157" s="185">
        <v>3540.5999999999999</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847</v>
      </c>
    </row>
    <row r="158" s="13" customFormat="1">
      <c r="A158" s="13"/>
      <c r="B158" s="199"/>
      <c r="C158" s="13"/>
      <c r="D158" s="194" t="s">
        <v>395</v>
      </c>
      <c r="E158" s="200" t="s">
        <v>1</v>
      </c>
      <c r="F158" s="201" t="s">
        <v>843</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848</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543</v>
      </c>
      <c r="D161" s="181" t="s">
        <v>387</v>
      </c>
      <c r="E161" s="182" t="s">
        <v>849</v>
      </c>
      <c r="F161" s="183" t="s">
        <v>850</v>
      </c>
      <c r="G161" s="184" t="s">
        <v>458</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851</v>
      </c>
    </row>
    <row r="162" s="2" customFormat="1" ht="21.75" customHeight="1">
      <c r="A162" s="38"/>
      <c r="B162" s="180"/>
      <c r="C162" s="181" t="s">
        <v>549</v>
      </c>
      <c r="D162" s="181" t="s">
        <v>387</v>
      </c>
      <c r="E162" s="182" t="s">
        <v>852</v>
      </c>
      <c r="F162" s="183" t="s">
        <v>853</v>
      </c>
      <c r="G162" s="184" t="s">
        <v>458</v>
      </c>
      <c r="H162" s="185">
        <v>231.59999999999999</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854</v>
      </c>
    </row>
    <row r="163" s="2" customFormat="1" ht="24.15" customHeight="1">
      <c r="A163" s="38"/>
      <c r="B163" s="180"/>
      <c r="C163" s="181" t="s">
        <v>556</v>
      </c>
      <c r="D163" s="181" t="s">
        <v>387</v>
      </c>
      <c r="E163" s="182" t="s">
        <v>722</v>
      </c>
      <c r="F163" s="183" t="s">
        <v>723</v>
      </c>
      <c r="G163" s="184" t="s">
        <v>458</v>
      </c>
      <c r="H163" s="185">
        <v>561.70000000000005</v>
      </c>
      <c r="I163" s="186"/>
      <c r="J163" s="187">
        <f>ROUND(I163*H163,2)</f>
        <v>0</v>
      </c>
      <c r="K163" s="183" t="s">
        <v>663</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855</v>
      </c>
    </row>
    <row r="164" s="2" customFormat="1" ht="24.15" customHeight="1">
      <c r="A164" s="38"/>
      <c r="B164" s="180"/>
      <c r="C164" s="231" t="s">
        <v>563</v>
      </c>
      <c r="D164" s="231" t="s">
        <v>725</v>
      </c>
      <c r="E164" s="232" t="s">
        <v>856</v>
      </c>
      <c r="F164" s="233" t="s">
        <v>857</v>
      </c>
      <c r="G164" s="234" t="s">
        <v>458</v>
      </c>
      <c r="H164" s="235">
        <v>558.5</v>
      </c>
      <c r="I164" s="236"/>
      <c r="J164" s="237">
        <f>ROUND(I164*H164,2)</f>
        <v>0</v>
      </c>
      <c r="K164" s="233" t="s">
        <v>663</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858</v>
      </c>
    </row>
    <row r="165" s="2" customFormat="1" ht="24.15" customHeight="1">
      <c r="A165" s="38"/>
      <c r="B165" s="180"/>
      <c r="C165" s="231" t="s">
        <v>7</v>
      </c>
      <c r="D165" s="231" t="s">
        <v>725</v>
      </c>
      <c r="E165" s="232" t="s">
        <v>726</v>
      </c>
      <c r="F165" s="233" t="s">
        <v>859</v>
      </c>
      <c r="G165" s="234" t="s">
        <v>458</v>
      </c>
      <c r="H165" s="235">
        <v>3.2000000000000002</v>
      </c>
      <c r="I165" s="236"/>
      <c r="J165" s="237">
        <f>ROUND(I165*H165,2)</f>
        <v>0</v>
      </c>
      <c r="K165" s="233" t="s">
        <v>663</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860</v>
      </c>
    </row>
    <row r="166" s="2" customFormat="1">
      <c r="A166" s="38"/>
      <c r="B166" s="39"/>
      <c r="C166" s="38"/>
      <c r="D166" s="194" t="s">
        <v>677</v>
      </c>
      <c r="E166" s="38"/>
      <c r="F166" s="230" t="s">
        <v>861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82</v>
      </c>
    </row>
    <row r="167" s="2" customFormat="1" ht="37.8" customHeight="1">
      <c r="A167" s="38"/>
      <c r="B167" s="180"/>
      <c r="C167" s="181" t="s">
        <v>571</v>
      </c>
      <c r="D167" s="181" t="s">
        <v>387</v>
      </c>
      <c r="E167" s="182" t="s">
        <v>862</v>
      </c>
      <c r="F167" s="183" t="s">
        <v>863</v>
      </c>
      <c r="G167" s="184" t="s">
        <v>458</v>
      </c>
      <c r="H167" s="185">
        <v>3.2000000000000002</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864</v>
      </c>
    </row>
    <row r="168" s="2" customFormat="1" ht="33" customHeight="1">
      <c r="A168" s="38"/>
      <c r="B168" s="180"/>
      <c r="C168" s="181" t="s">
        <v>577</v>
      </c>
      <c r="D168" s="181" t="s">
        <v>387</v>
      </c>
      <c r="E168" s="182" t="s">
        <v>865</v>
      </c>
      <c r="F168" s="183" t="s">
        <v>866</v>
      </c>
      <c r="G168" s="184" t="s">
        <v>458</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867</v>
      </c>
    </row>
    <row r="169" s="2" customFormat="1">
      <c r="A169" s="38"/>
      <c r="B169" s="39"/>
      <c r="C169" s="38"/>
      <c r="D169" s="194" t="s">
        <v>677</v>
      </c>
      <c r="E169" s="38"/>
      <c r="F169" s="230" t="s">
        <v>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677</v>
      </c>
      <c r="AU169" s="19" t="s">
        <v>82</v>
      </c>
    </row>
    <row r="170" s="2" customFormat="1" ht="24.15" customHeight="1">
      <c r="A170" s="38"/>
      <c r="B170" s="180"/>
      <c r="C170" s="231" t="s">
        <v>583</v>
      </c>
      <c r="D170" s="231" t="s">
        <v>725</v>
      </c>
      <c r="E170" s="232" t="s">
        <v>869</v>
      </c>
      <c r="F170" s="233" t="s">
        <v>870</v>
      </c>
      <c r="G170" s="234" t="s">
        <v>458</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871</v>
      </c>
    </row>
    <row r="171" s="2" customFormat="1" ht="24.15" customHeight="1">
      <c r="A171" s="38"/>
      <c r="B171" s="180"/>
      <c r="C171" s="181" t="s">
        <v>587</v>
      </c>
      <c r="D171" s="181" t="s">
        <v>387</v>
      </c>
      <c r="E171" s="182" t="s">
        <v>872</v>
      </c>
      <c r="F171" s="183" t="s">
        <v>873</v>
      </c>
      <c r="G171" s="184" t="s">
        <v>458</v>
      </c>
      <c r="H171" s="185">
        <v>4604.6800000000003</v>
      </c>
      <c r="I171" s="186"/>
      <c r="J171" s="187">
        <f>ROUND(I171*H171,2)</f>
        <v>0</v>
      </c>
      <c r="K171" s="183" t="s">
        <v>663</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874</v>
      </c>
    </row>
    <row r="172" s="2" customFormat="1" ht="24.15" customHeight="1">
      <c r="A172" s="38"/>
      <c r="B172" s="180"/>
      <c r="C172" s="231" t="s">
        <v>593</v>
      </c>
      <c r="D172" s="231" t="s">
        <v>725</v>
      </c>
      <c r="E172" s="232" t="s">
        <v>875</v>
      </c>
      <c r="F172" s="233" t="s">
        <v>876</v>
      </c>
      <c r="G172" s="234" t="s">
        <v>458</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877</v>
      </c>
    </row>
    <row r="173" s="2" customFormat="1" ht="24.15" customHeight="1">
      <c r="A173" s="38"/>
      <c r="B173" s="180"/>
      <c r="C173" s="231" t="s">
        <v>600</v>
      </c>
      <c r="D173" s="231" t="s">
        <v>725</v>
      </c>
      <c r="E173" s="232" t="s">
        <v>878</v>
      </c>
      <c r="F173" s="233" t="s">
        <v>879</v>
      </c>
      <c r="G173" s="234" t="s">
        <v>458</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880</v>
      </c>
    </row>
    <row r="174" s="13" customFormat="1">
      <c r="A174" s="13"/>
      <c r="B174" s="199"/>
      <c r="C174" s="13"/>
      <c r="D174" s="194" t="s">
        <v>395</v>
      </c>
      <c r="E174" s="200" t="s">
        <v>1</v>
      </c>
      <c r="F174" s="201" t="s">
        <v>881</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606</v>
      </c>
      <c r="D175" s="231" t="s">
        <v>725</v>
      </c>
      <c r="E175" s="232" t="s">
        <v>882</v>
      </c>
      <c r="F175" s="233" t="s">
        <v>883</v>
      </c>
      <c r="G175" s="234" t="s">
        <v>458</v>
      </c>
      <c r="H175" s="235">
        <v>3429</v>
      </c>
      <c r="I175" s="236"/>
      <c r="J175" s="237">
        <f>ROUND(I175*H175,2)</f>
        <v>0</v>
      </c>
      <c r="K175" s="233" t="s">
        <v>663</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884</v>
      </c>
    </row>
    <row r="176" s="13" customFormat="1">
      <c r="A176" s="13"/>
      <c r="B176" s="199"/>
      <c r="C176" s="13"/>
      <c r="D176" s="194" t="s">
        <v>395</v>
      </c>
      <c r="E176" s="200" t="s">
        <v>1</v>
      </c>
      <c r="F176" s="201" t="s">
        <v>885</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886</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611</v>
      </c>
      <c r="D179" s="231" t="s">
        <v>725</v>
      </c>
      <c r="E179" s="232" t="s">
        <v>887</v>
      </c>
      <c r="F179" s="233" t="s">
        <v>888</v>
      </c>
      <c r="G179" s="234" t="s">
        <v>458</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889</v>
      </c>
    </row>
    <row r="180" s="13" customFormat="1">
      <c r="A180" s="13"/>
      <c r="B180" s="199"/>
      <c r="C180" s="13"/>
      <c r="D180" s="194" t="s">
        <v>395</v>
      </c>
      <c r="E180" s="200" t="s">
        <v>1</v>
      </c>
      <c r="F180" s="201" t="s">
        <v>890</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616</v>
      </c>
      <c r="D181" s="231" t="s">
        <v>725</v>
      </c>
      <c r="E181" s="232" t="s">
        <v>891</v>
      </c>
      <c r="F181" s="233" t="s">
        <v>892</v>
      </c>
      <c r="G181" s="234" t="s">
        <v>458</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893</v>
      </c>
    </row>
    <row r="182" s="13" customFormat="1">
      <c r="A182" s="13"/>
      <c r="B182" s="199"/>
      <c r="C182" s="13"/>
      <c r="D182" s="194" t="s">
        <v>395</v>
      </c>
      <c r="E182" s="200" t="s">
        <v>1</v>
      </c>
      <c r="F182" s="201" t="s">
        <v>894</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895</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619</v>
      </c>
      <c r="D185" s="181" t="s">
        <v>387</v>
      </c>
      <c r="E185" s="182" t="s">
        <v>896</v>
      </c>
      <c r="F185" s="183" t="s">
        <v>897</v>
      </c>
      <c r="G185" s="184" t="s">
        <v>458</v>
      </c>
      <c r="H185" s="185">
        <v>80.680000000000007</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898</v>
      </c>
    </row>
    <row r="186" s="13" customFormat="1">
      <c r="A186" s="13"/>
      <c r="B186" s="199"/>
      <c r="C186" s="13"/>
      <c r="D186" s="194" t="s">
        <v>395</v>
      </c>
      <c r="E186" s="200" t="s">
        <v>1</v>
      </c>
      <c r="F186" s="201" t="s">
        <v>899</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623</v>
      </c>
      <c r="D188" s="181" t="s">
        <v>387</v>
      </c>
      <c r="E188" s="182" t="s">
        <v>900</v>
      </c>
      <c r="F188" s="183" t="s">
        <v>901</v>
      </c>
      <c r="G188" s="184" t="s">
        <v>552</v>
      </c>
      <c r="H188" s="185">
        <v>17</v>
      </c>
      <c r="I188" s="186"/>
      <c r="J188" s="187">
        <f>ROUND(I188*H188,2)</f>
        <v>0</v>
      </c>
      <c r="K188" s="183" t="s">
        <v>663</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902</v>
      </c>
    </row>
    <row r="189" s="2" customFormat="1" ht="21.75" customHeight="1">
      <c r="A189" s="38"/>
      <c r="B189" s="180"/>
      <c r="C189" s="231" t="s">
        <v>626</v>
      </c>
      <c r="D189" s="231" t="s">
        <v>725</v>
      </c>
      <c r="E189" s="232" t="s">
        <v>903</v>
      </c>
      <c r="F189" s="233" t="s">
        <v>904</v>
      </c>
      <c r="G189" s="234" t="s">
        <v>552</v>
      </c>
      <c r="H189" s="235">
        <v>17</v>
      </c>
      <c r="I189" s="236"/>
      <c r="J189" s="237">
        <f>ROUND(I189*H189,2)</f>
        <v>0</v>
      </c>
      <c r="K189" s="233" t="s">
        <v>663</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905</v>
      </c>
    </row>
    <row r="190" s="2" customFormat="1" ht="24.15" customHeight="1">
      <c r="A190" s="38"/>
      <c r="B190" s="180"/>
      <c r="C190" s="181" t="s">
        <v>631</v>
      </c>
      <c r="D190" s="181" t="s">
        <v>387</v>
      </c>
      <c r="E190" s="182" t="s">
        <v>772</v>
      </c>
      <c r="F190" s="183" t="s">
        <v>773</v>
      </c>
      <c r="G190" s="184" t="s">
        <v>532</v>
      </c>
      <c r="H190" s="185">
        <v>804</v>
      </c>
      <c r="I190" s="186"/>
      <c r="J190" s="187">
        <f>ROUND(I190*H190,2)</f>
        <v>0</v>
      </c>
      <c r="K190" s="183" t="s">
        <v>663</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906</v>
      </c>
    </row>
    <row r="191" s="2" customFormat="1" ht="16.5" customHeight="1">
      <c r="A191" s="38"/>
      <c r="B191" s="180"/>
      <c r="C191" s="231" t="s">
        <v>639</v>
      </c>
      <c r="D191" s="231" t="s">
        <v>725</v>
      </c>
      <c r="E191" s="232" t="s">
        <v>907</v>
      </c>
      <c r="F191" s="233" t="s">
        <v>908</v>
      </c>
      <c r="G191" s="234" t="s">
        <v>532</v>
      </c>
      <c r="H191" s="235">
        <v>804</v>
      </c>
      <c r="I191" s="236"/>
      <c r="J191" s="237">
        <f>ROUND(I191*H191,2)</f>
        <v>0</v>
      </c>
      <c r="K191" s="233" t="s">
        <v>663</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909</v>
      </c>
    </row>
    <row r="192" s="2" customFormat="1" ht="24.15" customHeight="1">
      <c r="A192" s="38"/>
      <c r="B192" s="180"/>
      <c r="C192" s="181" t="s">
        <v>642</v>
      </c>
      <c r="D192" s="181" t="s">
        <v>387</v>
      </c>
      <c r="E192" s="182" t="s">
        <v>910</v>
      </c>
      <c r="F192" s="183" t="s">
        <v>911</v>
      </c>
      <c r="G192" s="184" t="s">
        <v>532</v>
      </c>
      <c r="H192" s="185">
        <v>83</v>
      </c>
      <c r="I192" s="186"/>
      <c r="J192" s="187">
        <f>ROUND(I192*H192,2)</f>
        <v>0</v>
      </c>
      <c r="K192" s="183" t="s">
        <v>663</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912</v>
      </c>
    </row>
    <row r="193" s="2" customFormat="1" ht="16.5" customHeight="1">
      <c r="A193" s="38"/>
      <c r="B193" s="180"/>
      <c r="C193" s="231" t="s">
        <v>646</v>
      </c>
      <c r="D193" s="231" t="s">
        <v>725</v>
      </c>
      <c r="E193" s="232" t="s">
        <v>913</v>
      </c>
      <c r="F193" s="233" t="s">
        <v>914</v>
      </c>
      <c r="G193" s="234" t="s">
        <v>532</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915</v>
      </c>
    </row>
    <row r="194" s="2" customFormat="1">
      <c r="A194" s="38"/>
      <c r="B194" s="39"/>
      <c r="C194" s="38"/>
      <c r="D194" s="194" t="s">
        <v>677</v>
      </c>
      <c r="E194" s="38"/>
      <c r="F194" s="230" t="s">
        <v>916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677</v>
      </c>
      <c r="AU194" s="19" t="s">
        <v>82</v>
      </c>
    </row>
    <row r="195" s="13" customFormat="1">
      <c r="A195" s="13"/>
      <c r="B195" s="199"/>
      <c r="C195" s="13"/>
      <c r="D195" s="194" t="s">
        <v>395</v>
      </c>
      <c r="E195" s="200" t="s">
        <v>1</v>
      </c>
      <c r="F195" s="201" t="s">
        <v>917</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918</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919</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920</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635</v>
      </c>
      <c r="D200" s="231" t="s">
        <v>725</v>
      </c>
      <c r="E200" s="232" t="s">
        <v>921</v>
      </c>
      <c r="F200" s="233" t="s">
        <v>922</v>
      </c>
      <c r="G200" s="234" t="s">
        <v>532</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923</v>
      </c>
    </row>
    <row r="201" s="2" customFormat="1" ht="24.15" customHeight="1">
      <c r="A201" s="38"/>
      <c r="B201" s="180"/>
      <c r="C201" s="181" t="s">
        <v>649</v>
      </c>
      <c r="D201" s="181" t="s">
        <v>387</v>
      </c>
      <c r="E201" s="182" t="s">
        <v>924</v>
      </c>
      <c r="F201" s="183" t="s">
        <v>925</v>
      </c>
      <c r="G201" s="184" t="s">
        <v>552</v>
      </c>
      <c r="H201" s="185">
        <v>5</v>
      </c>
      <c r="I201" s="186"/>
      <c r="J201" s="187">
        <f>ROUND(I201*H201,2)</f>
        <v>0</v>
      </c>
      <c r="K201" s="183" t="s">
        <v>663</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926</v>
      </c>
    </row>
    <row r="202" s="2" customFormat="1" ht="16.5" customHeight="1">
      <c r="A202" s="38"/>
      <c r="B202" s="180"/>
      <c r="C202" s="231" t="s">
        <v>653</v>
      </c>
      <c r="D202" s="231" t="s">
        <v>725</v>
      </c>
      <c r="E202" s="232" t="s">
        <v>927</v>
      </c>
      <c r="F202" s="233" t="s">
        <v>928</v>
      </c>
      <c r="G202" s="234" t="s">
        <v>552</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929</v>
      </c>
    </row>
    <row r="203" s="2" customFormat="1">
      <c r="A203" s="38"/>
      <c r="B203" s="39"/>
      <c r="C203" s="38"/>
      <c r="D203" s="194" t="s">
        <v>677</v>
      </c>
      <c r="E203" s="38"/>
      <c r="F203" s="230" t="s">
        <v>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82</v>
      </c>
    </row>
    <row r="204" s="2" customFormat="1" ht="24.15" customHeight="1">
      <c r="A204" s="38"/>
      <c r="B204" s="180"/>
      <c r="C204" s="181" t="s">
        <v>931</v>
      </c>
      <c r="D204" s="181" t="s">
        <v>387</v>
      </c>
      <c r="E204" s="182" t="s">
        <v>932</v>
      </c>
      <c r="F204" s="183" t="s">
        <v>933</v>
      </c>
      <c r="G204" s="184" t="s">
        <v>552</v>
      </c>
      <c r="H204" s="185">
        <v>22</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934</v>
      </c>
    </row>
    <row r="205" s="2" customFormat="1" ht="21.75" customHeight="1">
      <c r="A205" s="38"/>
      <c r="B205" s="180"/>
      <c r="C205" s="231" t="s">
        <v>935</v>
      </c>
      <c r="D205" s="231" t="s">
        <v>725</v>
      </c>
      <c r="E205" s="232" t="s">
        <v>936</v>
      </c>
      <c r="F205" s="233" t="s">
        <v>937</v>
      </c>
      <c r="G205" s="234" t="s">
        <v>552</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938</v>
      </c>
    </row>
    <row r="206" s="2" customFormat="1" ht="16.5" customHeight="1">
      <c r="A206" s="38"/>
      <c r="B206" s="180"/>
      <c r="C206" s="231" t="s">
        <v>939</v>
      </c>
      <c r="D206" s="231" t="s">
        <v>725</v>
      </c>
      <c r="E206" s="232" t="s">
        <v>940</v>
      </c>
      <c r="F206" s="233" t="s">
        <v>941</v>
      </c>
      <c r="G206" s="234" t="s">
        <v>552</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942</v>
      </c>
    </row>
    <row r="207" s="2" customFormat="1" ht="24.15" customHeight="1">
      <c r="A207" s="38"/>
      <c r="B207" s="180"/>
      <c r="C207" s="181" t="s">
        <v>943</v>
      </c>
      <c r="D207" s="181" t="s">
        <v>387</v>
      </c>
      <c r="E207" s="182" t="s">
        <v>944</v>
      </c>
      <c r="F207" s="183" t="s">
        <v>945</v>
      </c>
      <c r="G207" s="184" t="s">
        <v>552</v>
      </c>
      <c r="H207" s="185">
        <v>15</v>
      </c>
      <c r="I207" s="186"/>
      <c r="J207" s="187">
        <f>ROUND(I207*H207,2)</f>
        <v>0</v>
      </c>
      <c r="K207" s="183" t="s">
        <v>663</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946</v>
      </c>
    </row>
    <row r="208" s="2" customFormat="1" ht="16.5" customHeight="1">
      <c r="A208" s="38"/>
      <c r="B208" s="180"/>
      <c r="C208" s="231" t="s">
        <v>947</v>
      </c>
      <c r="D208" s="231" t="s">
        <v>725</v>
      </c>
      <c r="E208" s="232" t="s">
        <v>948</v>
      </c>
      <c r="F208" s="233" t="s">
        <v>949</v>
      </c>
      <c r="G208" s="234" t="s">
        <v>552</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950</v>
      </c>
    </row>
    <row r="209" s="12" customFormat="1" ht="22.8" customHeight="1">
      <c r="A209" s="12"/>
      <c r="B209" s="167"/>
      <c r="C209" s="12"/>
      <c r="D209" s="168" t="s">
        <v>72</v>
      </c>
      <c r="E209" s="178" t="s">
        <v>796</v>
      </c>
      <c r="F209" s="178" t="s">
        <v>797</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951</v>
      </c>
      <c r="D210" s="181" t="s">
        <v>387</v>
      </c>
      <c r="E210" s="182" t="s">
        <v>798</v>
      </c>
      <c r="F210" s="183" t="s">
        <v>799</v>
      </c>
      <c r="G210" s="184" t="s">
        <v>614</v>
      </c>
      <c r="H210" s="185">
        <v>10217.406000000001</v>
      </c>
      <c r="I210" s="186"/>
      <c r="J210" s="187">
        <f>ROUND(I210*H210,2)</f>
        <v>0</v>
      </c>
      <c r="K210" s="183" t="s">
        <v>663</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952</v>
      </c>
    </row>
    <row r="211" s="2" customFormat="1" ht="33" customHeight="1">
      <c r="A211" s="38"/>
      <c r="B211" s="180"/>
      <c r="C211" s="181" t="s">
        <v>953</v>
      </c>
      <c r="D211" s="181" t="s">
        <v>387</v>
      </c>
      <c r="E211" s="182" t="s">
        <v>801</v>
      </c>
      <c r="F211" s="183" t="s">
        <v>802</v>
      </c>
      <c r="G211" s="184" t="s">
        <v>614</v>
      </c>
      <c r="H211" s="185">
        <v>10217.406000000001</v>
      </c>
      <c r="I211" s="186"/>
      <c r="J211" s="187">
        <f>ROUND(I211*H211,2)</f>
        <v>0</v>
      </c>
      <c r="K211" s="183" t="s">
        <v>663</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958</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661</v>
      </c>
      <c r="F132" s="183" t="s">
        <v>662</v>
      </c>
      <c r="G132" s="184" t="s">
        <v>574</v>
      </c>
      <c r="H132" s="185">
        <v>2715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959</v>
      </c>
    </row>
    <row r="133" s="13" customFormat="1">
      <c r="A133" s="13"/>
      <c r="B133" s="199"/>
      <c r="C133" s="13"/>
      <c r="D133" s="194" t="s">
        <v>395</v>
      </c>
      <c r="E133" s="200" t="s">
        <v>1</v>
      </c>
      <c r="F133" s="201" t="s">
        <v>960</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961</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668</v>
      </c>
      <c r="F136" s="183" t="s">
        <v>669</v>
      </c>
      <c r="G136" s="184" t="s">
        <v>574</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962</v>
      </c>
    </row>
    <row r="137" s="13" customFormat="1">
      <c r="A137" s="13"/>
      <c r="B137" s="199"/>
      <c r="C137" s="13"/>
      <c r="D137" s="194" t="s">
        <v>395</v>
      </c>
      <c r="E137" s="200" t="s">
        <v>1</v>
      </c>
      <c r="F137" s="201" t="s">
        <v>963</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964</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673</v>
      </c>
      <c r="F140" s="183" t="s">
        <v>674</v>
      </c>
      <c r="G140" s="184" t="s">
        <v>574</v>
      </c>
      <c r="H140" s="185">
        <v>1350</v>
      </c>
      <c r="I140" s="186"/>
      <c r="J140" s="187">
        <f>ROUND(I140*H140,2)</f>
        <v>0</v>
      </c>
      <c r="K140" s="183" t="s">
        <v>675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965</v>
      </c>
    </row>
    <row r="141" s="2" customFormat="1">
      <c r="A141" s="38"/>
      <c r="B141" s="39"/>
      <c r="C141" s="38"/>
      <c r="D141" s="194" t="s">
        <v>677</v>
      </c>
      <c r="E141" s="38"/>
      <c r="F141" s="230" t="s">
        <v>678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677</v>
      </c>
      <c r="AU141" s="19" t="s">
        <v>82</v>
      </c>
    </row>
    <row r="142" s="13" customFormat="1">
      <c r="A142" s="13"/>
      <c r="B142" s="199"/>
      <c r="C142" s="13"/>
      <c r="D142" s="194" t="s">
        <v>395</v>
      </c>
      <c r="E142" s="200" t="s">
        <v>1</v>
      </c>
      <c r="F142" s="201" t="s">
        <v>966</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680</v>
      </c>
      <c r="F143" s="183" t="s">
        <v>681</v>
      </c>
      <c r="G143" s="184" t="s">
        <v>614</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967</v>
      </c>
    </row>
    <row r="144" s="13" customFormat="1">
      <c r="A144" s="13"/>
      <c r="B144" s="199"/>
      <c r="C144" s="13"/>
      <c r="D144" s="194" t="s">
        <v>395</v>
      </c>
      <c r="E144" s="200" t="s">
        <v>1</v>
      </c>
      <c r="F144" s="201" t="s">
        <v>968</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684</v>
      </c>
      <c r="F145" s="183" t="s">
        <v>685</v>
      </c>
      <c r="G145" s="184" t="s">
        <v>574</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969</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687</v>
      </c>
      <c r="F147" s="183" t="s">
        <v>688</v>
      </c>
      <c r="G147" s="184" t="s">
        <v>458</v>
      </c>
      <c r="H147" s="185">
        <v>4500</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970</v>
      </c>
    </row>
    <row r="148" s="2" customFormat="1" ht="24.15" customHeight="1">
      <c r="A148" s="38"/>
      <c r="B148" s="180"/>
      <c r="C148" s="181" t="s">
        <v>418</v>
      </c>
      <c r="D148" s="181" t="s">
        <v>387</v>
      </c>
      <c r="E148" s="182" t="s">
        <v>971</v>
      </c>
      <c r="F148" s="183" t="s">
        <v>972</v>
      </c>
      <c r="G148" s="184" t="s">
        <v>458</v>
      </c>
      <c r="H148" s="185">
        <v>1537</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973</v>
      </c>
    </row>
    <row r="149" s="2" customFormat="1" ht="16.5" customHeight="1">
      <c r="A149" s="38"/>
      <c r="B149" s="180"/>
      <c r="C149" s="231" t="s">
        <v>426</v>
      </c>
      <c r="D149" s="231" t="s">
        <v>725</v>
      </c>
      <c r="E149" s="232" t="s">
        <v>974</v>
      </c>
      <c r="F149" s="233" t="s">
        <v>975</v>
      </c>
      <c r="G149" s="234" t="s">
        <v>976</v>
      </c>
      <c r="H149" s="235">
        <v>38.424999999999997</v>
      </c>
      <c r="I149" s="236"/>
      <c r="J149" s="237">
        <f>ROUND(I149*H149,2)</f>
        <v>0</v>
      </c>
      <c r="K149" s="233" t="s">
        <v>663</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977</v>
      </c>
    </row>
    <row r="150" s="13" customFormat="1">
      <c r="A150" s="13"/>
      <c r="B150" s="199"/>
      <c r="C150" s="13"/>
      <c r="D150" s="194" t="s">
        <v>395</v>
      </c>
      <c r="E150" s="200" t="s">
        <v>1</v>
      </c>
      <c r="F150" s="201" t="s">
        <v>978</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431</v>
      </c>
      <c r="D151" s="181" t="s">
        <v>387</v>
      </c>
      <c r="E151" s="182" t="s">
        <v>979</v>
      </c>
      <c r="F151" s="183" t="s">
        <v>980</v>
      </c>
      <c r="G151" s="184" t="s">
        <v>458</v>
      </c>
      <c r="H151" s="185">
        <v>1537</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981</v>
      </c>
    </row>
    <row r="152" s="2" customFormat="1">
      <c r="A152" s="38"/>
      <c r="B152" s="39"/>
      <c r="C152" s="38"/>
      <c r="D152" s="194" t="s">
        <v>677</v>
      </c>
      <c r="E152" s="38"/>
      <c r="F152" s="230" t="s">
        <v>982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245</v>
      </c>
    </row>
    <row r="153" s="2" customFormat="1" ht="16.5" customHeight="1">
      <c r="A153" s="38"/>
      <c r="B153" s="180"/>
      <c r="C153" s="231" t="s">
        <v>436</v>
      </c>
      <c r="D153" s="231" t="s">
        <v>725</v>
      </c>
      <c r="E153" s="232" t="s">
        <v>983</v>
      </c>
      <c r="F153" s="233" t="s">
        <v>984</v>
      </c>
      <c r="G153" s="234" t="s">
        <v>574</v>
      </c>
      <c r="H153" s="235">
        <v>92.219999999999999</v>
      </c>
      <c r="I153" s="236"/>
      <c r="J153" s="237">
        <f>ROUND(I153*H153,2)</f>
        <v>0</v>
      </c>
      <c r="K153" s="233" t="s">
        <v>663</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985</v>
      </c>
    </row>
    <row r="154" s="13" customFormat="1">
      <c r="A154" s="13"/>
      <c r="B154" s="199"/>
      <c r="C154" s="13"/>
      <c r="D154" s="194" t="s">
        <v>395</v>
      </c>
      <c r="E154" s="200" t="s">
        <v>1</v>
      </c>
      <c r="F154" s="201" t="s">
        <v>986</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836</v>
      </c>
      <c r="F155" s="183" t="s">
        <v>837</v>
      </c>
      <c r="G155" s="184" t="s">
        <v>458</v>
      </c>
      <c r="H155" s="185">
        <v>1537</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987</v>
      </c>
    </row>
    <row r="156" s="2" customFormat="1" ht="21.75" customHeight="1">
      <c r="A156" s="38"/>
      <c r="B156" s="180"/>
      <c r="C156" s="181" t="s">
        <v>514</v>
      </c>
      <c r="D156" s="181" t="s">
        <v>387</v>
      </c>
      <c r="E156" s="182" t="s">
        <v>988</v>
      </c>
      <c r="F156" s="183" t="s">
        <v>989</v>
      </c>
      <c r="G156" s="184" t="s">
        <v>574</v>
      </c>
      <c r="H156" s="185">
        <v>23.055</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990</v>
      </c>
    </row>
    <row r="157" s="2" customFormat="1" ht="16.5" customHeight="1">
      <c r="A157" s="38"/>
      <c r="B157" s="180"/>
      <c r="C157" s="231" t="s">
        <v>520</v>
      </c>
      <c r="D157" s="231" t="s">
        <v>725</v>
      </c>
      <c r="E157" s="232" t="s">
        <v>991</v>
      </c>
      <c r="F157" s="233" t="s">
        <v>992</v>
      </c>
      <c r="G157" s="234" t="s">
        <v>574</v>
      </c>
      <c r="H157" s="235">
        <v>23.055</v>
      </c>
      <c r="I157" s="236"/>
      <c r="J157" s="237">
        <f>ROUND(I157*H157,2)</f>
        <v>0</v>
      </c>
      <c r="K157" s="233" t="s">
        <v>663</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426</v>
      </c>
      <c r="AT157" s="192" t="s">
        <v>725</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993</v>
      </c>
    </row>
    <row r="158" s="13" customFormat="1">
      <c r="A158" s="13"/>
      <c r="B158" s="199"/>
      <c r="C158" s="13"/>
      <c r="D158" s="194" t="s">
        <v>395</v>
      </c>
      <c r="E158" s="200" t="s">
        <v>1</v>
      </c>
      <c r="F158" s="201" t="s">
        <v>994</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995</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526</v>
      </c>
      <c r="D160" s="181" t="s">
        <v>387</v>
      </c>
      <c r="E160" s="182" t="s">
        <v>996</v>
      </c>
      <c r="F160" s="183" t="s">
        <v>997</v>
      </c>
      <c r="G160" s="184" t="s">
        <v>458</v>
      </c>
      <c r="H160" s="185">
        <v>2953</v>
      </c>
      <c r="I160" s="186"/>
      <c r="J160" s="187">
        <f>ROUND(I160*H160,2)</f>
        <v>0</v>
      </c>
      <c r="K160" s="183" t="s">
        <v>663</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998</v>
      </c>
    </row>
    <row r="161" s="2" customFormat="1" ht="24.15" customHeight="1">
      <c r="A161" s="38"/>
      <c r="B161" s="180"/>
      <c r="C161" s="231" t="s">
        <v>8</v>
      </c>
      <c r="D161" s="231" t="s">
        <v>725</v>
      </c>
      <c r="E161" s="232" t="s">
        <v>999</v>
      </c>
      <c r="F161" s="233" t="s">
        <v>1000</v>
      </c>
      <c r="G161" s="234" t="s">
        <v>458</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1001</v>
      </c>
    </row>
    <row r="162" s="12" customFormat="1" ht="22.8" customHeight="1">
      <c r="A162" s="12"/>
      <c r="B162" s="167"/>
      <c r="C162" s="12"/>
      <c r="D162" s="168" t="s">
        <v>72</v>
      </c>
      <c r="E162" s="178" t="s">
        <v>245</v>
      </c>
      <c r="F162" s="178" t="s">
        <v>1002</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626</v>
      </c>
      <c r="F163" s="178" t="s">
        <v>1003</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538</v>
      </c>
      <c r="D164" s="181" t="s">
        <v>387</v>
      </c>
      <c r="E164" s="182" t="s">
        <v>759</v>
      </c>
      <c r="F164" s="183" t="s">
        <v>760</v>
      </c>
      <c r="G164" s="184" t="s">
        <v>552</v>
      </c>
      <c r="H164" s="185">
        <v>203</v>
      </c>
      <c r="I164" s="186"/>
      <c r="J164" s="187">
        <f>ROUND(I164*H164,2)</f>
        <v>0</v>
      </c>
      <c r="K164" s="183" t="s">
        <v>675</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1004</v>
      </c>
    </row>
    <row r="165" s="13" customFormat="1">
      <c r="A165" s="13"/>
      <c r="B165" s="199"/>
      <c r="C165" s="13"/>
      <c r="D165" s="194" t="s">
        <v>395</v>
      </c>
      <c r="E165" s="200" t="s">
        <v>1</v>
      </c>
      <c r="F165" s="201" t="s">
        <v>1005</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543</v>
      </c>
      <c r="D166" s="231" t="s">
        <v>725</v>
      </c>
      <c r="E166" s="232" t="s">
        <v>1006</v>
      </c>
      <c r="F166" s="233" t="s">
        <v>1007</v>
      </c>
      <c r="G166" s="234" t="s">
        <v>552</v>
      </c>
      <c r="H166" s="235">
        <v>2</v>
      </c>
      <c r="I166" s="236"/>
      <c r="J166" s="237">
        <f>ROUND(I166*H166,2)</f>
        <v>0</v>
      </c>
      <c r="K166" s="233" t="s">
        <v>675</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426</v>
      </c>
      <c r="AT166" s="192" t="s">
        <v>725</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1008</v>
      </c>
    </row>
    <row r="167" s="2" customFormat="1" ht="24.15" customHeight="1">
      <c r="A167" s="38"/>
      <c r="B167" s="180"/>
      <c r="C167" s="231" t="s">
        <v>549</v>
      </c>
      <c r="D167" s="231" t="s">
        <v>725</v>
      </c>
      <c r="E167" s="232" t="s">
        <v>762</v>
      </c>
      <c r="F167" s="233" t="s">
        <v>763</v>
      </c>
      <c r="G167" s="234" t="s">
        <v>552</v>
      </c>
      <c r="H167" s="235">
        <v>120</v>
      </c>
      <c r="I167" s="236"/>
      <c r="J167" s="237">
        <f>ROUND(I167*H167,2)</f>
        <v>0</v>
      </c>
      <c r="K167" s="233" t="s">
        <v>675</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426</v>
      </c>
      <c r="AT167" s="192" t="s">
        <v>725</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1009</v>
      </c>
    </row>
    <row r="168" s="2" customFormat="1" ht="24.15" customHeight="1">
      <c r="A168" s="38"/>
      <c r="B168" s="180"/>
      <c r="C168" s="231" t="s">
        <v>556</v>
      </c>
      <c r="D168" s="231" t="s">
        <v>725</v>
      </c>
      <c r="E168" s="232" t="s">
        <v>1010</v>
      </c>
      <c r="F168" s="233" t="s">
        <v>1011</v>
      </c>
      <c r="G168" s="234" t="s">
        <v>552</v>
      </c>
      <c r="H168" s="235">
        <v>81</v>
      </c>
      <c r="I168" s="236"/>
      <c r="J168" s="237">
        <f>ROUND(I168*H168,2)</f>
        <v>0</v>
      </c>
      <c r="K168" s="233" t="s">
        <v>675</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426</v>
      </c>
      <c r="AT168" s="192" t="s">
        <v>725</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1012</v>
      </c>
    </row>
    <row r="169" s="12" customFormat="1" ht="22.8" customHeight="1">
      <c r="A169" s="12"/>
      <c r="B169" s="167"/>
      <c r="C169" s="12"/>
      <c r="D169" s="168" t="s">
        <v>72</v>
      </c>
      <c r="E169" s="178" t="s">
        <v>383</v>
      </c>
      <c r="F169" s="178" t="s">
        <v>690</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563</v>
      </c>
      <c r="D170" s="181" t="s">
        <v>387</v>
      </c>
      <c r="E170" s="182" t="s">
        <v>1013</v>
      </c>
      <c r="F170" s="183" t="s">
        <v>1014</v>
      </c>
      <c r="G170" s="184" t="s">
        <v>458</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1015</v>
      </c>
    </row>
    <row r="171" s="2" customFormat="1">
      <c r="A171" s="38"/>
      <c r="B171" s="39"/>
      <c r="C171" s="38"/>
      <c r="D171" s="194" t="s">
        <v>677</v>
      </c>
      <c r="E171" s="38"/>
      <c r="F171" s="230" t="s">
        <v>1016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2" customFormat="1" ht="21.75" customHeight="1">
      <c r="A172" s="38"/>
      <c r="B172" s="180"/>
      <c r="C172" s="181" t="s">
        <v>7</v>
      </c>
      <c r="D172" s="181" t="s">
        <v>387</v>
      </c>
      <c r="E172" s="182" t="s">
        <v>1017</v>
      </c>
      <c r="F172" s="183" t="s">
        <v>1018</v>
      </c>
      <c r="G172" s="184" t="s">
        <v>458</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1019</v>
      </c>
    </row>
    <row r="173" s="2" customFormat="1">
      <c r="A173" s="38"/>
      <c r="B173" s="39"/>
      <c r="C173" s="38"/>
      <c r="D173" s="194" t="s">
        <v>677</v>
      </c>
      <c r="E173" s="38"/>
      <c r="F173" s="230" t="s">
        <v>1020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2" customFormat="1" ht="16.5" customHeight="1">
      <c r="A174" s="38"/>
      <c r="B174" s="180"/>
      <c r="C174" s="181" t="s">
        <v>571</v>
      </c>
      <c r="D174" s="181" t="s">
        <v>387</v>
      </c>
      <c r="E174" s="182" t="s">
        <v>691</v>
      </c>
      <c r="F174" s="183" t="s">
        <v>692</v>
      </c>
      <c r="G174" s="184" t="s">
        <v>458</v>
      </c>
      <c r="H174" s="185">
        <v>157</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1021</v>
      </c>
    </row>
    <row r="175" s="2" customFormat="1" ht="16.5" customHeight="1">
      <c r="A175" s="38"/>
      <c r="B175" s="180"/>
      <c r="C175" s="181" t="s">
        <v>577</v>
      </c>
      <c r="D175" s="181" t="s">
        <v>387</v>
      </c>
      <c r="E175" s="182" t="s">
        <v>695</v>
      </c>
      <c r="F175" s="183" t="s">
        <v>696</v>
      </c>
      <c r="G175" s="184" t="s">
        <v>458</v>
      </c>
      <c r="H175" s="185">
        <v>583</v>
      </c>
      <c r="I175" s="186"/>
      <c r="J175" s="187">
        <f>ROUND(I175*H175,2)</f>
        <v>0</v>
      </c>
      <c r="K175" s="183" t="s">
        <v>663</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1022</v>
      </c>
    </row>
    <row r="176" s="13" customFormat="1">
      <c r="A176" s="13"/>
      <c r="B176" s="199"/>
      <c r="C176" s="13"/>
      <c r="D176" s="194" t="s">
        <v>395</v>
      </c>
      <c r="E176" s="200" t="s">
        <v>1</v>
      </c>
      <c r="F176" s="201" t="s">
        <v>1023</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1024</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583</v>
      </c>
      <c r="D179" s="181" t="s">
        <v>387</v>
      </c>
      <c r="E179" s="182" t="s">
        <v>699</v>
      </c>
      <c r="F179" s="183" t="s">
        <v>700</v>
      </c>
      <c r="G179" s="184" t="s">
        <v>458</v>
      </c>
      <c r="H179" s="185">
        <v>426</v>
      </c>
      <c r="I179" s="186"/>
      <c r="J179" s="187">
        <f>ROUND(I179*H179,2)</f>
        <v>0</v>
      </c>
      <c r="K179" s="183" t="s">
        <v>663</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1025</v>
      </c>
    </row>
    <row r="180" s="2" customFormat="1" ht="33" customHeight="1">
      <c r="A180" s="38"/>
      <c r="B180" s="180"/>
      <c r="C180" s="181" t="s">
        <v>587</v>
      </c>
      <c r="D180" s="181" t="s">
        <v>387</v>
      </c>
      <c r="E180" s="182" t="s">
        <v>704</v>
      </c>
      <c r="F180" s="183" t="s">
        <v>705</v>
      </c>
      <c r="G180" s="184" t="s">
        <v>458</v>
      </c>
      <c r="H180" s="185">
        <v>426</v>
      </c>
      <c r="I180" s="186"/>
      <c r="J180" s="187">
        <f>ROUND(I180*H180,2)</f>
        <v>0</v>
      </c>
      <c r="K180" s="183" t="s">
        <v>663</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1026</v>
      </c>
    </row>
    <row r="181" s="2" customFormat="1" ht="24.15" customHeight="1">
      <c r="A181" s="38"/>
      <c r="B181" s="180"/>
      <c r="C181" s="181" t="s">
        <v>593</v>
      </c>
      <c r="D181" s="181" t="s">
        <v>387</v>
      </c>
      <c r="E181" s="182" t="s">
        <v>707</v>
      </c>
      <c r="F181" s="183" t="s">
        <v>708</v>
      </c>
      <c r="G181" s="184" t="s">
        <v>458</v>
      </c>
      <c r="H181" s="185">
        <v>852</v>
      </c>
      <c r="I181" s="186"/>
      <c r="J181" s="187">
        <f>ROUND(I181*H181,2)</f>
        <v>0</v>
      </c>
      <c r="K181" s="183" t="s">
        <v>663</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1027</v>
      </c>
    </row>
    <row r="182" s="13" customFormat="1">
      <c r="A182" s="13"/>
      <c r="B182" s="199"/>
      <c r="C182" s="13"/>
      <c r="D182" s="194" t="s">
        <v>395</v>
      </c>
      <c r="E182" s="200" t="s">
        <v>1</v>
      </c>
      <c r="F182" s="201" t="s">
        <v>1028</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1029</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600</v>
      </c>
      <c r="D185" s="181" t="s">
        <v>387</v>
      </c>
      <c r="E185" s="182" t="s">
        <v>712</v>
      </c>
      <c r="F185" s="183" t="s">
        <v>713</v>
      </c>
      <c r="G185" s="184" t="s">
        <v>458</v>
      </c>
      <c r="H185" s="185">
        <v>426</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1030</v>
      </c>
    </row>
    <row r="186" s="2" customFormat="1" ht="24.15" customHeight="1">
      <c r="A186" s="38"/>
      <c r="B186" s="180"/>
      <c r="C186" s="181" t="s">
        <v>606</v>
      </c>
      <c r="D186" s="181" t="s">
        <v>387</v>
      </c>
      <c r="E186" s="182" t="s">
        <v>716</v>
      </c>
      <c r="F186" s="183" t="s">
        <v>717</v>
      </c>
      <c r="G186" s="184" t="s">
        <v>458</v>
      </c>
      <c r="H186" s="185">
        <v>426</v>
      </c>
      <c r="I186" s="186"/>
      <c r="J186" s="187">
        <f>ROUND(I186*H186,2)</f>
        <v>0</v>
      </c>
      <c r="K186" s="183" t="s">
        <v>663</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1031</v>
      </c>
    </row>
    <row r="187" s="2" customFormat="1" ht="37.8" customHeight="1">
      <c r="A187" s="38"/>
      <c r="B187" s="180"/>
      <c r="C187" s="181" t="s">
        <v>611</v>
      </c>
      <c r="D187" s="181" t="s">
        <v>387</v>
      </c>
      <c r="E187" s="182" t="s">
        <v>1032</v>
      </c>
      <c r="F187" s="183" t="s">
        <v>1033</v>
      </c>
      <c r="G187" s="184" t="s">
        <v>458</v>
      </c>
      <c r="H187" s="185">
        <v>2953</v>
      </c>
      <c r="I187" s="186"/>
      <c r="J187" s="187">
        <f>ROUND(I187*H187,2)</f>
        <v>0</v>
      </c>
      <c r="K187" s="183" t="s">
        <v>675</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1034</v>
      </c>
    </row>
    <row r="188" s="2" customFormat="1" ht="16.5" customHeight="1">
      <c r="A188" s="38"/>
      <c r="B188" s="180"/>
      <c r="C188" s="231" t="s">
        <v>616</v>
      </c>
      <c r="D188" s="231" t="s">
        <v>725</v>
      </c>
      <c r="E188" s="232" t="s">
        <v>1035</v>
      </c>
      <c r="F188" s="233" t="s">
        <v>1036</v>
      </c>
      <c r="G188" s="234" t="s">
        <v>458</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1037</v>
      </c>
    </row>
    <row r="189" s="13" customFormat="1">
      <c r="A189" s="13"/>
      <c r="B189" s="199"/>
      <c r="C189" s="13"/>
      <c r="D189" s="194" t="s">
        <v>395</v>
      </c>
      <c r="E189" s="200" t="s">
        <v>1</v>
      </c>
      <c r="F189" s="201" t="s">
        <v>1038</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1039</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619</v>
      </c>
      <c r="D192" s="181" t="s">
        <v>387</v>
      </c>
      <c r="E192" s="182" t="s">
        <v>719</v>
      </c>
      <c r="F192" s="183" t="s">
        <v>720</v>
      </c>
      <c r="G192" s="184" t="s">
        <v>458</v>
      </c>
      <c r="H192" s="185">
        <v>19.5</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1040</v>
      </c>
    </row>
    <row r="193" s="2" customFormat="1" ht="24.15" customHeight="1">
      <c r="A193" s="38"/>
      <c r="B193" s="180"/>
      <c r="C193" s="181" t="s">
        <v>623</v>
      </c>
      <c r="D193" s="181" t="s">
        <v>387</v>
      </c>
      <c r="E193" s="182" t="s">
        <v>722</v>
      </c>
      <c r="F193" s="183" t="s">
        <v>723</v>
      </c>
      <c r="G193" s="184" t="s">
        <v>458</v>
      </c>
      <c r="H193" s="185">
        <v>157</v>
      </c>
      <c r="I193" s="186"/>
      <c r="J193" s="187">
        <f>ROUND(I193*H193,2)</f>
        <v>0</v>
      </c>
      <c r="K193" s="183" t="s">
        <v>663</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1041</v>
      </c>
    </row>
    <row r="194" s="2" customFormat="1" ht="24.15" customHeight="1">
      <c r="A194" s="38"/>
      <c r="B194" s="180"/>
      <c r="C194" s="231" t="s">
        <v>626</v>
      </c>
      <c r="D194" s="231" t="s">
        <v>725</v>
      </c>
      <c r="E194" s="232" t="s">
        <v>726</v>
      </c>
      <c r="F194" s="233" t="s">
        <v>727</v>
      </c>
      <c r="G194" s="234" t="s">
        <v>458</v>
      </c>
      <c r="H194" s="235">
        <v>19.5</v>
      </c>
      <c r="I194" s="236"/>
      <c r="J194" s="237">
        <f>ROUND(I194*H194,2)</f>
        <v>0</v>
      </c>
      <c r="K194" s="233" t="s">
        <v>663</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1042</v>
      </c>
    </row>
    <row r="195" s="2" customFormat="1" ht="21.75" customHeight="1">
      <c r="A195" s="38"/>
      <c r="B195" s="180"/>
      <c r="C195" s="231" t="s">
        <v>631</v>
      </c>
      <c r="D195" s="231" t="s">
        <v>725</v>
      </c>
      <c r="E195" s="232" t="s">
        <v>729</v>
      </c>
      <c r="F195" s="233" t="s">
        <v>730</v>
      </c>
      <c r="G195" s="234" t="s">
        <v>458</v>
      </c>
      <c r="H195" s="235">
        <v>137.5</v>
      </c>
      <c r="I195" s="236"/>
      <c r="J195" s="237">
        <f>ROUND(I195*H195,2)</f>
        <v>0</v>
      </c>
      <c r="K195" s="233" t="s">
        <v>663</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1043</v>
      </c>
    </row>
    <row r="196" s="13" customFormat="1">
      <c r="A196" s="13"/>
      <c r="B196" s="199"/>
      <c r="C196" s="13"/>
      <c r="D196" s="194" t="s">
        <v>395</v>
      </c>
      <c r="E196" s="200" t="s">
        <v>1</v>
      </c>
      <c r="F196" s="201" t="s">
        <v>1044</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1045</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639</v>
      </c>
      <c r="D199" s="181" t="s">
        <v>387</v>
      </c>
      <c r="E199" s="182" t="s">
        <v>1046</v>
      </c>
      <c r="F199" s="183" t="s">
        <v>1047</v>
      </c>
      <c r="G199" s="184" t="s">
        <v>458</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1048</v>
      </c>
    </row>
    <row r="200" s="2" customFormat="1">
      <c r="A200" s="38"/>
      <c r="B200" s="39"/>
      <c r="C200" s="38"/>
      <c r="D200" s="194" t="s">
        <v>677</v>
      </c>
      <c r="E200" s="38"/>
      <c r="F200" s="230" t="s">
        <v>1049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677</v>
      </c>
      <c r="AU200" s="19" t="s">
        <v>82</v>
      </c>
    </row>
    <row r="201" s="2" customFormat="1" ht="16.5" customHeight="1">
      <c r="A201" s="38"/>
      <c r="B201" s="180"/>
      <c r="C201" s="231" t="s">
        <v>642</v>
      </c>
      <c r="D201" s="231" t="s">
        <v>725</v>
      </c>
      <c r="E201" s="232" t="s">
        <v>1050</v>
      </c>
      <c r="F201" s="233" t="s">
        <v>1051</v>
      </c>
      <c r="G201" s="234" t="s">
        <v>458</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1052</v>
      </c>
    </row>
    <row r="202" s="12" customFormat="1" ht="22.8" customHeight="1">
      <c r="A202" s="12"/>
      <c r="B202" s="167"/>
      <c r="C202" s="12"/>
      <c r="D202" s="168" t="s">
        <v>72</v>
      </c>
      <c r="E202" s="178" t="s">
        <v>431</v>
      </c>
      <c r="F202" s="178" t="s">
        <v>560</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646</v>
      </c>
      <c r="D203" s="181" t="s">
        <v>387</v>
      </c>
      <c r="E203" s="182" t="s">
        <v>765</v>
      </c>
      <c r="F203" s="183" t="s">
        <v>766</v>
      </c>
      <c r="G203" s="184" t="s">
        <v>532</v>
      </c>
      <c r="H203" s="185">
        <v>47</v>
      </c>
      <c r="I203" s="186"/>
      <c r="J203" s="187">
        <f>ROUND(I203*H203,2)</f>
        <v>0</v>
      </c>
      <c r="K203" s="183" t="s">
        <v>663</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1053</v>
      </c>
    </row>
    <row r="204" s="2" customFormat="1" ht="16.5" customHeight="1">
      <c r="A204" s="38"/>
      <c r="B204" s="180"/>
      <c r="C204" s="231" t="s">
        <v>635</v>
      </c>
      <c r="D204" s="231" t="s">
        <v>725</v>
      </c>
      <c r="E204" s="232" t="s">
        <v>768</v>
      </c>
      <c r="F204" s="233" t="s">
        <v>769</v>
      </c>
      <c r="G204" s="234" t="s">
        <v>532</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1054</v>
      </c>
    </row>
    <row r="205" s="2" customFormat="1" ht="24.15" customHeight="1">
      <c r="A205" s="38"/>
      <c r="B205" s="180"/>
      <c r="C205" s="181" t="s">
        <v>649</v>
      </c>
      <c r="D205" s="181" t="s">
        <v>387</v>
      </c>
      <c r="E205" s="182" t="s">
        <v>1055</v>
      </c>
      <c r="F205" s="183" t="s">
        <v>1056</v>
      </c>
      <c r="G205" s="184" t="s">
        <v>552</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1057</v>
      </c>
    </row>
    <row r="206" s="2" customFormat="1" ht="16.5" customHeight="1">
      <c r="A206" s="38"/>
      <c r="B206" s="180"/>
      <c r="C206" s="231" t="s">
        <v>653</v>
      </c>
      <c r="D206" s="231" t="s">
        <v>725</v>
      </c>
      <c r="E206" s="232" t="s">
        <v>1058</v>
      </c>
      <c r="F206" s="233" t="s">
        <v>1059</v>
      </c>
      <c r="G206" s="234" t="s">
        <v>552</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1060</v>
      </c>
    </row>
    <row r="207" s="2" customFormat="1">
      <c r="A207" s="38"/>
      <c r="B207" s="39"/>
      <c r="C207" s="38"/>
      <c r="D207" s="194" t="s">
        <v>677</v>
      </c>
      <c r="E207" s="38"/>
      <c r="F207" s="230" t="s">
        <v>1061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82</v>
      </c>
    </row>
    <row r="208" s="2" customFormat="1" ht="24.15" customHeight="1">
      <c r="A208" s="38"/>
      <c r="B208" s="180"/>
      <c r="C208" s="181" t="s">
        <v>931</v>
      </c>
      <c r="D208" s="181" t="s">
        <v>387</v>
      </c>
      <c r="E208" s="182" t="s">
        <v>772</v>
      </c>
      <c r="F208" s="183" t="s">
        <v>773</v>
      </c>
      <c r="G208" s="184" t="s">
        <v>532</v>
      </c>
      <c r="H208" s="185">
        <v>698.5</v>
      </c>
      <c r="I208" s="186"/>
      <c r="J208" s="187">
        <f>ROUND(I208*H208,2)</f>
        <v>0</v>
      </c>
      <c r="K208" s="183" t="s">
        <v>663</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1062</v>
      </c>
    </row>
    <row r="209" s="2" customFormat="1" ht="16.5" customHeight="1">
      <c r="A209" s="38"/>
      <c r="B209" s="180"/>
      <c r="C209" s="231" t="s">
        <v>935</v>
      </c>
      <c r="D209" s="231" t="s">
        <v>725</v>
      </c>
      <c r="E209" s="232" t="s">
        <v>775</v>
      </c>
      <c r="F209" s="233" t="s">
        <v>776</v>
      </c>
      <c r="G209" s="234" t="s">
        <v>532</v>
      </c>
      <c r="H209" s="235">
        <v>698.5</v>
      </c>
      <c r="I209" s="236"/>
      <c r="J209" s="237">
        <f>ROUND(I209*H209,2)</f>
        <v>0</v>
      </c>
      <c r="K209" s="233" t="s">
        <v>663</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1063</v>
      </c>
    </row>
    <row r="210" s="13" customFormat="1">
      <c r="A210" s="13"/>
      <c r="B210" s="199"/>
      <c r="C210" s="13"/>
      <c r="D210" s="194" t="s">
        <v>395</v>
      </c>
      <c r="E210" s="200" t="s">
        <v>1</v>
      </c>
      <c r="F210" s="201" t="s">
        <v>1064</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939</v>
      </c>
      <c r="D211" s="181" t="s">
        <v>387</v>
      </c>
      <c r="E211" s="182" t="s">
        <v>779</v>
      </c>
      <c r="F211" s="183" t="s">
        <v>780</v>
      </c>
      <c r="G211" s="184" t="s">
        <v>532</v>
      </c>
      <c r="H211" s="185">
        <v>27</v>
      </c>
      <c r="I211" s="186"/>
      <c r="J211" s="187">
        <f>ROUND(I211*H211,2)</f>
        <v>0</v>
      </c>
      <c r="K211" s="183" t="s">
        <v>663</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1065</v>
      </c>
    </row>
    <row r="212" s="2" customFormat="1" ht="16.5" customHeight="1">
      <c r="A212" s="38"/>
      <c r="B212" s="180"/>
      <c r="C212" s="231" t="s">
        <v>943</v>
      </c>
      <c r="D212" s="231" t="s">
        <v>725</v>
      </c>
      <c r="E212" s="232" t="s">
        <v>782</v>
      </c>
      <c r="F212" s="233" t="s">
        <v>783</v>
      </c>
      <c r="G212" s="234" t="s">
        <v>532</v>
      </c>
      <c r="H212" s="235">
        <v>27</v>
      </c>
      <c r="I212" s="236"/>
      <c r="J212" s="237">
        <f>ROUND(I212*H212,2)</f>
        <v>0</v>
      </c>
      <c r="K212" s="233" t="s">
        <v>663</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426</v>
      </c>
      <c r="AT212" s="192" t="s">
        <v>725</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1066</v>
      </c>
    </row>
    <row r="213" s="12" customFormat="1" ht="22.8" customHeight="1">
      <c r="A213" s="12"/>
      <c r="B213" s="167"/>
      <c r="C213" s="12"/>
      <c r="D213" s="168" t="s">
        <v>72</v>
      </c>
      <c r="E213" s="178" t="s">
        <v>796</v>
      </c>
      <c r="F213" s="178" t="s">
        <v>797</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947</v>
      </c>
      <c r="D214" s="181" t="s">
        <v>387</v>
      </c>
      <c r="E214" s="182" t="s">
        <v>798</v>
      </c>
      <c r="F214" s="183" t="s">
        <v>799</v>
      </c>
      <c r="G214" s="184" t="s">
        <v>614</v>
      </c>
      <c r="H214" s="185">
        <v>769.25099999999998</v>
      </c>
      <c r="I214" s="186"/>
      <c r="J214" s="187">
        <f>ROUND(I214*H214,2)</f>
        <v>0</v>
      </c>
      <c r="K214" s="183" t="s">
        <v>663</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1067</v>
      </c>
    </row>
    <row r="215" s="2" customFormat="1" ht="33" customHeight="1">
      <c r="A215" s="38"/>
      <c r="B215" s="180"/>
      <c r="C215" s="181" t="s">
        <v>951</v>
      </c>
      <c r="D215" s="181" t="s">
        <v>387</v>
      </c>
      <c r="E215" s="182" t="s">
        <v>801</v>
      </c>
      <c r="F215" s="183" t="s">
        <v>802</v>
      </c>
      <c r="G215" s="184" t="s">
        <v>614</v>
      </c>
      <c r="H215" s="185">
        <v>769.25099999999998</v>
      </c>
      <c r="I215" s="186"/>
      <c r="J215" s="187">
        <f>ROUND(I215*H215,2)</f>
        <v>0</v>
      </c>
      <c r="K215" s="183" t="s">
        <v>663</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1068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734</v>
      </c>
      <c r="F127" s="183" t="s">
        <v>735</v>
      </c>
      <c r="G127" s="184" t="s">
        <v>458</v>
      </c>
      <c r="H127" s="185">
        <v>212.69999999999999</v>
      </c>
      <c r="I127" s="186"/>
      <c r="J127" s="187">
        <f>ROUND(I127*H127,2)</f>
        <v>0</v>
      </c>
      <c r="K127" s="183" t="s">
        <v>663</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1070</v>
      </c>
    </row>
    <row r="128" s="2" customFormat="1" ht="21.75" customHeight="1">
      <c r="A128" s="38"/>
      <c r="B128" s="180"/>
      <c r="C128" s="231" t="s">
        <v>82</v>
      </c>
      <c r="D128" s="231" t="s">
        <v>725</v>
      </c>
      <c r="E128" s="232" t="s">
        <v>882</v>
      </c>
      <c r="F128" s="233" t="s">
        <v>1071</v>
      </c>
      <c r="G128" s="234" t="s">
        <v>458</v>
      </c>
      <c r="H128" s="235">
        <v>212.69999999999999</v>
      </c>
      <c r="I128" s="236"/>
      <c r="J128" s="237">
        <f>ROUND(I128*H128,2)</f>
        <v>0</v>
      </c>
      <c r="K128" s="233" t="s">
        <v>663</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426</v>
      </c>
      <c r="AT128" s="192" t="s">
        <v>725</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1072</v>
      </c>
    </row>
    <row r="129" s="2" customFormat="1" ht="16.5" customHeight="1">
      <c r="A129" s="38"/>
      <c r="B129" s="180"/>
      <c r="C129" s="181" t="s">
        <v>245</v>
      </c>
      <c r="D129" s="181" t="s">
        <v>387</v>
      </c>
      <c r="E129" s="182" t="s">
        <v>699</v>
      </c>
      <c r="F129" s="183" t="s">
        <v>700</v>
      </c>
      <c r="G129" s="184" t="s">
        <v>458</v>
      </c>
      <c r="H129" s="185">
        <v>212.69999999999999</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1073</v>
      </c>
    </row>
    <row r="130" s="2" customFormat="1" ht="16.5" customHeight="1">
      <c r="A130" s="38"/>
      <c r="B130" s="180"/>
      <c r="C130" s="181" t="s">
        <v>403</v>
      </c>
      <c r="D130" s="181" t="s">
        <v>387</v>
      </c>
      <c r="E130" s="182" t="s">
        <v>695</v>
      </c>
      <c r="F130" s="183" t="s">
        <v>696</v>
      </c>
      <c r="G130" s="184" t="s">
        <v>458</v>
      </c>
      <c r="H130" s="185">
        <v>212.69999999999999</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1074</v>
      </c>
    </row>
    <row r="131" s="12" customFormat="1" ht="22.8" customHeight="1">
      <c r="A131" s="12"/>
      <c r="B131" s="167"/>
      <c r="C131" s="12"/>
      <c r="D131" s="168" t="s">
        <v>72</v>
      </c>
      <c r="E131" s="178" t="s">
        <v>431</v>
      </c>
      <c r="F131" s="178" t="s">
        <v>560</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779</v>
      </c>
      <c r="F132" s="183" t="s">
        <v>780</v>
      </c>
      <c r="G132" s="184" t="s">
        <v>532</v>
      </c>
      <c r="H132" s="185">
        <v>36.299999999999997</v>
      </c>
      <c r="I132" s="186"/>
      <c r="J132" s="187">
        <f>ROUND(I132*H132,2)</f>
        <v>0</v>
      </c>
      <c r="K132" s="183" t="s">
        <v>663</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1075</v>
      </c>
    </row>
    <row r="133" s="2" customFormat="1" ht="16.5" customHeight="1">
      <c r="A133" s="38"/>
      <c r="B133" s="180"/>
      <c r="C133" s="231" t="s">
        <v>413</v>
      </c>
      <c r="D133" s="231" t="s">
        <v>725</v>
      </c>
      <c r="E133" s="232" t="s">
        <v>907</v>
      </c>
      <c r="F133" s="233" t="s">
        <v>908</v>
      </c>
      <c r="G133" s="234" t="s">
        <v>532</v>
      </c>
      <c r="H133" s="235">
        <v>36.299999999999997</v>
      </c>
      <c r="I133" s="236"/>
      <c r="J133" s="237">
        <f>ROUND(I133*H133,2)</f>
        <v>0</v>
      </c>
      <c r="K133" s="233" t="s">
        <v>663</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426</v>
      </c>
      <c r="AT133" s="192" t="s">
        <v>725</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1076</v>
      </c>
    </row>
    <row r="134" s="12" customFormat="1" ht="22.8" customHeight="1">
      <c r="A134" s="12"/>
      <c r="B134" s="167"/>
      <c r="C134" s="12"/>
      <c r="D134" s="168" t="s">
        <v>72</v>
      </c>
      <c r="E134" s="178" t="s">
        <v>796</v>
      </c>
      <c r="F134" s="178" t="s">
        <v>797</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418</v>
      </c>
      <c r="D135" s="181" t="s">
        <v>387</v>
      </c>
      <c r="E135" s="182" t="s">
        <v>798</v>
      </c>
      <c r="F135" s="183" t="s">
        <v>799</v>
      </c>
      <c r="G135" s="184" t="s">
        <v>614</v>
      </c>
      <c r="H135" s="185">
        <v>57.908999999999999</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1077</v>
      </c>
    </row>
    <row r="136" s="2" customFormat="1" ht="33" customHeight="1">
      <c r="A136" s="38"/>
      <c r="B136" s="180"/>
      <c r="C136" s="181" t="s">
        <v>426</v>
      </c>
      <c r="D136" s="181" t="s">
        <v>387</v>
      </c>
      <c r="E136" s="182" t="s">
        <v>801</v>
      </c>
      <c r="F136" s="183" t="s">
        <v>802</v>
      </c>
      <c r="G136" s="184" t="s">
        <v>614</v>
      </c>
      <c r="H136" s="185">
        <v>57.908999999999999</v>
      </c>
      <c r="I136" s="186"/>
      <c r="J136" s="187">
        <f>ROUND(I136*H136,2)</f>
        <v>0</v>
      </c>
      <c r="K136" s="183" t="s">
        <v>663</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1078</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1080</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661</v>
      </c>
      <c r="F132" s="183" t="s">
        <v>662</v>
      </c>
      <c r="G132" s="184" t="s">
        <v>574</v>
      </c>
      <c r="H132" s="185">
        <v>18220.5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1081</v>
      </c>
    </row>
    <row r="133" s="13" customFormat="1">
      <c r="A133" s="13"/>
      <c r="B133" s="199"/>
      <c r="C133" s="13"/>
      <c r="D133" s="194" t="s">
        <v>395</v>
      </c>
      <c r="E133" s="200" t="s">
        <v>1</v>
      </c>
      <c r="F133" s="201" t="s">
        <v>1082</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1083</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1084</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1085</v>
      </c>
    </row>
    <row r="138" s="2" customFormat="1" ht="24.15" customHeight="1">
      <c r="A138" s="38"/>
      <c r="B138" s="180"/>
      <c r="C138" s="181" t="s">
        <v>245</v>
      </c>
      <c r="D138" s="181" t="s">
        <v>387</v>
      </c>
      <c r="E138" s="182" t="s">
        <v>680</v>
      </c>
      <c r="F138" s="183" t="s">
        <v>681</v>
      </c>
      <c r="G138" s="184" t="s">
        <v>614</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1086</v>
      </c>
    </row>
    <row r="139" s="13" customFormat="1">
      <c r="A139" s="13"/>
      <c r="B139" s="199"/>
      <c r="C139" s="13"/>
      <c r="D139" s="194" t="s">
        <v>395</v>
      </c>
      <c r="E139" s="200" t="s">
        <v>1</v>
      </c>
      <c r="F139" s="201" t="s">
        <v>1087</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1088</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687</v>
      </c>
      <c r="F142" s="183" t="s">
        <v>688</v>
      </c>
      <c r="G142" s="184" t="s">
        <v>458</v>
      </c>
      <c r="H142" s="185">
        <v>10200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1089</v>
      </c>
    </row>
    <row r="143" s="2" customFormat="1" ht="16.5" customHeight="1">
      <c r="A143" s="38"/>
      <c r="B143" s="180"/>
      <c r="C143" s="181" t="s">
        <v>413</v>
      </c>
      <c r="D143" s="181" t="s">
        <v>387</v>
      </c>
      <c r="E143" s="182" t="s">
        <v>1090</v>
      </c>
      <c r="F143" s="183" t="s">
        <v>1091</v>
      </c>
      <c r="G143" s="184" t="s">
        <v>458</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1092</v>
      </c>
    </row>
    <row r="144" s="2" customFormat="1" ht="16.5" customHeight="1">
      <c r="A144" s="38"/>
      <c r="B144" s="180"/>
      <c r="C144" s="231" t="s">
        <v>418</v>
      </c>
      <c r="D144" s="231" t="s">
        <v>725</v>
      </c>
      <c r="E144" s="232" t="s">
        <v>1093</v>
      </c>
      <c r="F144" s="233" t="s">
        <v>1094</v>
      </c>
      <c r="G144" s="234" t="s">
        <v>614</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426</v>
      </c>
      <c r="AT144" s="192" t="s">
        <v>725</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1095</v>
      </c>
    </row>
    <row r="145" s="13" customFormat="1">
      <c r="A145" s="13"/>
      <c r="B145" s="199"/>
      <c r="C145" s="13"/>
      <c r="D145" s="194" t="s">
        <v>395</v>
      </c>
      <c r="E145" s="200" t="s">
        <v>1</v>
      </c>
      <c r="F145" s="201" t="s">
        <v>1096</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995</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426</v>
      </c>
      <c r="D147" s="181" t="s">
        <v>387</v>
      </c>
      <c r="E147" s="182" t="s">
        <v>996</v>
      </c>
      <c r="F147" s="183" t="s">
        <v>997</v>
      </c>
      <c r="G147" s="184" t="s">
        <v>458</v>
      </c>
      <c r="H147" s="185">
        <v>8885</v>
      </c>
      <c r="I147" s="186"/>
      <c r="J147" s="187">
        <f>ROUND(I147*H147,2)</f>
        <v>0</v>
      </c>
      <c r="K147" s="183" t="s">
        <v>663</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1097</v>
      </c>
    </row>
    <row r="148" s="2" customFormat="1" ht="24.15" customHeight="1">
      <c r="A148" s="38"/>
      <c r="B148" s="180"/>
      <c r="C148" s="231" t="s">
        <v>431</v>
      </c>
      <c r="D148" s="231" t="s">
        <v>725</v>
      </c>
      <c r="E148" s="232" t="s">
        <v>999</v>
      </c>
      <c r="F148" s="233" t="s">
        <v>1000</v>
      </c>
      <c r="G148" s="234" t="s">
        <v>458</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1098</v>
      </c>
    </row>
    <row r="149" s="12" customFormat="1" ht="22.8" customHeight="1">
      <c r="A149" s="12"/>
      <c r="B149" s="167"/>
      <c r="C149" s="12"/>
      <c r="D149" s="168" t="s">
        <v>72</v>
      </c>
      <c r="E149" s="178" t="s">
        <v>245</v>
      </c>
      <c r="F149" s="178" t="s">
        <v>1002</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623</v>
      </c>
      <c r="F150" s="178" t="s">
        <v>1099</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436</v>
      </c>
      <c r="D151" s="181" t="s">
        <v>387</v>
      </c>
      <c r="E151" s="182" t="s">
        <v>759</v>
      </c>
      <c r="F151" s="183" t="s">
        <v>760</v>
      </c>
      <c r="G151" s="184" t="s">
        <v>552</v>
      </c>
      <c r="H151" s="185">
        <v>95</v>
      </c>
      <c r="I151" s="186"/>
      <c r="J151" s="187">
        <f>ROUND(I151*H151,2)</f>
        <v>0</v>
      </c>
      <c r="K151" s="183" t="s">
        <v>675</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1100</v>
      </c>
    </row>
    <row r="152" s="2" customFormat="1" ht="24.15" customHeight="1">
      <c r="A152" s="38"/>
      <c r="B152" s="180"/>
      <c r="C152" s="231" t="s">
        <v>442</v>
      </c>
      <c r="D152" s="231" t="s">
        <v>725</v>
      </c>
      <c r="E152" s="232" t="s">
        <v>1101</v>
      </c>
      <c r="F152" s="233" t="s">
        <v>1102</v>
      </c>
      <c r="G152" s="234" t="s">
        <v>552</v>
      </c>
      <c r="H152" s="235">
        <v>93</v>
      </c>
      <c r="I152" s="236"/>
      <c r="J152" s="237">
        <f>ROUND(I152*H152,2)</f>
        <v>0</v>
      </c>
      <c r="K152" s="233" t="s">
        <v>663</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426</v>
      </c>
      <c r="AT152" s="192" t="s">
        <v>725</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1103</v>
      </c>
    </row>
    <row r="153" s="2" customFormat="1" ht="24.15" customHeight="1">
      <c r="A153" s="38"/>
      <c r="B153" s="180"/>
      <c r="C153" s="231" t="s">
        <v>514</v>
      </c>
      <c r="D153" s="231" t="s">
        <v>725</v>
      </c>
      <c r="E153" s="232" t="s">
        <v>1104</v>
      </c>
      <c r="F153" s="233" t="s">
        <v>1105</v>
      </c>
      <c r="G153" s="234" t="s">
        <v>552</v>
      </c>
      <c r="H153" s="235">
        <v>2</v>
      </c>
      <c r="I153" s="236"/>
      <c r="J153" s="237">
        <f>ROUND(I153*H153,2)</f>
        <v>0</v>
      </c>
      <c r="K153" s="233" t="s">
        <v>663</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1106</v>
      </c>
    </row>
    <row r="154" s="12" customFormat="1" ht="22.8" customHeight="1">
      <c r="A154" s="12"/>
      <c r="B154" s="167"/>
      <c r="C154" s="12"/>
      <c r="D154" s="168" t="s">
        <v>72</v>
      </c>
      <c r="E154" s="178" t="s">
        <v>383</v>
      </c>
      <c r="F154" s="178" t="s">
        <v>690</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520</v>
      </c>
      <c r="D155" s="181" t="s">
        <v>387</v>
      </c>
      <c r="E155" s="182" t="s">
        <v>1107</v>
      </c>
      <c r="F155" s="183" t="s">
        <v>1014</v>
      </c>
      <c r="G155" s="184" t="s">
        <v>458</v>
      </c>
      <c r="H155" s="185">
        <v>8885</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1108</v>
      </c>
    </row>
    <row r="156" s="2" customFormat="1">
      <c r="A156" s="38"/>
      <c r="B156" s="39"/>
      <c r="C156" s="38"/>
      <c r="D156" s="194" t="s">
        <v>677</v>
      </c>
      <c r="E156" s="38"/>
      <c r="F156" s="230" t="s">
        <v>1016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82</v>
      </c>
    </row>
    <row r="157" s="2" customFormat="1" ht="21.75" customHeight="1">
      <c r="A157" s="38"/>
      <c r="B157" s="180"/>
      <c r="C157" s="181" t="s">
        <v>526</v>
      </c>
      <c r="D157" s="181" t="s">
        <v>387</v>
      </c>
      <c r="E157" s="182" t="s">
        <v>1109</v>
      </c>
      <c r="F157" s="183" t="s">
        <v>1018</v>
      </c>
      <c r="G157" s="184" t="s">
        <v>458</v>
      </c>
      <c r="H157" s="185">
        <v>8885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1110</v>
      </c>
    </row>
    <row r="158" s="2" customFormat="1">
      <c r="A158" s="38"/>
      <c r="B158" s="39"/>
      <c r="C158" s="38"/>
      <c r="D158" s="194" t="s">
        <v>677</v>
      </c>
      <c r="E158" s="38"/>
      <c r="F158" s="230" t="s">
        <v>1020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82</v>
      </c>
    </row>
    <row r="159" s="2" customFormat="1" ht="37.8" customHeight="1">
      <c r="A159" s="38"/>
      <c r="B159" s="180"/>
      <c r="C159" s="181" t="s">
        <v>8</v>
      </c>
      <c r="D159" s="181" t="s">
        <v>387</v>
      </c>
      <c r="E159" s="182" t="s">
        <v>1032</v>
      </c>
      <c r="F159" s="183" t="s">
        <v>1033</v>
      </c>
      <c r="G159" s="184" t="s">
        <v>458</v>
      </c>
      <c r="H159" s="185">
        <v>8885</v>
      </c>
      <c r="I159" s="186"/>
      <c r="J159" s="187">
        <f>ROUND(I159*H159,2)</f>
        <v>0</v>
      </c>
      <c r="K159" s="183" t="s">
        <v>675</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1111</v>
      </c>
    </row>
    <row r="160" s="2" customFormat="1" ht="16.5" customHeight="1">
      <c r="A160" s="38"/>
      <c r="B160" s="180"/>
      <c r="C160" s="231" t="s">
        <v>538</v>
      </c>
      <c r="D160" s="231" t="s">
        <v>725</v>
      </c>
      <c r="E160" s="232" t="s">
        <v>1035</v>
      </c>
      <c r="F160" s="233" t="s">
        <v>1036</v>
      </c>
      <c r="G160" s="234" t="s">
        <v>458</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1112</v>
      </c>
    </row>
    <row r="161" s="2" customFormat="1" ht="24.15" customHeight="1">
      <c r="A161" s="38"/>
      <c r="B161" s="180"/>
      <c r="C161" s="181" t="s">
        <v>543</v>
      </c>
      <c r="D161" s="181" t="s">
        <v>387</v>
      </c>
      <c r="E161" s="182" t="s">
        <v>1046</v>
      </c>
      <c r="F161" s="183" t="s">
        <v>1047</v>
      </c>
      <c r="G161" s="184" t="s">
        <v>458</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1113</v>
      </c>
    </row>
    <row r="162" s="2" customFormat="1">
      <c r="A162" s="38"/>
      <c r="B162" s="39"/>
      <c r="C162" s="38"/>
      <c r="D162" s="194" t="s">
        <v>677</v>
      </c>
      <c r="E162" s="38"/>
      <c r="F162" s="230" t="s">
        <v>1049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16.5" customHeight="1">
      <c r="A163" s="38"/>
      <c r="B163" s="180"/>
      <c r="C163" s="231" t="s">
        <v>549</v>
      </c>
      <c r="D163" s="231" t="s">
        <v>725</v>
      </c>
      <c r="E163" s="232" t="s">
        <v>1050</v>
      </c>
      <c r="F163" s="233" t="s">
        <v>1051</v>
      </c>
      <c r="G163" s="234" t="s">
        <v>458</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1114</v>
      </c>
    </row>
    <row r="164" s="12" customFormat="1" ht="22.8" customHeight="1">
      <c r="A164" s="12"/>
      <c r="B164" s="167"/>
      <c r="C164" s="12"/>
      <c r="D164" s="168" t="s">
        <v>72</v>
      </c>
      <c r="E164" s="178" t="s">
        <v>431</v>
      </c>
      <c r="F164" s="178" t="s">
        <v>560</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556</v>
      </c>
      <c r="D165" s="181" t="s">
        <v>387</v>
      </c>
      <c r="E165" s="182" t="s">
        <v>765</v>
      </c>
      <c r="F165" s="183" t="s">
        <v>766</v>
      </c>
      <c r="G165" s="184" t="s">
        <v>532</v>
      </c>
      <c r="H165" s="185">
        <v>42</v>
      </c>
      <c r="I165" s="186"/>
      <c r="J165" s="187">
        <f>ROUND(I165*H165,2)</f>
        <v>0</v>
      </c>
      <c r="K165" s="183" t="s">
        <v>663</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1115</v>
      </c>
    </row>
    <row r="166" s="2" customFormat="1" ht="16.5" customHeight="1">
      <c r="A166" s="38"/>
      <c r="B166" s="180"/>
      <c r="C166" s="231" t="s">
        <v>563</v>
      </c>
      <c r="D166" s="231" t="s">
        <v>725</v>
      </c>
      <c r="E166" s="232" t="s">
        <v>768</v>
      </c>
      <c r="F166" s="233" t="s">
        <v>769</v>
      </c>
      <c r="G166" s="234" t="s">
        <v>532</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1116</v>
      </c>
    </row>
    <row r="167" s="2" customFormat="1" ht="24.15" customHeight="1">
      <c r="A167" s="38"/>
      <c r="B167" s="180"/>
      <c r="C167" s="181" t="s">
        <v>7</v>
      </c>
      <c r="D167" s="181" t="s">
        <v>387</v>
      </c>
      <c r="E167" s="182" t="s">
        <v>772</v>
      </c>
      <c r="F167" s="183" t="s">
        <v>773</v>
      </c>
      <c r="G167" s="184" t="s">
        <v>532</v>
      </c>
      <c r="H167" s="185">
        <v>401</v>
      </c>
      <c r="I167" s="186"/>
      <c r="J167" s="187">
        <f>ROUND(I167*H167,2)</f>
        <v>0</v>
      </c>
      <c r="K167" s="183" t="s">
        <v>663</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1117</v>
      </c>
    </row>
    <row r="168" s="2" customFormat="1" ht="16.5" customHeight="1">
      <c r="A168" s="38"/>
      <c r="B168" s="180"/>
      <c r="C168" s="231" t="s">
        <v>571</v>
      </c>
      <c r="D168" s="231" t="s">
        <v>725</v>
      </c>
      <c r="E168" s="232" t="s">
        <v>775</v>
      </c>
      <c r="F168" s="233" t="s">
        <v>776</v>
      </c>
      <c r="G168" s="234" t="s">
        <v>532</v>
      </c>
      <c r="H168" s="235">
        <v>401</v>
      </c>
      <c r="I168" s="236"/>
      <c r="J168" s="237">
        <f>ROUND(I168*H168,2)</f>
        <v>0</v>
      </c>
      <c r="K168" s="233" t="s">
        <v>663</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1118</v>
      </c>
    </row>
    <row r="169" s="12" customFormat="1" ht="22.8" customHeight="1">
      <c r="A169" s="12"/>
      <c r="B169" s="167"/>
      <c r="C169" s="12"/>
      <c r="D169" s="168" t="s">
        <v>72</v>
      </c>
      <c r="E169" s="178" t="s">
        <v>796</v>
      </c>
      <c r="F169" s="178" t="s">
        <v>797</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577</v>
      </c>
      <c r="D170" s="181" t="s">
        <v>387</v>
      </c>
      <c r="E170" s="182" t="s">
        <v>798</v>
      </c>
      <c r="F170" s="183" t="s">
        <v>799</v>
      </c>
      <c r="G170" s="184" t="s">
        <v>614</v>
      </c>
      <c r="H170" s="185">
        <v>1660.511</v>
      </c>
      <c r="I170" s="186"/>
      <c r="J170" s="187">
        <f>ROUND(I170*H170,2)</f>
        <v>0</v>
      </c>
      <c r="K170" s="183" t="s">
        <v>663</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1119</v>
      </c>
    </row>
    <row r="171" s="2" customFormat="1" ht="33" customHeight="1">
      <c r="A171" s="38"/>
      <c r="B171" s="180"/>
      <c r="C171" s="181" t="s">
        <v>583</v>
      </c>
      <c r="D171" s="181" t="s">
        <v>387</v>
      </c>
      <c r="E171" s="182" t="s">
        <v>801</v>
      </c>
      <c r="F171" s="183" t="s">
        <v>802</v>
      </c>
      <c r="G171" s="184" t="s">
        <v>614</v>
      </c>
      <c r="H171" s="185">
        <v>1660.511</v>
      </c>
      <c r="I171" s="186"/>
      <c r="J171" s="187">
        <f>ROUND(I171*H171,2)</f>
        <v>0</v>
      </c>
      <c r="K171" s="183" t="s">
        <v>663</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656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661</v>
      </c>
      <c r="F131" s="183" t="s">
        <v>662</v>
      </c>
      <c r="G131" s="184" t="s">
        <v>574</v>
      </c>
      <c r="H131" s="185">
        <v>394.80000000000001</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1123</v>
      </c>
    </row>
    <row r="132" s="13" customFormat="1">
      <c r="A132" s="13"/>
      <c r="B132" s="199"/>
      <c r="C132" s="13"/>
      <c r="D132" s="194" t="s">
        <v>395</v>
      </c>
      <c r="E132" s="200" t="s">
        <v>1</v>
      </c>
      <c r="F132" s="201" t="s">
        <v>1124</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668</v>
      </c>
      <c r="F133" s="183" t="s">
        <v>669</v>
      </c>
      <c r="G133" s="184" t="s">
        <v>574</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1125</v>
      </c>
    </row>
    <row r="134" s="2" customFormat="1" ht="24.15" customHeight="1">
      <c r="A134" s="38"/>
      <c r="B134" s="180"/>
      <c r="C134" s="181" t="s">
        <v>245</v>
      </c>
      <c r="D134" s="181" t="s">
        <v>387</v>
      </c>
      <c r="E134" s="182" t="s">
        <v>810</v>
      </c>
      <c r="F134" s="183" t="s">
        <v>1126</v>
      </c>
      <c r="G134" s="184" t="s">
        <v>574</v>
      </c>
      <c r="H134" s="185">
        <v>3045.4699999999998</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1127</v>
      </c>
    </row>
    <row r="135" s="2" customFormat="1" ht="21.75" customHeight="1">
      <c r="A135" s="38"/>
      <c r="B135" s="180"/>
      <c r="C135" s="231" t="s">
        <v>403</v>
      </c>
      <c r="D135" s="231" t="s">
        <v>725</v>
      </c>
      <c r="E135" s="232" t="s">
        <v>813</v>
      </c>
      <c r="F135" s="233" t="s">
        <v>1128</v>
      </c>
      <c r="G135" s="234" t="s">
        <v>614</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426</v>
      </c>
      <c r="AT135" s="192" t="s">
        <v>725</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1129</v>
      </c>
    </row>
    <row r="136" s="15" customFormat="1">
      <c r="A136" s="15"/>
      <c r="B136" s="218"/>
      <c r="C136" s="15"/>
      <c r="D136" s="194" t="s">
        <v>395</v>
      </c>
      <c r="E136" s="219" t="s">
        <v>1</v>
      </c>
      <c r="F136" s="220" t="s">
        <v>816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1130</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680</v>
      </c>
      <c r="F138" s="183" t="s">
        <v>681</v>
      </c>
      <c r="G138" s="184" t="s">
        <v>614</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1131</v>
      </c>
    </row>
    <row r="139" s="13" customFormat="1">
      <c r="A139" s="13"/>
      <c r="B139" s="199"/>
      <c r="C139" s="13"/>
      <c r="D139" s="194" t="s">
        <v>395</v>
      </c>
      <c r="E139" s="200" t="s">
        <v>1</v>
      </c>
      <c r="F139" s="201" t="s">
        <v>1132</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684</v>
      </c>
      <c r="F140" s="183" t="s">
        <v>685</v>
      </c>
      <c r="G140" s="184" t="s">
        <v>574</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1133</v>
      </c>
    </row>
    <row r="141" s="2" customFormat="1" ht="24.15" customHeight="1">
      <c r="A141" s="38"/>
      <c r="B141" s="180"/>
      <c r="C141" s="181" t="s">
        <v>418</v>
      </c>
      <c r="D141" s="181" t="s">
        <v>387</v>
      </c>
      <c r="E141" s="182" t="s">
        <v>1134</v>
      </c>
      <c r="F141" s="183" t="s">
        <v>1135</v>
      </c>
      <c r="G141" s="184" t="s">
        <v>574</v>
      </c>
      <c r="H141" s="185">
        <v>72.900000000000006</v>
      </c>
      <c r="I141" s="186"/>
      <c r="J141" s="187">
        <f>ROUND(I141*H141,2)</f>
        <v>0</v>
      </c>
      <c r="K141" s="183" t="s">
        <v>675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1136</v>
      </c>
    </row>
    <row r="142" s="13" customFormat="1">
      <c r="A142" s="13"/>
      <c r="B142" s="199"/>
      <c r="C142" s="13"/>
      <c r="D142" s="194" t="s">
        <v>395</v>
      </c>
      <c r="E142" s="200" t="s">
        <v>1</v>
      </c>
      <c r="F142" s="201" t="s">
        <v>1137</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426</v>
      </c>
      <c r="D143" s="231" t="s">
        <v>725</v>
      </c>
      <c r="E143" s="232" t="s">
        <v>1138</v>
      </c>
      <c r="F143" s="233" t="s">
        <v>1139</v>
      </c>
      <c r="G143" s="234" t="s">
        <v>614</v>
      </c>
      <c r="H143" s="235">
        <v>131.22</v>
      </c>
      <c r="I143" s="236"/>
      <c r="J143" s="237">
        <f>ROUND(I143*H143,2)</f>
        <v>0</v>
      </c>
      <c r="K143" s="233" t="s">
        <v>675</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426</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1140</v>
      </c>
    </row>
    <row r="144" s="15" customFormat="1">
      <c r="A144" s="15"/>
      <c r="B144" s="218"/>
      <c r="C144" s="15"/>
      <c r="D144" s="194" t="s">
        <v>395</v>
      </c>
      <c r="E144" s="219" t="s">
        <v>1</v>
      </c>
      <c r="F144" s="220" t="s">
        <v>1141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1142</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431</v>
      </c>
      <c r="D147" s="181" t="s">
        <v>387</v>
      </c>
      <c r="E147" s="182" t="s">
        <v>687</v>
      </c>
      <c r="F147" s="183" t="s">
        <v>688</v>
      </c>
      <c r="G147" s="184" t="s">
        <v>458</v>
      </c>
      <c r="H147" s="185">
        <v>5558</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1143</v>
      </c>
    </row>
    <row r="148" s="12" customFormat="1" ht="22.8" customHeight="1">
      <c r="A148" s="12"/>
      <c r="B148" s="167"/>
      <c r="C148" s="12"/>
      <c r="D148" s="168" t="s">
        <v>72</v>
      </c>
      <c r="E148" s="178" t="s">
        <v>383</v>
      </c>
      <c r="F148" s="178" t="s">
        <v>690</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436</v>
      </c>
      <c r="D149" s="181" t="s">
        <v>387</v>
      </c>
      <c r="E149" s="182" t="s">
        <v>691</v>
      </c>
      <c r="F149" s="183" t="s">
        <v>692</v>
      </c>
      <c r="G149" s="184" t="s">
        <v>458</v>
      </c>
      <c r="H149" s="185">
        <v>247</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1144</v>
      </c>
    </row>
    <row r="150" s="2" customFormat="1" ht="16.5" customHeight="1">
      <c r="A150" s="38"/>
      <c r="B150" s="180"/>
      <c r="C150" s="181" t="s">
        <v>442</v>
      </c>
      <c r="D150" s="181" t="s">
        <v>387</v>
      </c>
      <c r="E150" s="182" t="s">
        <v>695</v>
      </c>
      <c r="F150" s="183" t="s">
        <v>696</v>
      </c>
      <c r="G150" s="184" t="s">
        <v>458</v>
      </c>
      <c r="H150" s="185">
        <v>3511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1145</v>
      </c>
    </row>
    <row r="151" s="13" customFormat="1">
      <c r="A151" s="13"/>
      <c r="B151" s="199"/>
      <c r="C151" s="13"/>
      <c r="D151" s="194" t="s">
        <v>395</v>
      </c>
      <c r="E151" s="200" t="s">
        <v>1</v>
      </c>
      <c r="F151" s="201" t="s">
        <v>1146</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1147</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514</v>
      </c>
      <c r="D154" s="181" t="s">
        <v>387</v>
      </c>
      <c r="E154" s="182" t="s">
        <v>699</v>
      </c>
      <c r="F154" s="183" t="s">
        <v>700</v>
      </c>
      <c r="G154" s="184" t="s">
        <v>458</v>
      </c>
      <c r="H154" s="185">
        <v>3264</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1148</v>
      </c>
    </row>
    <row r="155" s="2" customFormat="1" ht="33" customHeight="1">
      <c r="A155" s="38"/>
      <c r="B155" s="180"/>
      <c r="C155" s="181" t="s">
        <v>520</v>
      </c>
      <c r="D155" s="181" t="s">
        <v>387</v>
      </c>
      <c r="E155" s="182" t="s">
        <v>704</v>
      </c>
      <c r="F155" s="183" t="s">
        <v>705</v>
      </c>
      <c r="G155" s="184" t="s">
        <v>458</v>
      </c>
      <c r="H155" s="185">
        <v>3264</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1149</v>
      </c>
    </row>
    <row r="156" s="2" customFormat="1" ht="24.15" customHeight="1">
      <c r="A156" s="38"/>
      <c r="B156" s="180"/>
      <c r="C156" s="181" t="s">
        <v>526</v>
      </c>
      <c r="D156" s="181" t="s">
        <v>387</v>
      </c>
      <c r="E156" s="182" t="s">
        <v>1150</v>
      </c>
      <c r="F156" s="183" t="s">
        <v>1151</v>
      </c>
      <c r="G156" s="184" t="s">
        <v>458</v>
      </c>
      <c r="H156" s="185">
        <v>3264</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1152</v>
      </c>
    </row>
    <row r="157" s="2" customFormat="1" ht="24.15" customHeight="1">
      <c r="A157" s="38"/>
      <c r="B157" s="180"/>
      <c r="C157" s="181" t="s">
        <v>8</v>
      </c>
      <c r="D157" s="181" t="s">
        <v>387</v>
      </c>
      <c r="E157" s="182" t="s">
        <v>707</v>
      </c>
      <c r="F157" s="183" t="s">
        <v>708</v>
      </c>
      <c r="G157" s="184" t="s">
        <v>458</v>
      </c>
      <c r="H157" s="185">
        <v>9792</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1153</v>
      </c>
    </row>
    <row r="158" s="13" customFormat="1">
      <c r="A158" s="13"/>
      <c r="B158" s="199"/>
      <c r="C158" s="13"/>
      <c r="D158" s="194" t="s">
        <v>395</v>
      </c>
      <c r="E158" s="200" t="s">
        <v>1</v>
      </c>
      <c r="F158" s="201" t="s">
        <v>1154</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1155</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1156</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538</v>
      </c>
      <c r="D162" s="181" t="s">
        <v>387</v>
      </c>
      <c r="E162" s="182" t="s">
        <v>712</v>
      </c>
      <c r="F162" s="183" t="s">
        <v>713</v>
      </c>
      <c r="G162" s="184" t="s">
        <v>458</v>
      </c>
      <c r="H162" s="185">
        <v>3264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1157</v>
      </c>
    </row>
    <row r="163" s="2" customFormat="1" ht="24.15" customHeight="1">
      <c r="A163" s="38"/>
      <c r="B163" s="180"/>
      <c r="C163" s="181" t="s">
        <v>543</v>
      </c>
      <c r="D163" s="181" t="s">
        <v>387</v>
      </c>
      <c r="E163" s="182" t="s">
        <v>716</v>
      </c>
      <c r="F163" s="183" t="s">
        <v>717</v>
      </c>
      <c r="G163" s="184" t="s">
        <v>458</v>
      </c>
      <c r="H163" s="185">
        <v>3264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1158</v>
      </c>
    </row>
    <row r="164" s="2" customFormat="1" ht="24.15" customHeight="1">
      <c r="A164" s="38"/>
      <c r="B164" s="180"/>
      <c r="C164" s="181" t="s">
        <v>549</v>
      </c>
      <c r="D164" s="181" t="s">
        <v>387</v>
      </c>
      <c r="E164" s="182" t="s">
        <v>722</v>
      </c>
      <c r="F164" s="183" t="s">
        <v>723</v>
      </c>
      <c r="G164" s="184" t="s">
        <v>458</v>
      </c>
      <c r="H164" s="185">
        <v>247</v>
      </c>
      <c r="I164" s="186"/>
      <c r="J164" s="187">
        <f>ROUND(I164*H164,2)</f>
        <v>0</v>
      </c>
      <c r="K164" s="183" t="s">
        <v>663</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1159</v>
      </c>
    </row>
    <row r="165" s="2" customFormat="1" ht="24.15" customHeight="1">
      <c r="A165" s="38"/>
      <c r="B165" s="180"/>
      <c r="C165" s="231" t="s">
        <v>556</v>
      </c>
      <c r="D165" s="231" t="s">
        <v>725</v>
      </c>
      <c r="E165" s="232" t="s">
        <v>726</v>
      </c>
      <c r="F165" s="233" t="s">
        <v>727</v>
      </c>
      <c r="G165" s="234" t="s">
        <v>458</v>
      </c>
      <c r="H165" s="235">
        <v>21.5</v>
      </c>
      <c r="I165" s="236"/>
      <c r="J165" s="237">
        <f>ROUND(I165*H165,2)</f>
        <v>0</v>
      </c>
      <c r="K165" s="233" t="s">
        <v>663</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1160</v>
      </c>
    </row>
    <row r="166" s="2" customFormat="1" ht="21.75" customHeight="1">
      <c r="A166" s="38"/>
      <c r="B166" s="180"/>
      <c r="C166" s="231" t="s">
        <v>563</v>
      </c>
      <c r="D166" s="231" t="s">
        <v>725</v>
      </c>
      <c r="E166" s="232" t="s">
        <v>729</v>
      </c>
      <c r="F166" s="233" t="s">
        <v>730</v>
      </c>
      <c r="G166" s="234" t="s">
        <v>458</v>
      </c>
      <c r="H166" s="235">
        <v>225.5</v>
      </c>
      <c r="I166" s="236"/>
      <c r="J166" s="237">
        <f>ROUND(I166*H166,2)</f>
        <v>0</v>
      </c>
      <c r="K166" s="233" t="s">
        <v>663</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1161</v>
      </c>
    </row>
    <row r="167" s="13" customFormat="1">
      <c r="A167" s="13"/>
      <c r="B167" s="199"/>
      <c r="C167" s="13"/>
      <c r="D167" s="194" t="s">
        <v>395</v>
      </c>
      <c r="E167" s="200" t="s">
        <v>1</v>
      </c>
      <c r="F167" s="201" t="s">
        <v>1162</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1163</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742</v>
      </c>
      <c r="F171" s="183" t="s">
        <v>743</v>
      </c>
      <c r="G171" s="184" t="s">
        <v>532</v>
      </c>
      <c r="H171" s="185">
        <v>48.600000000000001</v>
      </c>
      <c r="I171" s="186"/>
      <c r="J171" s="187">
        <f>ROUND(I171*H171,2)</f>
        <v>0</v>
      </c>
      <c r="K171" s="183" t="s">
        <v>744</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1164</v>
      </c>
    </row>
    <row r="172" s="2" customFormat="1" ht="24.15" customHeight="1">
      <c r="A172" s="38"/>
      <c r="B172" s="180"/>
      <c r="C172" s="231" t="s">
        <v>571</v>
      </c>
      <c r="D172" s="231" t="s">
        <v>725</v>
      </c>
      <c r="E172" s="232" t="s">
        <v>746</v>
      </c>
      <c r="F172" s="233" t="s">
        <v>747</v>
      </c>
      <c r="G172" s="234" t="s">
        <v>532</v>
      </c>
      <c r="H172" s="235">
        <v>51.030000000000001</v>
      </c>
      <c r="I172" s="236"/>
      <c r="J172" s="237">
        <f>ROUND(I172*H172,2)</f>
        <v>0</v>
      </c>
      <c r="K172" s="233" t="s">
        <v>744</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1165</v>
      </c>
    </row>
    <row r="173" s="2" customFormat="1">
      <c r="A173" s="38"/>
      <c r="B173" s="39"/>
      <c r="C173" s="38"/>
      <c r="D173" s="194" t="s">
        <v>677</v>
      </c>
      <c r="E173" s="38"/>
      <c r="F173" s="230" t="s">
        <v>749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13" customFormat="1">
      <c r="A174" s="13"/>
      <c r="B174" s="199"/>
      <c r="C174" s="13"/>
      <c r="D174" s="194" t="s">
        <v>395</v>
      </c>
      <c r="E174" s="200" t="s">
        <v>1</v>
      </c>
      <c r="F174" s="201" t="s">
        <v>1166</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1167</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1168</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1169</v>
      </c>
      <c r="F178" s="178" t="s">
        <v>1170</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577</v>
      </c>
      <c r="D179" s="181" t="s">
        <v>387</v>
      </c>
      <c r="E179" s="182" t="s">
        <v>1171</v>
      </c>
      <c r="F179" s="183" t="s">
        <v>1172</v>
      </c>
      <c r="G179" s="184" t="s">
        <v>552</v>
      </c>
      <c r="H179" s="185">
        <v>4</v>
      </c>
      <c r="I179" s="186"/>
      <c r="J179" s="187">
        <f>ROUND(I179*H179,2)</f>
        <v>0</v>
      </c>
      <c r="K179" s="183" t="s">
        <v>663</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1173</v>
      </c>
    </row>
    <row r="180" s="2" customFormat="1" ht="16.5" customHeight="1">
      <c r="A180" s="38"/>
      <c r="B180" s="180"/>
      <c r="C180" s="231" t="s">
        <v>583</v>
      </c>
      <c r="D180" s="231" t="s">
        <v>725</v>
      </c>
      <c r="E180" s="232" t="s">
        <v>1174</v>
      </c>
      <c r="F180" s="233" t="s">
        <v>1175</v>
      </c>
      <c r="G180" s="234" t="s">
        <v>552</v>
      </c>
      <c r="H180" s="235">
        <v>4</v>
      </c>
      <c r="I180" s="236"/>
      <c r="J180" s="237">
        <f>ROUND(I180*H180,2)</f>
        <v>0</v>
      </c>
      <c r="K180" s="233" t="s">
        <v>663</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1176</v>
      </c>
    </row>
    <row r="181" s="2" customFormat="1" ht="24.15" customHeight="1">
      <c r="A181" s="38"/>
      <c r="B181" s="180"/>
      <c r="C181" s="231" t="s">
        <v>587</v>
      </c>
      <c r="D181" s="231" t="s">
        <v>725</v>
      </c>
      <c r="E181" s="232" t="s">
        <v>1177</v>
      </c>
      <c r="F181" s="233" t="s">
        <v>1178</v>
      </c>
      <c r="G181" s="234" t="s">
        <v>552</v>
      </c>
      <c r="H181" s="235">
        <v>4</v>
      </c>
      <c r="I181" s="236"/>
      <c r="J181" s="237">
        <f>ROUND(I181*H181,2)</f>
        <v>0</v>
      </c>
      <c r="K181" s="233" t="s">
        <v>663</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1179</v>
      </c>
    </row>
    <row r="182" s="2" customFormat="1" ht="16.5" customHeight="1">
      <c r="A182" s="38"/>
      <c r="B182" s="180"/>
      <c r="C182" s="231" t="s">
        <v>593</v>
      </c>
      <c r="D182" s="231" t="s">
        <v>725</v>
      </c>
      <c r="E182" s="232" t="s">
        <v>1180</v>
      </c>
      <c r="F182" s="233" t="s">
        <v>1181</v>
      </c>
      <c r="G182" s="234" t="s">
        <v>552</v>
      </c>
      <c r="H182" s="235">
        <v>4</v>
      </c>
      <c r="I182" s="236"/>
      <c r="J182" s="237">
        <f>ROUND(I182*H182,2)</f>
        <v>0</v>
      </c>
      <c r="K182" s="233" t="s">
        <v>663</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1182</v>
      </c>
    </row>
    <row r="183" s="2" customFormat="1" ht="21.75" customHeight="1">
      <c r="A183" s="38"/>
      <c r="B183" s="180"/>
      <c r="C183" s="231" t="s">
        <v>600</v>
      </c>
      <c r="D183" s="231" t="s">
        <v>725</v>
      </c>
      <c r="E183" s="232" t="s">
        <v>1183</v>
      </c>
      <c r="F183" s="233" t="s">
        <v>1184</v>
      </c>
      <c r="G183" s="234" t="s">
        <v>552</v>
      </c>
      <c r="H183" s="235">
        <v>4</v>
      </c>
      <c r="I183" s="236"/>
      <c r="J183" s="237">
        <f>ROUND(I183*H183,2)</f>
        <v>0</v>
      </c>
      <c r="K183" s="233" t="s">
        <v>663</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1185</v>
      </c>
    </row>
    <row r="184" s="2" customFormat="1" ht="24.15" customHeight="1">
      <c r="A184" s="38"/>
      <c r="B184" s="180"/>
      <c r="C184" s="231" t="s">
        <v>606</v>
      </c>
      <c r="D184" s="231" t="s">
        <v>725</v>
      </c>
      <c r="E184" s="232" t="s">
        <v>1186</v>
      </c>
      <c r="F184" s="233" t="s">
        <v>1187</v>
      </c>
      <c r="G184" s="234" t="s">
        <v>552</v>
      </c>
      <c r="H184" s="235">
        <v>4</v>
      </c>
      <c r="I184" s="236"/>
      <c r="J184" s="237">
        <f>ROUND(I184*H184,2)</f>
        <v>0</v>
      </c>
      <c r="K184" s="233" t="s">
        <v>663</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426</v>
      </c>
      <c r="AT184" s="192" t="s">
        <v>725</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1188</v>
      </c>
    </row>
    <row r="185" s="2" customFormat="1" ht="24.15" customHeight="1">
      <c r="A185" s="38"/>
      <c r="B185" s="180"/>
      <c r="C185" s="181" t="s">
        <v>611</v>
      </c>
      <c r="D185" s="181" t="s">
        <v>387</v>
      </c>
      <c r="E185" s="182" t="s">
        <v>1189</v>
      </c>
      <c r="F185" s="183" t="s">
        <v>1190</v>
      </c>
      <c r="G185" s="184" t="s">
        <v>552</v>
      </c>
      <c r="H185" s="185">
        <v>4</v>
      </c>
      <c r="I185" s="186"/>
      <c r="J185" s="187">
        <f>ROUND(I185*H185,2)</f>
        <v>0</v>
      </c>
      <c r="K185" s="183" t="s">
        <v>663</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1191</v>
      </c>
    </row>
    <row r="186" s="2" customFormat="1" ht="16.5" customHeight="1">
      <c r="A186" s="38"/>
      <c r="B186" s="180"/>
      <c r="C186" s="231" t="s">
        <v>616</v>
      </c>
      <c r="D186" s="231" t="s">
        <v>725</v>
      </c>
      <c r="E186" s="232" t="s">
        <v>1192</v>
      </c>
      <c r="F186" s="233" t="s">
        <v>1193</v>
      </c>
      <c r="G186" s="234" t="s">
        <v>532</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1194</v>
      </c>
    </row>
    <row r="187" s="2" customFormat="1" ht="24.15" customHeight="1">
      <c r="A187" s="38"/>
      <c r="B187" s="180"/>
      <c r="C187" s="231" t="s">
        <v>619</v>
      </c>
      <c r="D187" s="231" t="s">
        <v>725</v>
      </c>
      <c r="E187" s="232" t="s">
        <v>1195</v>
      </c>
      <c r="F187" s="233" t="s">
        <v>1196</v>
      </c>
      <c r="G187" s="234" t="s">
        <v>552</v>
      </c>
      <c r="H187" s="235">
        <v>4</v>
      </c>
      <c r="I187" s="236"/>
      <c r="J187" s="237">
        <f>ROUND(I187*H187,2)</f>
        <v>0</v>
      </c>
      <c r="K187" s="233" t="s">
        <v>663</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426</v>
      </c>
      <c r="AT187" s="192" t="s">
        <v>725</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1197</v>
      </c>
    </row>
    <row r="188" s="12" customFormat="1" ht="22.8" customHeight="1">
      <c r="A188" s="12"/>
      <c r="B188" s="167"/>
      <c r="C188" s="12"/>
      <c r="D188" s="168" t="s">
        <v>72</v>
      </c>
      <c r="E188" s="178" t="s">
        <v>431</v>
      </c>
      <c r="F188" s="178" t="s">
        <v>560</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623</v>
      </c>
      <c r="D189" s="181" t="s">
        <v>387</v>
      </c>
      <c r="E189" s="182" t="s">
        <v>900</v>
      </c>
      <c r="F189" s="183" t="s">
        <v>901</v>
      </c>
      <c r="G189" s="184" t="s">
        <v>552</v>
      </c>
      <c r="H189" s="185">
        <v>4</v>
      </c>
      <c r="I189" s="186"/>
      <c r="J189" s="187">
        <f>ROUND(I189*H189,2)</f>
        <v>0</v>
      </c>
      <c r="K189" s="183" t="s">
        <v>675</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1198</v>
      </c>
    </row>
    <row r="190" s="2" customFormat="1" ht="16.5" customHeight="1">
      <c r="A190" s="38"/>
      <c r="B190" s="180"/>
      <c r="C190" s="231" t="s">
        <v>626</v>
      </c>
      <c r="D190" s="231" t="s">
        <v>725</v>
      </c>
      <c r="E190" s="232" t="s">
        <v>1199</v>
      </c>
      <c r="F190" s="233" t="s">
        <v>1200</v>
      </c>
      <c r="G190" s="234" t="s">
        <v>552</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1201</v>
      </c>
    </row>
    <row r="191" s="2" customFormat="1" ht="24.15" customHeight="1">
      <c r="A191" s="38"/>
      <c r="B191" s="180"/>
      <c r="C191" s="181" t="s">
        <v>631</v>
      </c>
      <c r="D191" s="181" t="s">
        <v>387</v>
      </c>
      <c r="E191" s="182" t="s">
        <v>772</v>
      </c>
      <c r="F191" s="183" t="s">
        <v>773</v>
      </c>
      <c r="G191" s="184" t="s">
        <v>532</v>
      </c>
      <c r="H191" s="185">
        <v>593</v>
      </c>
      <c r="I191" s="186"/>
      <c r="J191" s="187">
        <f>ROUND(I191*H191,2)</f>
        <v>0</v>
      </c>
      <c r="K191" s="183" t="s">
        <v>663</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1202</v>
      </c>
    </row>
    <row r="192" s="2" customFormat="1" ht="16.5" customHeight="1">
      <c r="A192" s="38"/>
      <c r="B192" s="180"/>
      <c r="C192" s="231" t="s">
        <v>639</v>
      </c>
      <c r="D192" s="231" t="s">
        <v>725</v>
      </c>
      <c r="E192" s="232" t="s">
        <v>775</v>
      </c>
      <c r="F192" s="233" t="s">
        <v>776</v>
      </c>
      <c r="G192" s="234" t="s">
        <v>532</v>
      </c>
      <c r="H192" s="235">
        <v>593</v>
      </c>
      <c r="I192" s="236"/>
      <c r="J192" s="237">
        <f>ROUND(I192*H192,2)</f>
        <v>0</v>
      </c>
      <c r="K192" s="233" t="s">
        <v>663</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1203</v>
      </c>
    </row>
    <row r="193" s="13" customFormat="1">
      <c r="A193" s="13"/>
      <c r="B193" s="199"/>
      <c r="C193" s="13"/>
      <c r="D193" s="194" t="s">
        <v>395</v>
      </c>
      <c r="E193" s="200" t="s">
        <v>1</v>
      </c>
      <c r="F193" s="201" t="s">
        <v>1204</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642</v>
      </c>
      <c r="D194" s="181" t="s">
        <v>387</v>
      </c>
      <c r="E194" s="182" t="s">
        <v>779</v>
      </c>
      <c r="F194" s="183" t="s">
        <v>780</v>
      </c>
      <c r="G194" s="184" t="s">
        <v>532</v>
      </c>
      <c r="H194" s="185">
        <v>99</v>
      </c>
      <c r="I194" s="186"/>
      <c r="J194" s="187">
        <f>ROUND(I194*H194,2)</f>
        <v>0</v>
      </c>
      <c r="K194" s="183" t="s">
        <v>663</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1205</v>
      </c>
    </row>
    <row r="195" s="2" customFormat="1" ht="16.5" customHeight="1">
      <c r="A195" s="38"/>
      <c r="B195" s="180"/>
      <c r="C195" s="231" t="s">
        <v>646</v>
      </c>
      <c r="D195" s="231" t="s">
        <v>725</v>
      </c>
      <c r="E195" s="232" t="s">
        <v>782</v>
      </c>
      <c r="F195" s="233" t="s">
        <v>783</v>
      </c>
      <c r="G195" s="234" t="s">
        <v>532</v>
      </c>
      <c r="H195" s="235">
        <v>99</v>
      </c>
      <c r="I195" s="236"/>
      <c r="J195" s="237">
        <f>ROUND(I195*H195,2)</f>
        <v>0</v>
      </c>
      <c r="K195" s="233" t="s">
        <v>663</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1206</v>
      </c>
    </row>
    <row r="196" s="13" customFormat="1">
      <c r="A196" s="13"/>
      <c r="B196" s="199"/>
      <c r="C196" s="13"/>
      <c r="D196" s="194" t="s">
        <v>395</v>
      </c>
      <c r="E196" s="200" t="s">
        <v>1</v>
      </c>
      <c r="F196" s="201" t="s">
        <v>1207</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635</v>
      </c>
      <c r="D197" s="181" t="s">
        <v>387</v>
      </c>
      <c r="E197" s="182" t="s">
        <v>1208</v>
      </c>
      <c r="F197" s="183" t="s">
        <v>1209</v>
      </c>
      <c r="G197" s="184" t="s">
        <v>532</v>
      </c>
      <c r="H197" s="185">
        <v>98.480000000000004</v>
      </c>
      <c r="I197" s="186"/>
      <c r="J197" s="187">
        <f>ROUND(I197*H197,2)</f>
        <v>0</v>
      </c>
      <c r="K197" s="183" t="s">
        <v>675</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1210</v>
      </c>
    </row>
    <row r="198" s="13" customFormat="1">
      <c r="A198" s="13"/>
      <c r="B198" s="199"/>
      <c r="C198" s="13"/>
      <c r="D198" s="194" t="s">
        <v>395</v>
      </c>
      <c r="E198" s="200" t="s">
        <v>1</v>
      </c>
      <c r="F198" s="201" t="s">
        <v>1211</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649</v>
      </c>
      <c r="D199" s="231" t="s">
        <v>725</v>
      </c>
      <c r="E199" s="232" t="s">
        <v>1212</v>
      </c>
      <c r="F199" s="233" t="s">
        <v>1213</v>
      </c>
      <c r="G199" s="234" t="s">
        <v>552</v>
      </c>
      <c r="H199" s="235">
        <v>6</v>
      </c>
      <c r="I199" s="236"/>
      <c r="J199" s="237">
        <f>ROUND(I199*H199,2)</f>
        <v>0</v>
      </c>
      <c r="K199" s="233" t="s">
        <v>675</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1214</v>
      </c>
    </row>
    <row r="200" s="2" customFormat="1" ht="24.15" customHeight="1">
      <c r="A200" s="38"/>
      <c r="B200" s="180"/>
      <c r="C200" s="231" t="s">
        <v>653</v>
      </c>
      <c r="D200" s="231" t="s">
        <v>725</v>
      </c>
      <c r="E200" s="232" t="s">
        <v>1215</v>
      </c>
      <c r="F200" s="233" t="s">
        <v>1216</v>
      </c>
      <c r="G200" s="234" t="s">
        <v>552</v>
      </c>
      <c r="H200" s="235">
        <v>3</v>
      </c>
      <c r="I200" s="236"/>
      <c r="J200" s="237">
        <f>ROUND(I200*H200,2)</f>
        <v>0</v>
      </c>
      <c r="K200" s="233" t="s">
        <v>675</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1217</v>
      </c>
    </row>
    <row r="201" s="2" customFormat="1">
      <c r="A201" s="38"/>
      <c r="B201" s="39"/>
      <c r="C201" s="38"/>
      <c r="D201" s="194" t="s">
        <v>677</v>
      </c>
      <c r="E201" s="38"/>
      <c r="F201" s="230" t="s">
        <v>1218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82</v>
      </c>
    </row>
    <row r="202" s="2" customFormat="1" ht="24.15" customHeight="1">
      <c r="A202" s="38"/>
      <c r="B202" s="180"/>
      <c r="C202" s="231" t="s">
        <v>931</v>
      </c>
      <c r="D202" s="231" t="s">
        <v>725</v>
      </c>
      <c r="E202" s="232" t="s">
        <v>1219</v>
      </c>
      <c r="F202" s="233" t="s">
        <v>1220</v>
      </c>
      <c r="G202" s="234" t="s">
        <v>552</v>
      </c>
      <c r="H202" s="235">
        <v>5</v>
      </c>
      <c r="I202" s="236"/>
      <c r="J202" s="237">
        <f>ROUND(I202*H202,2)</f>
        <v>0</v>
      </c>
      <c r="K202" s="233" t="s">
        <v>675</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1221</v>
      </c>
    </row>
    <row r="203" s="2" customFormat="1" ht="24.15" customHeight="1">
      <c r="A203" s="38"/>
      <c r="B203" s="180"/>
      <c r="C203" s="231" t="s">
        <v>935</v>
      </c>
      <c r="D203" s="231" t="s">
        <v>725</v>
      </c>
      <c r="E203" s="232" t="s">
        <v>1222</v>
      </c>
      <c r="F203" s="233" t="s">
        <v>1223</v>
      </c>
      <c r="G203" s="234" t="s">
        <v>532</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1224</v>
      </c>
    </row>
    <row r="204" s="13" customFormat="1">
      <c r="A204" s="13"/>
      <c r="B204" s="199"/>
      <c r="C204" s="13"/>
      <c r="D204" s="194" t="s">
        <v>395</v>
      </c>
      <c r="E204" s="200" t="s">
        <v>1</v>
      </c>
      <c r="F204" s="201" t="s">
        <v>1225</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1226</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1227</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796</v>
      </c>
      <c r="F208" s="178" t="s">
        <v>797</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939</v>
      </c>
      <c r="D209" s="181" t="s">
        <v>387</v>
      </c>
      <c r="E209" s="182" t="s">
        <v>798</v>
      </c>
      <c r="F209" s="183" t="s">
        <v>799</v>
      </c>
      <c r="G209" s="184" t="s">
        <v>614</v>
      </c>
      <c r="H209" s="185">
        <v>6562.0069999999996</v>
      </c>
      <c r="I209" s="186"/>
      <c r="J209" s="187">
        <f>ROUND(I209*H209,2)</f>
        <v>0</v>
      </c>
      <c r="K209" s="183" t="s">
        <v>663</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1228</v>
      </c>
    </row>
    <row r="210" s="2" customFormat="1" ht="33" customHeight="1">
      <c r="A210" s="38"/>
      <c r="B210" s="180"/>
      <c r="C210" s="181" t="s">
        <v>943</v>
      </c>
      <c r="D210" s="181" t="s">
        <v>387</v>
      </c>
      <c r="E210" s="182" t="s">
        <v>801</v>
      </c>
      <c r="F210" s="183" t="s">
        <v>802</v>
      </c>
      <c r="G210" s="184" t="s">
        <v>614</v>
      </c>
      <c r="H210" s="185">
        <v>6562.0069999999996</v>
      </c>
      <c r="I210" s="186"/>
      <c r="J210" s="187">
        <f>ROUND(I210*H210,2)</f>
        <v>0</v>
      </c>
      <c r="K210" s="183" t="s">
        <v>663</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1229</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691</v>
      </c>
      <c r="F127" s="183" t="s">
        <v>692</v>
      </c>
      <c r="G127" s="184" t="s">
        <v>458</v>
      </c>
      <c r="H127" s="185">
        <v>126</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1231</v>
      </c>
    </row>
    <row r="128" s="2" customFormat="1" ht="16.5" customHeight="1">
      <c r="A128" s="38"/>
      <c r="B128" s="180"/>
      <c r="C128" s="181" t="s">
        <v>82</v>
      </c>
      <c r="D128" s="181" t="s">
        <v>387</v>
      </c>
      <c r="E128" s="182" t="s">
        <v>695</v>
      </c>
      <c r="F128" s="183" t="s">
        <v>696</v>
      </c>
      <c r="G128" s="184" t="s">
        <v>458</v>
      </c>
      <c r="H128" s="185">
        <v>126</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1232</v>
      </c>
    </row>
    <row r="129" s="2" customFormat="1" ht="16.5" customHeight="1">
      <c r="A129" s="38"/>
      <c r="B129" s="180"/>
      <c r="C129" s="181" t="s">
        <v>245</v>
      </c>
      <c r="D129" s="181" t="s">
        <v>387</v>
      </c>
      <c r="E129" s="182" t="s">
        <v>699</v>
      </c>
      <c r="F129" s="183" t="s">
        <v>700</v>
      </c>
      <c r="G129" s="184" t="s">
        <v>458</v>
      </c>
      <c r="H129" s="185">
        <v>80</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1233</v>
      </c>
    </row>
    <row r="130" s="2" customFormat="1" ht="33" customHeight="1">
      <c r="A130" s="38"/>
      <c r="B130" s="180"/>
      <c r="C130" s="181" t="s">
        <v>403</v>
      </c>
      <c r="D130" s="181" t="s">
        <v>387</v>
      </c>
      <c r="E130" s="182" t="s">
        <v>704</v>
      </c>
      <c r="F130" s="183" t="s">
        <v>705</v>
      </c>
      <c r="G130" s="184" t="s">
        <v>458</v>
      </c>
      <c r="H130" s="185">
        <v>80</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1234</v>
      </c>
    </row>
    <row r="131" s="2" customFormat="1" ht="24.15" customHeight="1">
      <c r="A131" s="38"/>
      <c r="B131" s="180"/>
      <c r="C131" s="181" t="s">
        <v>383</v>
      </c>
      <c r="D131" s="181" t="s">
        <v>387</v>
      </c>
      <c r="E131" s="182" t="s">
        <v>1150</v>
      </c>
      <c r="F131" s="183" t="s">
        <v>1151</v>
      </c>
      <c r="G131" s="184" t="s">
        <v>458</v>
      </c>
      <c r="H131" s="185">
        <v>80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1235</v>
      </c>
    </row>
    <row r="132" s="2" customFormat="1" ht="24.15" customHeight="1">
      <c r="A132" s="38"/>
      <c r="B132" s="180"/>
      <c r="C132" s="181" t="s">
        <v>413</v>
      </c>
      <c r="D132" s="181" t="s">
        <v>387</v>
      </c>
      <c r="E132" s="182" t="s">
        <v>707</v>
      </c>
      <c r="F132" s="183" t="s">
        <v>708</v>
      </c>
      <c r="G132" s="184" t="s">
        <v>458</v>
      </c>
      <c r="H132" s="185">
        <v>240</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1236</v>
      </c>
    </row>
    <row r="133" s="13" customFormat="1">
      <c r="A133" s="13"/>
      <c r="B133" s="199"/>
      <c r="C133" s="13"/>
      <c r="D133" s="194" t="s">
        <v>395</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80</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1240</v>
      </c>
    </row>
    <row r="138" s="2" customFormat="1" ht="24.15" customHeight="1">
      <c r="A138" s="38"/>
      <c r="B138" s="180"/>
      <c r="C138" s="181" t="s">
        <v>426</v>
      </c>
      <c r="D138" s="181" t="s">
        <v>387</v>
      </c>
      <c r="E138" s="182" t="s">
        <v>716</v>
      </c>
      <c r="F138" s="183" t="s">
        <v>717</v>
      </c>
      <c r="G138" s="184" t="s">
        <v>458</v>
      </c>
      <c r="H138" s="185">
        <v>80</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1241</v>
      </c>
    </row>
    <row r="139" s="2" customFormat="1" ht="24.15" customHeight="1">
      <c r="A139" s="38"/>
      <c r="B139" s="180"/>
      <c r="C139" s="181" t="s">
        <v>431</v>
      </c>
      <c r="D139" s="181" t="s">
        <v>387</v>
      </c>
      <c r="E139" s="182" t="s">
        <v>722</v>
      </c>
      <c r="F139" s="183" t="s">
        <v>723</v>
      </c>
      <c r="G139" s="184" t="s">
        <v>458</v>
      </c>
      <c r="H139" s="185">
        <v>126</v>
      </c>
      <c r="I139" s="186"/>
      <c r="J139" s="187">
        <f>ROUND(I139*H139,2)</f>
        <v>0</v>
      </c>
      <c r="K139" s="183" t="s">
        <v>663</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1242</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1243</v>
      </c>
    </row>
    <row r="141" s="2" customFormat="1" ht="21.75" customHeight="1">
      <c r="A141" s="38"/>
      <c r="B141" s="180"/>
      <c r="C141" s="231" t="s">
        <v>442</v>
      </c>
      <c r="D141" s="231" t="s">
        <v>725</v>
      </c>
      <c r="E141" s="232" t="s">
        <v>729</v>
      </c>
      <c r="F141" s="233" t="s">
        <v>730</v>
      </c>
      <c r="G141" s="234" t="s">
        <v>458</v>
      </c>
      <c r="H141" s="235">
        <v>115</v>
      </c>
      <c r="I141" s="236"/>
      <c r="J141" s="237">
        <f>ROUND(I141*H141,2)</f>
        <v>0</v>
      </c>
      <c r="K141" s="233" t="s">
        <v>675</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1244</v>
      </c>
    </row>
    <row r="142" s="13" customFormat="1">
      <c r="A142" s="13"/>
      <c r="B142" s="199"/>
      <c r="C142" s="13"/>
      <c r="D142" s="194" t="s">
        <v>395</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431</v>
      </c>
      <c r="F145" s="178" t="s">
        <v>560</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514</v>
      </c>
      <c r="D146" s="181" t="s">
        <v>387</v>
      </c>
      <c r="E146" s="182" t="s">
        <v>772</v>
      </c>
      <c r="F146" s="183" t="s">
        <v>773</v>
      </c>
      <c r="G146" s="184" t="s">
        <v>532</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1247</v>
      </c>
    </row>
    <row r="147" s="2" customFormat="1" ht="16.5" customHeight="1">
      <c r="A147" s="38"/>
      <c r="B147" s="180"/>
      <c r="C147" s="231" t="s">
        <v>520</v>
      </c>
      <c r="D147" s="231" t="s">
        <v>725</v>
      </c>
      <c r="E147" s="232" t="s">
        <v>775</v>
      </c>
      <c r="F147" s="233" t="s">
        <v>776</v>
      </c>
      <c r="G147" s="234" t="s">
        <v>532</v>
      </c>
      <c r="H147" s="235">
        <v>48</v>
      </c>
      <c r="I147" s="236"/>
      <c r="J147" s="237">
        <f>ROUND(I147*H147,2)</f>
        <v>0</v>
      </c>
      <c r="K147" s="233" t="s">
        <v>675</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1248</v>
      </c>
    </row>
    <row r="148" s="13" customFormat="1">
      <c r="A148" s="13"/>
      <c r="B148" s="199"/>
      <c r="C148" s="13"/>
      <c r="D148" s="194" t="s">
        <v>395</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526</v>
      </c>
      <c r="D149" s="181" t="s">
        <v>387</v>
      </c>
      <c r="E149" s="182" t="s">
        <v>779</v>
      </c>
      <c r="F149" s="183" t="s">
        <v>780</v>
      </c>
      <c r="G149" s="184" t="s">
        <v>532</v>
      </c>
      <c r="H149" s="185">
        <v>44</v>
      </c>
      <c r="I149" s="186"/>
      <c r="J149" s="187">
        <f>ROUND(I149*H149,2)</f>
        <v>0</v>
      </c>
      <c r="K149" s="183" t="s">
        <v>675</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1250</v>
      </c>
    </row>
    <row r="150" s="2" customFormat="1" ht="16.5" customHeight="1">
      <c r="A150" s="38"/>
      <c r="B150" s="180"/>
      <c r="C150" s="231" t="s">
        <v>8</v>
      </c>
      <c r="D150" s="231" t="s">
        <v>725</v>
      </c>
      <c r="E150" s="232" t="s">
        <v>782</v>
      </c>
      <c r="F150" s="233" t="s">
        <v>783</v>
      </c>
      <c r="G150" s="234" t="s">
        <v>532</v>
      </c>
      <c r="H150" s="235">
        <v>44</v>
      </c>
      <c r="I150" s="236"/>
      <c r="J150" s="237">
        <f>ROUND(I150*H150,2)</f>
        <v>0</v>
      </c>
      <c r="K150" s="233" t="s">
        <v>675</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1251</v>
      </c>
    </row>
    <row r="151" s="13" customFormat="1">
      <c r="A151" s="13"/>
      <c r="B151" s="199"/>
      <c r="C151" s="13"/>
      <c r="D151" s="194" t="s">
        <v>395</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796</v>
      </c>
      <c r="F152" s="178" t="s">
        <v>797</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538</v>
      </c>
      <c r="D153" s="181" t="s">
        <v>387</v>
      </c>
      <c r="E153" s="182" t="s">
        <v>798</v>
      </c>
      <c r="F153" s="183" t="s">
        <v>799</v>
      </c>
      <c r="G153" s="184" t="s">
        <v>614</v>
      </c>
      <c r="H153" s="185">
        <v>50.548999999999999</v>
      </c>
      <c r="I153" s="186"/>
      <c r="J153" s="187">
        <f>ROUND(I153*H153,2)</f>
        <v>0</v>
      </c>
      <c r="K153" s="183" t="s">
        <v>663</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1253</v>
      </c>
    </row>
    <row r="154" s="2" customFormat="1" ht="33" customHeight="1">
      <c r="A154" s="38"/>
      <c r="B154" s="180"/>
      <c r="C154" s="181" t="s">
        <v>543</v>
      </c>
      <c r="D154" s="181" t="s">
        <v>387</v>
      </c>
      <c r="E154" s="182" t="s">
        <v>801</v>
      </c>
      <c r="F154" s="183" t="s">
        <v>802</v>
      </c>
      <c r="G154" s="184" t="s">
        <v>614</v>
      </c>
      <c r="H154" s="185">
        <v>50.548999999999999</v>
      </c>
      <c r="I154" s="186"/>
      <c r="J154" s="187">
        <f>ROUND(I154*H154,2)</f>
        <v>0</v>
      </c>
      <c r="K154" s="183" t="s">
        <v>663</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656</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453</v>
      </c>
      <c r="F124" s="169" t="s">
        <v>454</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455</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661</v>
      </c>
      <c r="F126" s="183" t="s">
        <v>662</v>
      </c>
      <c r="G126" s="184" t="s">
        <v>574</v>
      </c>
      <c r="H126" s="185">
        <v>170.55000000000001</v>
      </c>
      <c r="I126" s="186"/>
      <c r="J126" s="187">
        <f>ROUND(I126*H126,2)</f>
        <v>0</v>
      </c>
      <c r="K126" s="183" t="s">
        <v>663</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1256</v>
      </c>
    </row>
    <row r="127" s="2" customFormat="1" ht="33" customHeight="1">
      <c r="A127" s="38"/>
      <c r="B127" s="180"/>
      <c r="C127" s="181" t="s">
        <v>82</v>
      </c>
      <c r="D127" s="181" t="s">
        <v>387</v>
      </c>
      <c r="E127" s="182" t="s">
        <v>668</v>
      </c>
      <c r="F127" s="183" t="s">
        <v>669</v>
      </c>
      <c r="G127" s="184" t="s">
        <v>574</v>
      </c>
      <c r="H127" s="185">
        <v>170.55000000000001</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1257</v>
      </c>
    </row>
    <row r="128" s="2" customFormat="1" ht="24.15" customHeight="1">
      <c r="A128" s="38"/>
      <c r="B128" s="180"/>
      <c r="C128" s="181" t="s">
        <v>245</v>
      </c>
      <c r="D128" s="181" t="s">
        <v>387</v>
      </c>
      <c r="E128" s="182" t="s">
        <v>680</v>
      </c>
      <c r="F128" s="183" t="s">
        <v>681</v>
      </c>
      <c r="G128" s="184" t="s">
        <v>614</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1258</v>
      </c>
    </row>
    <row r="129" s="13" customFormat="1">
      <c r="A129" s="13"/>
      <c r="B129" s="199"/>
      <c r="C129" s="13"/>
      <c r="D129" s="194" t="s">
        <v>395</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684</v>
      </c>
      <c r="F130" s="183" t="s">
        <v>685</v>
      </c>
      <c r="G130" s="184" t="s">
        <v>574</v>
      </c>
      <c r="H130" s="185">
        <v>170.55000000000001</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1260</v>
      </c>
    </row>
    <row r="131" s="2" customFormat="1" ht="24.15" customHeight="1">
      <c r="A131" s="38"/>
      <c r="B131" s="180"/>
      <c r="C131" s="181" t="s">
        <v>383</v>
      </c>
      <c r="D131" s="181" t="s">
        <v>387</v>
      </c>
      <c r="E131" s="182" t="s">
        <v>687</v>
      </c>
      <c r="F131" s="183" t="s">
        <v>688</v>
      </c>
      <c r="G131" s="184" t="s">
        <v>458</v>
      </c>
      <c r="H131" s="185">
        <v>1160</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1261</v>
      </c>
    </row>
    <row r="132" s="12" customFormat="1" ht="22.8" customHeight="1">
      <c r="A132" s="12"/>
      <c r="B132" s="167"/>
      <c r="C132" s="12"/>
      <c r="D132" s="168" t="s">
        <v>72</v>
      </c>
      <c r="E132" s="178" t="s">
        <v>383</v>
      </c>
      <c r="F132" s="178" t="s">
        <v>690</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695</v>
      </c>
      <c r="F133" s="183" t="s">
        <v>696</v>
      </c>
      <c r="G133" s="184" t="s">
        <v>458</v>
      </c>
      <c r="H133" s="185">
        <v>1137</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1262</v>
      </c>
    </row>
    <row r="134" s="2" customFormat="1">
      <c r="A134" s="38"/>
      <c r="B134" s="39"/>
      <c r="C134" s="38"/>
      <c r="D134" s="194" t="s">
        <v>677</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16.5" customHeight="1">
      <c r="A135" s="38"/>
      <c r="B135" s="180"/>
      <c r="C135" s="181" t="s">
        <v>418</v>
      </c>
      <c r="D135" s="181" t="s">
        <v>387</v>
      </c>
      <c r="E135" s="182" t="s">
        <v>699</v>
      </c>
      <c r="F135" s="183" t="s">
        <v>700</v>
      </c>
      <c r="G135" s="184" t="s">
        <v>458</v>
      </c>
      <c r="H135" s="185">
        <v>1160</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1264</v>
      </c>
    </row>
    <row r="136" s="2" customFormat="1">
      <c r="A136" s="38"/>
      <c r="B136" s="39"/>
      <c r="C136" s="38"/>
      <c r="D136" s="194" t="s">
        <v>677</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82</v>
      </c>
    </row>
    <row r="137" s="2" customFormat="1" ht="16.5" customHeight="1">
      <c r="A137" s="38"/>
      <c r="B137" s="180"/>
      <c r="C137" s="181" t="s">
        <v>426</v>
      </c>
      <c r="D137" s="181" t="s">
        <v>387</v>
      </c>
      <c r="E137" s="182" t="s">
        <v>1266</v>
      </c>
      <c r="F137" s="183" t="s">
        <v>1267</v>
      </c>
      <c r="G137" s="184" t="s">
        <v>574</v>
      </c>
      <c r="H137" s="185">
        <v>13.4</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1268</v>
      </c>
    </row>
    <row r="138" s="2" customFormat="1">
      <c r="A138" s="38"/>
      <c r="B138" s="39"/>
      <c r="C138" s="38"/>
      <c r="D138" s="194" t="s">
        <v>677</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82</v>
      </c>
    </row>
    <row r="139" s="2" customFormat="1" ht="24.15" customHeight="1">
      <c r="A139" s="38"/>
      <c r="B139" s="180"/>
      <c r="C139" s="231" t="s">
        <v>431</v>
      </c>
      <c r="D139" s="231" t="s">
        <v>725</v>
      </c>
      <c r="E139" s="232" t="s">
        <v>813</v>
      </c>
      <c r="F139" s="233" t="s">
        <v>814</v>
      </c>
      <c r="G139" s="234" t="s">
        <v>614</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1270</v>
      </c>
    </row>
    <row r="140" s="15" customFormat="1">
      <c r="A140" s="15"/>
      <c r="B140" s="218"/>
      <c r="C140" s="15"/>
      <c r="D140" s="194" t="s">
        <v>395</v>
      </c>
      <c r="E140" s="219" t="s">
        <v>1</v>
      </c>
      <c r="F140" s="220" t="s">
        <v>816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691</v>
      </c>
      <c r="F127" s="183" t="s">
        <v>692</v>
      </c>
      <c r="G127" s="184" t="s">
        <v>458</v>
      </c>
      <c r="H127" s="185">
        <v>119</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1273</v>
      </c>
    </row>
    <row r="128" s="2" customFormat="1" ht="16.5" customHeight="1">
      <c r="A128" s="38"/>
      <c r="B128" s="180"/>
      <c r="C128" s="181" t="s">
        <v>82</v>
      </c>
      <c r="D128" s="181" t="s">
        <v>387</v>
      </c>
      <c r="E128" s="182" t="s">
        <v>695</v>
      </c>
      <c r="F128" s="183" t="s">
        <v>696</v>
      </c>
      <c r="G128" s="184" t="s">
        <v>458</v>
      </c>
      <c r="H128" s="185">
        <v>119</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1274</v>
      </c>
    </row>
    <row r="129" s="2" customFormat="1" ht="16.5" customHeight="1">
      <c r="A129" s="38"/>
      <c r="B129" s="180"/>
      <c r="C129" s="181" t="s">
        <v>245</v>
      </c>
      <c r="D129" s="181" t="s">
        <v>387</v>
      </c>
      <c r="E129" s="182" t="s">
        <v>699</v>
      </c>
      <c r="F129" s="183" t="s">
        <v>700</v>
      </c>
      <c r="G129" s="184" t="s">
        <v>458</v>
      </c>
      <c r="H129" s="185">
        <v>237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1275</v>
      </c>
    </row>
    <row r="130" s="2" customFormat="1" ht="33" customHeight="1">
      <c r="A130" s="38"/>
      <c r="B130" s="180"/>
      <c r="C130" s="181" t="s">
        <v>403</v>
      </c>
      <c r="D130" s="181" t="s">
        <v>387</v>
      </c>
      <c r="E130" s="182" t="s">
        <v>704</v>
      </c>
      <c r="F130" s="183" t="s">
        <v>705</v>
      </c>
      <c r="G130" s="184" t="s">
        <v>458</v>
      </c>
      <c r="H130" s="185">
        <v>237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1276</v>
      </c>
    </row>
    <row r="131" s="2" customFormat="1" ht="24.15" customHeight="1">
      <c r="A131" s="38"/>
      <c r="B131" s="180"/>
      <c r="C131" s="181" t="s">
        <v>383</v>
      </c>
      <c r="D131" s="181" t="s">
        <v>387</v>
      </c>
      <c r="E131" s="182" t="s">
        <v>1150</v>
      </c>
      <c r="F131" s="183" t="s">
        <v>1151</v>
      </c>
      <c r="G131" s="184" t="s">
        <v>458</v>
      </c>
      <c r="H131" s="185">
        <v>237</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1277</v>
      </c>
    </row>
    <row r="132" s="2" customFormat="1" ht="24.15" customHeight="1">
      <c r="A132" s="38"/>
      <c r="B132" s="180"/>
      <c r="C132" s="181" t="s">
        <v>413</v>
      </c>
      <c r="D132" s="181" t="s">
        <v>387</v>
      </c>
      <c r="E132" s="182" t="s">
        <v>707</v>
      </c>
      <c r="F132" s="183" t="s">
        <v>708</v>
      </c>
      <c r="G132" s="184" t="s">
        <v>458</v>
      </c>
      <c r="H132" s="185">
        <v>711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1278</v>
      </c>
    </row>
    <row r="133" s="13" customFormat="1">
      <c r="A133" s="13"/>
      <c r="B133" s="199"/>
      <c r="C133" s="13"/>
      <c r="D133" s="194" t="s">
        <v>395</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237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1282</v>
      </c>
    </row>
    <row r="138" s="2" customFormat="1" ht="24.15" customHeight="1">
      <c r="A138" s="38"/>
      <c r="B138" s="180"/>
      <c r="C138" s="181" t="s">
        <v>426</v>
      </c>
      <c r="D138" s="181" t="s">
        <v>387</v>
      </c>
      <c r="E138" s="182" t="s">
        <v>716</v>
      </c>
      <c r="F138" s="183" t="s">
        <v>717</v>
      </c>
      <c r="G138" s="184" t="s">
        <v>458</v>
      </c>
      <c r="H138" s="185">
        <v>237</v>
      </c>
      <c r="I138" s="186"/>
      <c r="J138" s="187">
        <f>ROUND(I138*H138,2)</f>
        <v>0</v>
      </c>
      <c r="K138" s="183" t="s">
        <v>663</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1283</v>
      </c>
    </row>
    <row r="139" s="2" customFormat="1" ht="24.15" customHeight="1">
      <c r="A139" s="38"/>
      <c r="B139" s="180"/>
      <c r="C139" s="181" t="s">
        <v>431</v>
      </c>
      <c r="D139" s="181" t="s">
        <v>387</v>
      </c>
      <c r="E139" s="182" t="s">
        <v>722</v>
      </c>
      <c r="F139" s="183" t="s">
        <v>723</v>
      </c>
      <c r="G139" s="184" t="s">
        <v>458</v>
      </c>
      <c r="H139" s="185">
        <v>119</v>
      </c>
      <c r="I139" s="186"/>
      <c r="J139" s="187">
        <f>ROUND(I139*H139,2)</f>
        <v>0</v>
      </c>
      <c r="K139" s="183" t="s">
        <v>663</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1284</v>
      </c>
    </row>
    <row r="140" s="2" customFormat="1" ht="24.15" customHeight="1">
      <c r="A140" s="38"/>
      <c r="B140" s="180"/>
      <c r="C140" s="231" t="s">
        <v>436</v>
      </c>
      <c r="D140" s="231" t="s">
        <v>725</v>
      </c>
      <c r="E140" s="232" t="s">
        <v>726</v>
      </c>
      <c r="F140" s="233" t="s">
        <v>727</v>
      </c>
      <c r="G140" s="234" t="s">
        <v>458</v>
      </c>
      <c r="H140" s="235">
        <v>13</v>
      </c>
      <c r="I140" s="236"/>
      <c r="J140" s="237">
        <f>ROUND(I140*H140,2)</f>
        <v>0</v>
      </c>
      <c r="K140" s="233" t="s">
        <v>663</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1285</v>
      </c>
    </row>
    <row r="141" s="13" customFormat="1">
      <c r="A141" s="13"/>
      <c r="B141" s="199"/>
      <c r="C141" s="13"/>
      <c r="D141" s="194" t="s">
        <v>395</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725</v>
      </c>
      <c r="E142" s="232" t="s">
        <v>729</v>
      </c>
      <c r="F142" s="233" t="s">
        <v>730</v>
      </c>
      <c r="G142" s="234" t="s">
        <v>458</v>
      </c>
      <c r="H142" s="235">
        <v>106</v>
      </c>
      <c r="I142" s="236"/>
      <c r="J142" s="237">
        <f>ROUND(I142*H142,2)</f>
        <v>0</v>
      </c>
      <c r="K142" s="233" t="s">
        <v>663</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426</v>
      </c>
      <c r="AT142" s="192" t="s">
        <v>725</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1287</v>
      </c>
    </row>
    <row r="143" s="12" customFormat="1" ht="22.8" customHeight="1">
      <c r="A143" s="12"/>
      <c r="B143" s="167"/>
      <c r="C143" s="12"/>
      <c r="D143" s="168" t="s">
        <v>72</v>
      </c>
      <c r="E143" s="178" t="s">
        <v>431</v>
      </c>
      <c r="F143" s="178" t="s">
        <v>560</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514</v>
      </c>
      <c r="D144" s="181" t="s">
        <v>387</v>
      </c>
      <c r="E144" s="182" t="s">
        <v>772</v>
      </c>
      <c r="F144" s="183" t="s">
        <v>773</v>
      </c>
      <c r="G144" s="184" t="s">
        <v>532</v>
      </c>
      <c r="H144" s="185">
        <v>15.5</v>
      </c>
      <c r="I144" s="186"/>
      <c r="J144" s="187">
        <f>ROUND(I144*H144,2)</f>
        <v>0</v>
      </c>
      <c r="K144" s="183" t="s">
        <v>663</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1288</v>
      </c>
    </row>
    <row r="145" s="2" customFormat="1" ht="16.5" customHeight="1">
      <c r="A145" s="38"/>
      <c r="B145" s="180"/>
      <c r="C145" s="231" t="s">
        <v>520</v>
      </c>
      <c r="D145" s="231" t="s">
        <v>725</v>
      </c>
      <c r="E145" s="232" t="s">
        <v>775</v>
      </c>
      <c r="F145" s="233" t="s">
        <v>776</v>
      </c>
      <c r="G145" s="234" t="s">
        <v>532</v>
      </c>
      <c r="H145" s="235">
        <v>15.5</v>
      </c>
      <c r="I145" s="236"/>
      <c r="J145" s="237">
        <f>ROUND(I145*H145,2)</f>
        <v>0</v>
      </c>
      <c r="K145" s="233" t="s">
        <v>663</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1289</v>
      </c>
    </row>
    <row r="146" s="13" customFormat="1">
      <c r="A146" s="13"/>
      <c r="B146" s="199"/>
      <c r="C146" s="13"/>
      <c r="D146" s="194" t="s">
        <v>395</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526</v>
      </c>
      <c r="D147" s="181" t="s">
        <v>387</v>
      </c>
      <c r="E147" s="182" t="s">
        <v>779</v>
      </c>
      <c r="F147" s="183" t="s">
        <v>780</v>
      </c>
      <c r="G147" s="184" t="s">
        <v>532</v>
      </c>
      <c r="H147" s="185">
        <v>7.5</v>
      </c>
      <c r="I147" s="186"/>
      <c r="J147" s="187">
        <f>ROUND(I147*H147,2)</f>
        <v>0</v>
      </c>
      <c r="K147" s="183" t="s">
        <v>663</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1291</v>
      </c>
    </row>
    <row r="148" s="2" customFormat="1" ht="16.5" customHeight="1">
      <c r="A148" s="38"/>
      <c r="B148" s="180"/>
      <c r="C148" s="231" t="s">
        <v>8</v>
      </c>
      <c r="D148" s="231" t="s">
        <v>725</v>
      </c>
      <c r="E148" s="232" t="s">
        <v>782</v>
      </c>
      <c r="F148" s="233" t="s">
        <v>783</v>
      </c>
      <c r="G148" s="234" t="s">
        <v>532</v>
      </c>
      <c r="H148" s="235">
        <v>7.5</v>
      </c>
      <c r="I148" s="236"/>
      <c r="J148" s="237">
        <f>ROUND(I148*H148,2)</f>
        <v>0</v>
      </c>
      <c r="K148" s="233" t="s">
        <v>663</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1292</v>
      </c>
    </row>
    <row r="149" s="12" customFormat="1" ht="22.8" customHeight="1">
      <c r="A149" s="12"/>
      <c r="B149" s="167"/>
      <c r="C149" s="12"/>
      <c r="D149" s="168" t="s">
        <v>72</v>
      </c>
      <c r="E149" s="178" t="s">
        <v>796</v>
      </c>
      <c r="F149" s="178" t="s">
        <v>797</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538</v>
      </c>
      <c r="D150" s="181" t="s">
        <v>387</v>
      </c>
      <c r="E150" s="182" t="s">
        <v>798</v>
      </c>
      <c r="F150" s="183" t="s">
        <v>799</v>
      </c>
      <c r="G150" s="184" t="s">
        <v>614</v>
      </c>
      <c r="H150" s="185">
        <v>31.672999999999998</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1293</v>
      </c>
    </row>
    <row r="151" s="2" customFormat="1" ht="33" customHeight="1">
      <c r="A151" s="38"/>
      <c r="B151" s="180"/>
      <c r="C151" s="181" t="s">
        <v>543</v>
      </c>
      <c r="D151" s="181" t="s">
        <v>387</v>
      </c>
      <c r="E151" s="182" t="s">
        <v>801</v>
      </c>
      <c r="F151" s="183" t="s">
        <v>802</v>
      </c>
      <c r="G151" s="184" t="s">
        <v>614</v>
      </c>
      <c r="H151" s="185">
        <v>31.672999999999998</v>
      </c>
      <c r="I151" s="186"/>
      <c r="J151" s="187">
        <f>ROUND(I151*H151,2)</f>
        <v>0</v>
      </c>
      <c r="K151" s="183" t="s">
        <v>663</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ROUND((SUM(BE130:BE220)),  2)</f>
        <v>0</v>
      </c>
      <c r="G35" s="38"/>
      <c r="H35" s="38"/>
      <c r="I35" s="137">
        <v>0.20999999999999999</v>
      </c>
      <c r="J35" s="136">
        <f>ROUND(((SUM(BE130:BE220))*I35),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ROUND((SUM(BF130:BF220)),  2)</f>
        <v>0</v>
      </c>
      <c r="G36" s="38"/>
      <c r="H36" s="38"/>
      <c r="I36" s="137">
        <v>0.14999999999999999</v>
      </c>
      <c r="J36" s="136">
        <f>ROUND(((SUM(BF130:BF220))*I36),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J218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656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1416.1033169999998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P132+P143+P147+P168+P182+P218</f>
        <v>0</v>
      </c>
      <c r="Q131" s="173"/>
      <c r="R131" s="174">
        <f>R132+R143+R147+R168+R182+R218</f>
        <v>1416.1033169999998</v>
      </c>
      <c r="S131" s="173"/>
      <c r="T131" s="175">
        <f>T132+T143+T147+T168+T182+T218</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BK132+BK143+BK147+BK168+BK182+BK218</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661</v>
      </c>
      <c r="F133" s="183" t="s">
        <v>662</v>
      </c>
      <c r="G133" s="184" t="s">
        <v>574</v>
      </c>
      <c r="H133" s="185">
        <v>21670</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1299</v>
      </c>
    </row>
    <row r="134" s="13" customFormat="1">
      <c r="A134" s="13"/>
      <c r="B134" s="199"/>
      <c r="C134" s="13"/>
      <c r="D134" s="194" t="s">
        <v>395</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21670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1302</v>
      </c>
    </row>
    <row r="138" s="2" customFormat="1" ht="24.15" customHeight="1">
      <c r="A138" s="38"/>
      <c r="B138" s="180"/>
      <c r="C138" s="181" t="s">
        <v>245</v>
      </c>
      <c r="D138" s="181" t="s">
        <v>387</v>
      </c>
      <c r="E138" s="182" t="s">
        <v>680</v>
      </c>
      <c r="F138" s="183" t="s">
        <v>681</v>
      </c>
      <c r="G138" s="184" t="s">
        <v>614</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1303</v>
      </c>
    </row>
    <row r="139" s="13" customFormat="1">
      <c r="A139" s="13"/>
      <c r="B139" s="199"/>
      <c r="C139" s="13"/>
      <c r="D139" s="194" t="s">
        <v>395</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21670</v>
      </c>
      <c r="I140" s="186"/>
      <c r="J140" s="187">
        <f>ROUND(I140*H140,2)</f>
        <v>0</v>
      </c>
      <c r="K140" s="183" t="s">
        <v>663</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1305</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687</v>
      </c>
      <c r="F142" s="183" t="s">
        <v>688</v>
      </c>
      <c r="G142" s="184" t="s">
        <v>458</v>
      </c>
      <c r="H142" s="185">
        <v>14110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1306</v>
      </c>
    </row>
    <row r="143" s="12" customFormat="1" ht="22.8" customHeight="1">
      <c r="A143" s="12"/>
      <c r="B143" s="167"/>
      <c r="C143" s="12"/>
      <c r="D143" s="168" t="s">
        <v>72</v>
      </c>
      <c r="E143" s="178" t="s">
        <v>403</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939</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1309</v>
      </c>
      <c r="F145" s="183" t="s">
        <v>1310</v>
      </c>
      <c r="G145" s="184" t="s">
        <v>552</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1311</v>
      </c>
    </row>
    <row r="146" s="2" customFormat="1" ht="24.15" customHeight="1">
      <c r="A146" s="38"/>
      <c r="B146" s="180"/>
      <c r="C146" s="231" t="s">
        <v>418</v>
      </c>
      <c r="D146" s="231" t="s">
        <v>725</v>
      </c>
      <c r="E146" s="232" t="s">
        <v>1312</v>
      </c>
      <c r="F146" s="233" t="s">
        <v>1313</v>
      </c>
      <c r="G146" s="234" t="s">
        <v>552</v>
      </c>
      <c r="H146" s="235">
        <v>53</v>
      </c>
      <c r="I146" s="236"/>
      <c r="J146" s="237">
        <f>ROUND(I146*H146,2)</f>
        <v>0</v>
      </c>
      <c r="K146" s="233" t="s">
        <v>675</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426</v>
      </c>
      <c r="AT146" s="192" t="s">
        <v>725</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1314</v>
      </c>
    </row>
    <row r="147" s="12" customFormat="1" ht="22.8" customHeight="1">
      <c r="A147" s="12"/>
      <c r="B147" s="167"/>
      <c r="C147" s="12"/>
      <c r="D147" s="168" t="s">
        <v>72</v>
      </c>
      <c r="E147" s="178" t="s">
        <v>383</v>
      </c>
      <c r="F147" s="178" t="s">
        <v>690</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426</v>
      </c>
      <c r="D148" s="181" t="s">
        <v>387</v>
      </c>
      <c r="E148" s="182" t="s">
        <v>844</v>
      </c>
      <c r="F148" s="183" t="s">
        <v>845</v>
      </c>
      <c r="G148" s="184" t="s">
        <v>458</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1315</v>
      </c>
    </row>
    <row r="149" s="2" customFormat="1" ht="16.5" customHeight="1">
      <c r="A149" s="38"/>
      <c r="B149" s="180"/>
      <c r="C149" s="181" t="s">
        <v>431</v>
      </c>
      <c r="D149" s="181" t="s">
        <v>387</v>
      </c>
      <c r="E149" s="182" t="s">
        <v>699</v>
      </c>
      <c r="F149" s="183" t="s">
        <v>700</v>
      </c>
      <c r="G149" s="184" t="s">
        <v>458</v>
      </c>
      <c r="H149" s="185">
        <v>9545</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1316</v>
      </c>
    </row>
    <row r="150" s="2" customFormat="1" ht="24.15" customHeight="1">
      <c r="A150" s="38"/>
      <c r="B150" s="180"/>
      <c r="C150" s="181" t="s">
        <v>436</v>
      </c>
      <c r="D150" s="181" t="s">
        <v>387</v>
      </c>
      <c r="E150" s="182" t="s">
        <v>849</v>
      </c>
      <c r="F150" s="183" t="s">
        <v>850</v>
      </c>
      <c r="G150" s="184" t="s">
        <v>458</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1317</v>
      </c>
    </row>
    <row r="151" s="2" customFormat="1" ht="21.75" customHeight="1">
      <c r="A151" s="38"/>
      <c r="B151" s="180"/>
      <c r="C151" s="181" t="s">
        <v>442</v>
      </c>
      <c r="D151" s="181" t="s">
        <v>387</v>
      </c>
      <c r="E151" s="182" t="s">
        <v>1318</v>
      </c>
      <c r="F151" s="183" t="s">
        <v>1319</v>
      </c>
      <c r="G151" s="184" t="s">
        <v>458</v>
      </c>
      <c r="H151" s="185">
        <v>9545</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1320</v>
      </c>
    </row>
    <row r="152" s="2" customFormat="1" ht="37.8" customHeight="1">
      <c r="A152" s="38"/>
      <c r="B152" s="180"/>
      <c r="C152" s="181" t="s">
        <v>514</v>
      </c>
      <c r="D152" s="181" t="s">
        <v>387</v>
      </c>
      <c r="E152" s="182" t="s">
        <v>719</v>
      </c>
      <c r="F152" s="183" t="s">
        <v>720</v>
      </c>
      <c r="G152" s="184" t="s">
        <v>458</v>
      </c>
      <c r="H152" s="185">
        <v>46</v>
      </c>
      <c r="I152" s="186"/>
      <c r="J152" s="187">
        <f>ROUND(I152*H152,2)</f>
        <v>0</v>
      </c>
      <c r="K152" s="183" t="s">
        <v>675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1321</v>
      </c>
    </row>
    <row r="153" s="2" customFormat="1" ht="24.15" customHeight="1">
      <c r="A153" s="38"/>
      <c r="B153" s="180"/>
      <c r="C153" s="181" t="s">
        <v>520</v>
      </c>
      <c r="D153" s="181" t="s">
        <v>387</v>
      </c>
      <c r="E153" s="182" t="s">
        <v>722</v>
      </c>
      <c r="F153" s="183" t="s">
        <v>723</v>
      </c>
      <c r="G153" s="184" t="s">
        <v>458</v>
      </c>
      <c r="H153" s="185">
        <v>1775.5999999999999</v>
      </c>
      <c r="I153" s="186"/>
      <c r="J153" s="187">
        <f>ROUND(I153*H153,2)</f>
        <v>0</v>
      </c>
      <c r="K153" s="183" t="s">
        <v>663</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1322</v>
      </c>
    </row>
    <row r="154" s="2" customFormat="1" ht="24.15" customHeight="1">
      <c r="A154" s="38"/>
      <c r="B154" s="180"/>
      <c r="C154" s="231" t="s">
        <v>526</v>
      </c>
      <c r="D154" s="231" t="s">
        <v>725</v>
      </c>
      <c r="E154" s="232" t="s">
        <v>726</v>
      </c>
      <c r="F154" s="233" t="s">
        <v>727</v>
      </c>
      <c r="G154" s="234" t="s">
        <v>458</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1323</v>
      </c>
    </row>
    <row r="155" s="13" customFormat="1">
      <c r="A155" s="13"/>
      <c r="B155" s="199"/>
      <c r="C155" s="13"/>
      <c r="D155" s="194" t="s">
        <v>395</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725</v>
      </c>
      <c r="E156" s="232" t="s">
        <v>729</v>
      </c>
      <c r="F156" s="233" t="s">
        <v>730</v>
      </c>
      <c r="G156" s="234" t="s">
        <v>458</v>
      </c>
      <c r="H156" s="235">
        <v>1729.5999999999999</v>
      </c>
      <c r="I156" s="236"/>
      <c r="J156" s="237">
        <f>ROUND(I156*H156,2)</f>
        <v>0</v>
      </c>
      <c r="K156" s="233" t="s">
        <v>675</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1325</v>
      </c>
    </row>
    <row r="157" s="13" customFormat="1">
      <c r="A157" s="13"/>
      <c r="B157" s="199"/>
      <c r="C157" s="13"/>
      <c r="D157" s="194" t="s">
        <v>395</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538</v>
      </c>
      <c r="D161" s="181" t="s">
        <v>387</v>
      </c>
      <c r="E161" s="182" t="s">
        <v>865</v>
      </c>
      <c r="F161" s="183" t="s">
        <v>866</v>
      </c>
      <c r="G161" s="184" t="s">
        <v>458</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1329</v>
      </c>
    </row>
    <row r="162" s="2" customFormat="1">
      <c r="A162" s="38"/>
      <c r="B162" s="39"/>
      <c r="C162" s="38"/>
      <c r="D162" s="194" t="s">
        <v>677</v>
      </c>
      <c r="E162" s="38"/>
      <c r="F162" s="230" t="s">
        <v>868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24.15" customHeight="1">
      <c r="A163" s="38"/>
      <c r="B163" s="180"/>
      <c r="C163" s="231" t="s">
        <v>543</v>
      </c>
      <c r="D163" s="231" t="s">
        <v>725</v>
      </c>
      <c r="E163" s="232" t="s">
        <v>869</v>
      </c>
      <c r="F163" s="233" t="s">
        <v>870</v>
      </c>
      <c r="G163" s="234" t="s">
        <v>458</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1330</v>
      </c>
    </row>
    <row r="164" s="13" customFormat="1">
      <c r="A164" s="13"/>
      <c r="B164" s="199"/>
      <c r="C164" s="13"/>
      <c r="D164" s="194" t="s">
        <v>395</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549</v>
      </c>
      <c r="D165" s="181" t="s">
        <v>387</v>
      </c>
      <c r="E165" s="182" t="s">
        <v>872</v>
      </c>
      <c r="F165" s="183" t="s">
        <v>873</v>
      </c>
      <c r="G165" s="184" t="s">
        <v>458</v>
      </c>
      <c r="H165" s="185">
        <v>282</v>
      </c>
      <c r="I165" s="186"/>
      <c r="J165" s="187">
        <f>ROUND(I165*H165,2)</f>
        <v>0</v>
      </c>
      <c r="K165" s="183" t="s">
        <v>663</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1332</v>
      </c>
    </row>
    <row r="166" s="2" customFormat="1" ht="24.15" customHeight="1">
      <c r="A166" s="38"/>
      <c r="B166" s="180"/>
      <c r="C166" s="231" t="s">
        <v>556</v>
      </c>
      <c r="D166" s="231" t="s">
        <v>725</v>
      </c>
      <c r="E166" s="232" t="s">
        <v>878</v>
      </c>
      <c r="F166" s="233" t="s">
        <v>879</v>
      </c>
      <c r="G166" s="234" t="s">
        <v>458</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1333</v>
      </c>
    </row>
    <row r="167" s="13" customFormat="1">
      <c r="A167" s="13"/>
      <c r="B167" s="199"/>
      <c r="C167" s="13"/>
      <c r="D167" s="194" t="s">
        <v>395</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426</v>
      </c>
      <c r="F168" s="178" t="s">
        <v>741</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563</v>
      </c>
      <c r="D169" s="181" t="s">
        <v>387</v>
      </c>
      <c r="E169" s="182" t="s">
        <v>742</v>
      </c>
      <c r="F169" s="183" t="s">
        <v>743</v>
      </c>
      <c r="G169" s="184" t="s">
        <v>532</v>
      </c>
      <c r="H169" s="185">
        <v>37</v>
      </c>
      <c r="I169" s="186"/>
      <c r="J169" s="187">
        <f>ROUND(I169*H169,2)</f>
        <v>0</v>
      </c>
      <c r="K169" s="183" t="s">
        <v>744</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1335</v>
      </c>
    </row>
    <row r="170" s="2" customFormat="1" ht="24.15" customHeight="1">
      <c r="A170" s="38"/>
      <c r="B170" s="180"/>
      <c r="C170" s="231" t="s">
        <v>7</v>
      </c>
      <c r="D170" s="231" t="s">
        <v>725</v>
      </c>
      <c r="E170" s="232" t="s">
        <v>746</v>
      </c>
      <c r="F170" s="233" t="s">
        <v>747</v>
      </c>
      <c r="G170" s="234" t="s">
        <v>532</v>
      </c>
      <c r="H170" s="235">
        <v>39.899999999999999</v>
      </c>
      <c r="I170" s="236"/>
      <c r="J170" s="237">
        <f>ROUND(I170*H170,2)</f>
        <v>0</v>
      </c>
      <c r="K170" s="233" t="s">
        <v>744</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1336</v>
      </c>
    </row>
    <row r="171" s="2" customFormat="1">
      <c r="A171" s="38"/>
      <c r="B171" s="39"/>
      <c r="C171" s="38"/>
      <c r="D171" s="194" t="s">
        <v>677</v>
      </c>
      <c r="E171" s="38"/>
      <c r="F171" s="230" t="s">
        <v>749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13" customFormat="1">
      <c r="A172" s="13"/>
      <c r="B172" s="199"/>
      <c r="C172" s="13"/>
      <c r="D172" s="194" t="s">
        <v>395</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571</v>
      </c>
      <c r="D179" s="231" t="s">
        <v>725</v>
      </c>
      <c r="E179" s="232" t="s">
        <v>755</v>
      </c>
      <c r="F179" s="233" t="s">
        <v>756</v>
      </c>
      <c r="G179" s="234" t="s">
        <v>574</v>
      </c>
      <c r="H179" s="235">
        <v>3.7999999999999998</v>
      </c>
      <c r="I179" s="236"/>
      <c r="J179" s="237">
        <f>ROUND(I179*H179,2)</f>
        <v>0</v>
      </c>
      <c r="K179" s="233" t="s">
        <v>663</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1343</v>
      </c>
    </row>
    <row r="180" s="13" customFormat="1">
      <c r="A180" s="13"/>
      <c r="B180" s="199"/>
      <c r="C180" s="13"/>
      <c r="D180" s="194" t="s">
        <v>395</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431</v>
      </c>
      <c r="F182" s="178" t="s">
        <v>560</v>
      </c>
      <c r="G182" s="12"/>
      <c r="H182" s="12"/>
      <c r="I182" s="170"/>
      <c r="J182" s="179">
        <f>BK182</f>
        <v>0</v>
      </c>
      <c r="K182" s="12"/>
      <c r="L182" s="167"/>
      <c r="M182" s="172"/>
      <c r="N182" s="173"/>
      <c r="O182" s="173"/>
      <c r="P182" s="174">
        <f>SUM(P183:P217)</f>
        <v>0</v>
      </c>
      <c r="Q182" s="173"/>
      <c r="R182" s="174">
        <f>SUM(R183:R217)</f>
        <v>427.95592700000003</v>
      </c>
      <c r="S182" s="173"/>
      <c r="T182" s="175">
        <f>SUM(T183:T217)</f>
        <v>0</v>
      </c>
      <c r="U182" s="12"/>
      <c r="V182" s="12"/>
      <c r="W182" s="12"/>
      <c r="X182" s="12"/>
      <c r="Y182" s="12"/>
      <c r="Z182" s="12"/>
      <c r="AA182" s="12"/>
      <c r="AB182" s="12"/>
      <c r="AC182" s="12"/>
      <c r="AD182" s="12"/>
      <c r="AE182" s="12"/>
      <c r="AR182" s="168" t="s">
        <v>80</v>
      </c>
      <c r="AT182" s="176" t="s">
        <v>72</v>
      </c>
      <c r="AU182" s="176" t="s">
        <v>80</v>
      </c>
      <c r="AY182" s="168" t="s">
        <v>384</v>
      </c>
      <c r="BK182" s="177">
        <f>SUM(BK183:BK217)</f>
        <v>0</v>
      </c>
    </row>
    <row r="183" s="2" customFormat="1" ht="24.15" customHeight="1">
      <c r="A183" s="38"/>
      <c r="B183" s="180"/>
      <c r="C183" s="181" t="s">
        <v>577</v>
      </c>
      <c r="D183" s="181" t="s">
        <v>387</v>
      </c>
      <c r="E183" s="182" t="s">
        <v>1347</v>
      </c>
      <c r="F183" s="183" t="s">
        <v>1348</v>
      </c>
      <c r="G183" s="184" t="s">
        <v>574</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1349</v>
      </c>
    </row>
    <row r="184" s="2" customFormat="1">
      <c r="A184" s="38"/>
      <c r="B184" s="39"/>
      <c r="C184" s="38"/>
      <c r="D184" s="194" t="s">
        <v>677</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82</v>
      </c>
    </row>
    <row r="185" s="13" customFormat="1">
      <c r="A185" s="13"/>
      <c r="B185" s="199"/>
      <c r="C185" s="13"/>
      <c r="D185" s="194" t="s">
        <v>395</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583</v>
      </c>
      <c r="D186" s="181" t="s">
        <v>387</v>
      </c>
      <c r="E186" s="182" t="s">
        <v>765</v>
      </c>
      <c r="F186" s="183" t="s">
        <v>766</v>
      </c>
      <c r="G186" s="184" t="s">
        <v>532</v>
      </c>
      <c r="H186" s="185">
        <v>33</v>
      </c>
      <c r="I186" s="186"/>
      <c r="J186" s="187">
        <f>ROUND(I186*H186,2)</f>
        <v>0</v>
      </c>
      <c r="K186" s="183" t="s">
        <v>663</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1352</v>
      </c>
    </row>
    <row r="187" s="13" customFormat="1">
      <c r="A187" s="13"/>
      <c r="B187" s="199"/>
      <c r="C187" s="13"/>
      <c r="D187" s="194" t="s">
        <v>395</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587</v>
      </c>
      <c r="D188" s="231" t="s">
        <v>725</v>
      </c>
      <c r="E188" s="232" t="s">
        <v>768</v>
      </c>
      <c r="F188" s="233" t="s">
        <v>769</v>
      </c>
      <c r="G188" s="234" t="s">
        <v>532</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1354</v>
      </c>
    </row>
    <row r="189" s="2" customFormat="1" ht="24.15" customHeight="1">
      <c r="A189" s="38"/>
      <c r="B189" s="180"/>
      <c r="C189" s="181" t="s">
        <v>593</v>
      </c>
      <c r="D189" s="181" t="s">
        <v>387</v>
      </c>
      <c r="E189" s="182" t="s">
        <v>900</v>
      </c>
      <c r="F189" s="183" t="s">
        <v>901</v>
      </c>
      <c r="G189" s="184" t="s">
        <v>552</v>
      </c>
      <c r="H189" s="185">
        <v>29</v>
      </c>
      <c r="I189" s="186"/>
      <c r="J189" s="187">
        <f>ROUND(I189*H189,2)</f>
        <v>0</v>
      </c>
      <c r="K189" s="183" t="s">
        <v>675</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1355</v>
      </c>
    </row>
    <row r="190" s="2" customFormat="1" ht="16.5" customHeight="1">
      <c r="A190" s="38"/>
      <c r="B190" s="180"/>
      <c r="C190" s="231" t="s">
        <v>600</v>
      </c>
      <c r="D190" s="231" t="s">
        <v>725</v>
      </c>
      <c r="E190" s="232" t="s">
        <v>1199</v>
      </c>
      <c r="F190" s="233" t="s">
        <v>1200</v>
      </c>
      <c r="G190" s="234" t="s">
        <v>552</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1356</v>
      </c>
    </row>
    <row r="191" s="2" customFormat="1" ht="33" customHeight="1">
      <c r="A191" s="38"/>
      <c r="B191" s="180"/>
      <c r="C191" s="181" t="s">
        <v>606</v>
      </c>
      <c r="D191" s="181" t="s">
        <v>387</v>
      </c>
      <c r="E191" s="182" t="s">
        <v>779</v>
      </c>
      <c r="F191" s="183" t="s">
        <v>780</v>
      </c>
      <c r="G191" s="184" t="s">
        <v>532</v>
      </c>
      <c r="H191" s="185">
        <v>949</v>
      </c>
      <c r="I191" s="186"/>
      <c r="J191" s="187">
        <f>ROUND(I191*H191,2)</f>
        <v>0</v>
      </c>
      <c r="K191" s="183" t="s">
        <v>663</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1357</v>
      </c>
    </row>
    <row r="192" s="2" customFormat="1" ht="16.5" customHeight="1">
      <c r="A192" s="38"/>
      <c r="B192" s="180"/>
      <c r="C192" s="231" t="s">
        <v>611</v>
      </c>
      <c r="D192" s="231" t="s">
        <v>725</v>
      </c>
      <c r="E192" s="232" t="s">
        <v>782</v>
      </c>
      <c r="F192" s="233" t="s">
        <v>783</v>
      </c>
      <c r="G192" s="234" t="s">
        <v>532</v>
      </c>
      <c r="H192" s="235">
        <v>949</v>
      </c>
      <c r="I192" s="236"/>
      <c r="J192" s="237">
        <f>ROUND(I192*H192,2)</f>
        <v>0</v>
      </c>
      <c r="K192" s="233" t="s">
        <v>663</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1358</v>
      </c>
    </row>
    <row r="193" s="13" customFormat="1">
      <c r="A193" s="13"/>
      <c r="B193" s="199"/>
      <c r="C193" s="13"/>
      <c r="D193" s="194" t="s">
        <v>395</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616</v>
      </c>
      <c r="D194" s="181" t="s">
        <v>387</v>
      </c>
      <c r="E194" s="182" t="s">
        <v>786</v>
      </c>
      <c r="F194" s="183" t="s">
        <v>787</v>
      </c>
      <c r="G194" s="184" t="s">
        <v>532</v>
      </c>
      <c r="H194" s="185">
        <v>158</v>
      </c>
      <c r="I194" s="186"/>
      <c r="J194" s="187">
        <f>ROUND(I194*H194,2)</f>
        <v>0</v>
      </c>
      <c r="K194" s="183" t="s">
        <v>663</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1360</v>
      </c>
    </row>
    <row r="195" s="13" customFormat="1">
      <c r="A195" s="13"/>
      <c r="B195" s="199"/>
      <c r="C195" s="13"/>
      <c r="D195" s="194" t="s">
        <v>395</v>
      </c>
      <c r="E195" s="200" t="s">
        <v>1</v>
      </c>
      <c r="F195" s="201" t="s">
        <v>1361</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619</v>
      </c>
      <c r="D196" s="231" t="s">
        <v>725</v>
      </c>
      <c r="E196" s="232" t="s">
        <v>1362</v>
      </c>
      <c r="F196" s="233" t="s">
        <v>1363</v>
      </c>
      <c r="G196" s="234" t="s">
        <v>532</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1364</v>
      </c>
    </row>
    <row r="197" s="2" customFormat="1" ht="16.5" customHeight="1">
      <c r="A197" s="38"/>
      <c r="B197" s="180"/>
      <c r="C197" s="231" t="s">
        <v>623</v>
      </c>
      <c r="D197" s="231" t="s">
        <v>725</v>
      </c>
      <c r="E197" s="232" t="s">
        <v>1365</v>
      </c>
      <c r="F197" s="233" t="s">
        <v>1366</v>
      </c>
      <c r="G197" s="234" t="s">
        <v>532</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1367</v>
      </c>
    </row>
    <row r="198" s="2" customFormat="1" ht="16.5" customHeight="1">
      <c r="A198" s="38"/>
      <c r="B198" s="180"/>
      <c r="C198" s="231" t="s">
        <v>626</v>
      </c>
      <c r="D198" s="231" t="s">
        <v>725</v>
      </c>
      <c r="E198" s="232" t="s">
        <v>1368</v>
      </c>
      <c r="F198" s="233" t="s">
        <v>1369</v>
      </c>
      <c r="G198" s="234" t="s">
        <v>532</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1370</v>
      </c>
    </row>
    <row r="199" s="13" customFormat="1">
      <c r="A199" s="13"/>
      <c r="B199" s="199"/>
      <c r="C199" s="13"/>
      <c r="D199" s="194" t="s">
        <v>395</v>
      </c>
      <c r="E199" s="200" t="s">
        <v>1</v>
      </c>
      <c r="F199" s="201" t="s">
        <v>1371</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1372</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631</v>
      </c>
      <c r="D202" s="231" t="s">
        <v>725</v>
      </c>
      <c r="E202" s="232" t="s">
        <v>1373</v>
      </c>
      <c r="F202" s="233" t="s">
        <v>1374</v>
      </c>
      <c r="G202" s="234" t="s">
        <v>532</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1375</v>
      </c>
    </row>
    <row r="203" s="13" customFormat="1">
      <c r="A203" s="13"/>
      <c r="B203" s="199"/>
      <c r="C203" s="13"/>
      <c r="D203" s="194" t="s">
        <v>395</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639</v>
      </c>
      <c r="D204" s="181" t="s">
        <v>387</v>
      </c>
      <c r="E204" s="182" t="s">
        <v>1377</v>
      </c>
      <c r="F204" s="183" t="s">
        <v>1378</v>
      </c>
      <c r="G204" s="184" t="s">
        <v>532</v>
      </c>
      <c r="H204" s="185">
        <v>99</v>
      </c>
      <c r="I204" s="186"/>
      <c r="J204" s="187">
        <f>ROUND(I204*H204,2)</f>
        <v>0</v>
      </c>
      <c r="K204" s="183" t="s">
        <v>663</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1379</v>
      </c>
    </row>
    <row r="205" s="2" customFormat="1" ht="16.5" customHeight="1">
      <c r="A205" s="38"/>
      <c r="B205" s="180"/>
      <c r="C205" s="231" t="s">
        <v>642</v>
      </c>
      <c r="D205" s="231" t="s">
        <v>725</v>
      </c>
      <c r="E205" s="232" t="s">
        <v>1380</v>
      </c>
      <c r="F205" s="233" t="s">
        <v>1381</v>
      </c>
      <c r="G205" s="234" t="s">
        <v>532</v>
      </c>
      <c r="H205" s="235">
        <v>99</v>
      </c>
      <c r="I205" s="236"/>
      <c r="J205" s="237">
        <f>ROUND(I205*H205,2)</f>
        <v>0</v>
      </c>
      <c r="K205" s="233" t="s">
        <v>663</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1382</v>
      </c>
    </row>
    <row r="206" s="13" customFormat="1">
      <c r="A206" s="13"/>
      <c r="B206" s="199"/>
      <c r="C206" s="13"/>
      <c r="D206" s="194" t="s">
        <v>395</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646</v>
      </c>
      <c r="D211" s="231" t="s">
        <v>725</v>
      </c>
      <c r="E211" s="232" t="s">
        <v>1387</v>
      </c>
      <c r="F211" s="233" t="s">
        <v>922</v>
      </c>
      <c r="G211" s="234" t="s">
        <v>532</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1388</v>
      </c>
    </row>
    <row r="212" s="2" customFormat="1" ht="24.15" customHeight="1">
      <c r="A212" s="38"/>
      <c r="B212" s="180"/>
      <c r="C212" s="181" t="s">
        <v>635</v>
      </c>
      <c r="D212" s="181" t="s">
        <v>387</v>
      </c>
      <c r="E212" s="182" t="s">
        <v>932</v>
      </c>
      <c r="F212" s="183" t="s">
        <v>933</v>
      </c>
      <c r="G212" s="184" t="s">
        <v>552</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1389</v>
      </c>
    </row>
    <row r="213" s="13" customFormat="1">
      <c r="A213" s="13"/>
      <c r="B213" s="199"/>
      <c r="C213" s="13"/>
      <c r="D213" s="194" t="s">
        <v>395</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649</v>
      </c>
      <c r="D214" s="231" t="s">
        <v>725</v>
      </c>
      <c r="E214" s="232" t="s">
        <v>927</v>
      </c>
      <c r="F214" s="233" t="s">
        <v>1391</v>
      </c>
      <c r="G214" s="234" t="s">
        <v>552</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426</v>
      </c>
      <c r="AT214" s="192" t="s">
        <v>725</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1392</v>
      </c>
    </row>
    <row r="215" s="2" customFormat="1" ht="21.75" customHeight="1">
      <c r="A215" s="38"/>
      <c r="B215" s="180"/>
      <c r="C215" s="231" t="s">
        <v>653</v>
      </c>
      <c r="D215" s="231" t="s">
        <v>725</v>
      </c>
      <c r="E215" s="232" t="s">
        <v>1393</v>
      </c>
      <c r="F215" s="233" t="s">
        <v>1394</v>
      </c>
      <c r="G215" s="234" t="s">
        <v>552</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426</v>
      </c>
      <c r="AT215" s="192" t="s">
        <v>725</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1395</v>
      </c>
    </row>
    <row r="216" s="2" customFormat="1" ht="21.75" customHeight="1">
      <c r="A216" s="38"/>
      <c r="B216" s="180"/>
      <c r="C216" s="231" t="s">
        <v>931</v>
      </c>
      <c r="D216" s="231" t="s">
        <v>725</v>
      </c>
      <c r="E216" s="232" t="s">
        <v>936</v>
      </c>
      <c r="F216" s="233" t="s">
        <v>1396</v>
      </c>
      <c r="G216" s="234" t="s">
        <v>552</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426</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1397</v>
      </c>
    </row>
    <row r="217" s="2" customFormat="1" ht="16.5" customHeight="1">
      <c r="A217" s="38"/>
      <c r="B217" s="180"/>
      <c r="C217" s="231" t="s">
        <v>935</v>
      </c>
      <c r="D217" s="231" t="s">
        <v>725</v>
      </c>
      <c r="E217" s="232" t="s">
        <v>940</v>
      </c>
      <c r="F217" s="233" t="s">
        <v>1398</v>
      </c>
      <c r="G217" s="234" t="s">
        <v>552</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426</v>
      </c>
      <c r="AT217" s="192" t="s">
        <v>725</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1399</v>
      </c>
    </row>
    <row r="218" s="12" customFormat="1" ht="22.8" customHeight="1">
      <c r="A218" s="12"/>
      <c r="B218" s="167"/>
      <c r="C218" s="12"/>
      <c r="D218" s="168" t="s">
        <v>72</v>
      </c>
      <c r="E218" s="178" t="s">
        <v>796</v>
      </c>
      <c r="F218" s="178" t="s">
        <v>797</v>
      </c>
      <c r="G218" s="12"/>
      <c r="H218" s="12"/>
      <c r="I218" s="170"/>
      <c r="J218" s="179">
        <f>BK218</f>
        <v>0</v>
      </c>
      <c r="K218" s="12"/>
      <c r="L218" s="167"/>
      <c r="M218" s="172"/>
      <c r="N218" s="173"/>
      <c r="O218" s="173"/>
      <c r="P218" s="174">
        <f>SUM(P219:P220)</f>
        <v>0</v>
      </c>
      <c r="Q218" s="173"/>
      <c r="R218" s="174">
        <f>SUM(R219:R220)</f>
        <v>0</v>
      </c>
      <c r="S218" s="173"/>
      <c r="T218" s="175">
        <f>SUM(T219:T220)</f>
        <v>0</v>
      </c>
      <c r="U218" s="12"/>
      <c r="V218" s="12"/>
      <c r="W218" s="12"/>
      <c r="X218" s="12"/>
      <c r="Y218" s="12"/>
      <c r="Z218" s="12"/>
      <c r="AA218" s="12"/>
      <c r="AB218" s="12"/>
      <c r="AC218" s="12"/>
      <c r="AD218" s="12"/>
      <c r="AE218" s="12"/>
      <c r="AR218" s="168" t="s">
        <v>80</v>
      </c>
      <c r="AT218" s="176" t="s">
        <v>72</v>
      </c>
      <c r="AU218" s="176" t="s">
        <v>80</v>
      </c>
      <c r="AY218" s="168" t="s">
        <v>384</v>
      </c>
      <c r="BK218" s="177">
        <f>SUM(BK219:BK220)</f>
        <v>0</v>
      </c>
    </row>
    <row r="219" s="2" customFormat="1" ht="33" customHeight="1">
      <c r="A219" s="38"/>
      <c r="B219" s="180"/>
      <c r="C219" s="181" t="s">
        <v>939</v>
      </c>
      <c r="D219" s="181" t="s">
        <v>387</v>
      </c>
      <c r="E219" s="182" t="s">
        <v>798</v>
      </c>
      <c r="F219" s="183" t="s">
        <v>799</v>
      </c>
      <c r="G219" s="184" t="s">
        <v>614</v>
      </c>
      <c r="H219" s="185">
        <v>1416.1030000000001</v>
      </c>
      <c r="I219" s="186"/>
      <c r="J219" s="187">
        <f>ROUND(I219*H219,2)</f>
        <v>0</v>
      </c>
      <c r="K219" s="183" t="s">
        <v>663</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1400</v>
      </c>
    </row>
    <row r="220" s="2" customFormat="1" ht="33" customHeight="1">
      <c r="A220" s="38"/>
      <c r="B220" s="180"/>
      <c r="C220" s="181" t="s">
        <v>943</v>
      </c>
      <c r="D220" s="181" t="s">
        <v>387</v>
      </c>
      <c r="E220" s="182" t="s">
        <v>801</v>
      </c>
      <c r="F220" s="183" t="s">
        <v>802</v>
      </c>
      <c r="G220" s="184" t="s">
        <v>614</v>
      </c>
      <c r="H220" s="185">
        <v>1416.1030000000001</v>
      </c>
      <c r="I220" s="186"/>
      <c r="J220" s="187">
        <f>ROUND(I220*H220,2)</f>
        <v>0</v>
      </c>
      <c r="K220" s="183" t="s">
        <v>663</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1401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29:K22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1403</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1122</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1404</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660</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656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661</v>
      </c>
      <c r="F134" s="183" t="s">
        <v>662</v>
      </c>
      <c r="G134" s="184" t="s">
        <v>574</v>
      </c>
      <c r="H134" s="185">
        <v>138.69999999999999</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1405</v>
      </c>
    </row>
    <row r="135" s="13" customFormat="1">
      <c r="A135" s="13"/>
      <c r="B135" s="199"/>
      <c r="C135" s="13"/>
      <c r="D135" s="194" t="s">
        <v>395</v>
      </c>
      <c r="E135" s="200" t="s">
        <v>1</v>
      </c>
      <c r="F135" s="201" t="s">
        <v>1406</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668</v>
      </c>
      <c r="F136" s="183" t="s">
        <v>669</v>
      </c>
      <c r="G136" s="184" t="s">
        <v>574</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1407</v>
      </c>
    </row>
    <row r="137" s="2" customFormat="1" ht="24.15" customHeight="1">
      <c r="A137" s="38"/>
      <c r="B137" s="180"/>
      <c r="C137" s="181" t="s">
        <v>245</v>
      </c>
      <c r="D137" s="181" t="s">
        <v>387</v>
      </c>
      <c r="E137" s="182" t="s">
        <v>680</v>
      </c>
      <c r="F137" s="183" t="s">
        <v>681</v>
      </c>
      <c r="G137" s="184" t="s">
        <v>614</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1408</v>
      </c>
    </row>
    <row r="138" s="13" customFormat="1">
      <c r="A138" s="13"/>
      <c r="B138" s="199"/>
      <c r="C138" s="13"/>
      <c r="D138" s="194" t="s">
        <v>395</v>
      </c>
      <c r="E138" s="200" t="s">
        <v>1</v>
      </c>
      <c r="F138" s="201" t="s">
        <v>1409</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684</v>
      </c>
      <c r="F139" s="183" t="s">
        <v>685</v>
      </c>
      <c r="G139" s="184" t="s">
        <v>574</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1410</v>
      </c>
    </row>
    <row r="140" s="12" customFormat="1" ht="20.88" customHeight="1">
      <c r="A140" s="12"/>
      <c r="B140" s="167"/>
      <c r="C140" s="12"/>
      <c r="D140" s="168" t="s">
        <v>72</v>
      </c>
      <c r="E140" s="178" t="s">
        <v>549</v>
      </c>
      <c r="F140" s="178" t="s">
        <v>821</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822</v>
      </c>
      <c r="F141" s="183" t="s">
        <v>823</v>
      </c>
      <c r="G141" s="184" t="s">
        <v>458</v>
      </c>
      <c r="H141" s="185">
        <v>435</v>
      </c>
      <c r="I141" s="186"/>
      <c r="J141" s="187">
        <f>ROUND(I141*H141,2)</f>
        <v>0</v>
      </c>
      <c r="K141" s="183" t="s">
        <v>663</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1411</v>
      </c>
    </row>
    <row r="142" s="2" customFormat="1" ht="16.5" customHeight="1">
      <c r="A142" s="38"/>
      <c r="B142" s="180"/>
      <c r="C142" s="231" t="s">
        <v>413</v>
      </c>
      <c r="D142" s="231" t="s">
        <v>725</v>
      </c>
      <c r="E142" s="232" t="s">
        <v>825</v>
      </c>
      <c r="F142" s="233" t="s">
        <v>826</v>
      </c>
      <c r="G142" s="234" t="s">
        <v>614</v>
      </c>
      <c r="H142" s="235">
        <v>52.200000000000003</v>
      </c>
      <c r="I142" s="236"/>
      <c r="J142" s="237">
        <f>ROUND(I142*H142,2)</f>
        <v>0</v>
      </c>
      <c r="K142" s="233" t="s">
        <v>663</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426</v>
      </c>
      <c r="AT142" s="192" t="s">
        <v>725</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1412</v>
      </c>
    </row>
    <row r="143" s="13" customFormat="1">
      <c r="A143" s="13"/>
      <c r="B143" s="199"/>
      <c r="C143" s="13"/>
      <c r="D143" s="194" t="s">
        <v>395</v>
      </c>
      <c r="E143" s="200" t="s">
        <v>1</v>
      </c>
      <c r="F143" s="201" t="s">
        <v>1413</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418</v>
      </c>
      <c r="D144" s="181" t="s">
        <v>387</v>
      </c>
      <c r="E144" s="182" t="s">
        <v>829</v>
      </c>
      <c r="F144" s="183" t="s">
        <v>830</v>
      </c>
      <c r="G144" s="184" t="s">
        <v>458</v>
      </c>
      <c r="H144" s="185">
        <v>435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1414</v>
      </c>
    </row>
    <row r="145" s="2" customFormat="1" ht="24.15" customHeight="1">
      <c r="A145" s="38"/>
      <c r="B145" s="180"/>
      <c r="C145" s="181" t="s">
        <v>426</v>
      </c>
      <c r="D145" s="181" t="s">
        <v>387</v>
      </c>
      <c r="E145" s="182" t="s">
        <v>687</v>
      </c>
      <c r="F145" s="183" t="s">
        <v>688</v>
      </c>
      <c r="G145" s="184" t="s">
        <v>458</v>
      </c>
      <c r="H145" s="185">
        <v>914</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1415</v>
      </c>
    </row>
    <row r="146" s="2" customFormat="1" ht="24.15" customHeight="1">
      <c r="A146" s="38"/>
      <c r="B146" s="180"/>
      <c r="C146" s="181" t="s">
        <v>431</v>
      </c>
      <c r="D146" s="181" t="s">
        <v>387</v>
      </c>
      <c r="E146" s="182" t="s">
        <v>833</v>
      </c>
      <c r="F146" s="183" t="s">
        <v>834</v>
      </c>
      <c r="G146" s="184" t="s">
        <v>458</v>
      </c>
      <c r="H146" s="185">
        <v>435</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1416</v>
      </c>
    </row>
    <row r="147" s="2" customFormat="1" ht="33" customHeight="1">
      <c r="A147" s="38"/>
      <c r="B147" s="180"/>
      <c r="C147" s="181" t="s">
        <v>436</v>
      </c>
      <c r="D147" s="181" t="s">
        <v>387</v>
      </c>
      <c r="E147" s="182" t="s">
        <v>836</v>
      </c>
      <c r="F147" s="183" t="s">
        <v>837</v>
      </c>
      <c r="G147" s="184" t="s">
        <v>458</v>
      </c>
      <c r="H147" s="185">
        <v>435</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1417</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1418</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1419</v>
      </c>
      <c r="F150" s="183" t="s">
        <v>1420</v>
      </c>
      <c r="G150" s="184" t="s">
        <v>574</v>
      </c>
      <c r="H150" s="185">
        <v>19.550000000000001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1421</v>
      </c>
    </row>
    <row r="151" s="13" customFormat="1">
      <c r="A151" s="13"/>
      <c r="B151" s="199"/>
      <c r="C151" s="13"/>
      <c r="D151" s="194" t="s">
        <v>395</v>
      </c>
      <c r="E151" s="200" t="s">
        <v>1</v>
      </c>
      <c r="F151" s="201" t="s">
        <v>1422</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514</v>
      </c>
      <c r="D152" s="181" t="s">
        <v>387</v>
      </c>
      <c r="E152" s="182" t="s">
        <v>1423</v>
      </c>
      <c r="F152" s="183" t="s">
        <v>1424</v>
      </c>
      <c r="G152" s="184" t="s">
        <v>458</v>
      </c>
      <c r="H152" s="185">
        <v>1</v>
      </c>
      <c r="I152" s="186"/>
      <c r="J152" s="187">
        <f>ROUND(I152*H152,2)</f>
        <v>0</v>
      </c>
      <c r="K152" s="183" t="s">
        <v>663</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1425</v>
      </c>
    </row>
    <row r="153" s="2" customFormat="1" ht="24.15" customHeight="1">
      <c r="A153" s="38"/>
      <c r="B153" s="180"/>
      <c r="C153" s="231" t="s">
        <v>520</v>
      </c>
      <c r="D153" s="231" t="s">
        <v>725</v>
      </c>
      <c r="E153" s="232" t="s">
        <v>1426</v>
      </c>
      <c r="F153" s="233" t="s">
        <v>1427</v>
      </c>
      <c r="G153" s="234" t="s">
        <v>458</v>
      </c>
      <c r="H153" s="235">
        <v>1</v>
      </c>
      <c r="I153" s="236"/>
      <c r="J153" s="237">
        <f>ROUND(I153*H153,2)</f>
        <v>0</v>
      </c>
      <c r="K153" s="233" t="s">
        <v>663</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1428</v>
      </c>
    </row>
    <row r="154" s="2" customFormat="1" ht="37.8" customHeight="1">
      <c r="A154" s="38"/>
      <c r="B154" s="180"/>
      <c r="C154" s="181" t="s">
        <v>526</v>
      </c>
      <c r="D154" s="181" t="s">
        <v>387</v>
      </c>
      <c r="E154" s="182" t="s">
        <v>1429</v>
      </c>
      <c r="F154" s="183" t="s">
        <v>1430</v>
      </c>
      <c r="G154" s="184" t="s">
        <v>532</v>
      </c>
      <c r="H154" s="185">
        <v>85</v>
      </c>
      <c r="I154" s="186"/>
      <c r="J154" s="187">
        <f>ROUND(I154*H154,2)</f>
        <v>0</v>
      </c>
      <c r="K154" s="183" t="s">
        <v>663</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1431</v>
      </c>
    </row>
    <row r="155" s="2" customFormat="1" ht="24.15" customHeight="1">
      <c r="A155" s="38"/>
      <c r="B155" s="180"/>
      <c r="C155" s="231" t="s">
        <v>8</v>
      </c>
      <c r="D155" s="231" t="s">
        <v>725</v>
      </c>
      <c r="E155" s="232" t="s">
        <v>1432</v>
      </c>
      <c r="F155" s="233" t="s">
        <v>1433</v>
      </c>
      <c r="G155" s="234" t="s">
        <v>532</v>
      </c>
      <c r="H155" s="235">
        <v>85</v>
      </c>
      <c r="I155" s="236"/>
      <c r="J155" s="237">
        <f>ROUND(I155*H155,2)</f>
        <v>0</v>
      </c>
      <c r="K155" s="233" t="s">
        <v>663</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426</v>
      </c>
      <c r="AT155" s="192" t="s">
        <v>725</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1434</v>
      </c>
    </row>
    <row r="156" s="12" customFormat="1" ht="22.8" customHeight="1">
      <c r="A156" s="12"/>
      <c r="B156" s="167"/>
      <c r="C156" s="12"/>
      <c r="D156" s="168" t="s">
        <v>72</v>
      </c>
      <c r="E156" s="178" t="s">
        <v>383</v>
      </c>
      <c r="F156" s="178" t="s">
        <v>690</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538</v>
      </c>
      <c r="D157" s="181" t="s">
        <v>387</v>
      </c>
      <c r="E157" s="182" t="s">
        <v>691</v>
      </c>
      <c r="F157" s="183" t="s">
        <v>692</v>
      </c>
      <c r="G157" s="184" t="s">
        <v>458</v>
      </c>
      <c r="H157" s="185">
        <v>2.5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1435</v>
      </c>
    </row>
    <row r="158" s="2" customFormat="1" ht="16.5" customHeight="1">
      <c r="A158" s="38"/>
      <c r="B158" s="180"/>
      <c r="C158" s="181" t="s">
        <v>543</v>
      </c>
      <c r="D158" s="181" t="s">
        <v>387</v>
      </c>
      <c r="E158" s="182" t="s">
        <v>695</v>
      </c>
      <c r="F158" s="183" t="s">
        <v>696</v>
      </c>
      <c r="G158" s="184" t="s">
        <v>458</v>
      </c>
      <c r="H158" s="185">
        <v>1790.5</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1436</v>
      </c>
    </row>
    <row r="159" s="13" customFormat="1">
      <c r="A159" s="13"/>
      <c r="B159" s="199"/>
      <c r="C159" s="13"/>
      <c r="D159" s="194" t="s">
        <v>395</v>
      </c>
      <c r="E159" s="200" t="s">
        <v>1</v>
      </c>
      <c r="F159" s="201" t="s">
        <v>1437</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1438</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549</v>
      </c>
      <c r="D162" s="181" t="s">
        <v>387</v>
      </c>
      <c r="E162" s="182" t="s">
        <v>1439</v>
      </c>
      <c r="F162" s="183" t="s">
        <v>1440</v>
      </c>
      <c r="G162" s="184" t="s">
        <v>458</v>
      </c>
      <c r="H162" s="185">
        <v>894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1441</v>
      </c>
    </row>
    <row r="163" s="2" customFormat="1" ht="33" customHeight="1">
      <c r="A163" s="38"/>
      <c r="B163" s="180"/>
      <c r="C163" s="181" t="s">
        <v>556</v>
      </c>
      <c r="D163" s="181" t="s">
        <v>387</v>
      </c>
      <c r="E163" s="182" t="s">
        <v>712</v>
      </c>
      <c r="F163" s="183" t="s">
        <v>713</v>
      </c>
      <c r="G163" s="184" t="s">
        <v>458</v>
      </c>
      <c r="H163" s="185">
        <v>894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1442</v>
      </c>
    </row>
    <row r="164" s="2" customFormat="1" ht="24.15" customHeight="1">
      <c r="A164" s="38"/>
      <c r="B164" s="180"/>
      <c r="C164" s="181" t="s">
        <v>563</v>
      </c>
      <c r="D164" s="181" t="s">
        <v>387</v>
      </c>
      <c r="E164" s="182" t="s">
        <v>707</v>
      </c>
      <c r="F164" s="183" t="s">
        <v>708</v>
      </c>
      <c r="G164" s="184" t="s">
        <v>458</v>
      </c>
      <c r="H164" s="185">
        <v>894</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1443</v>
      </c>
    </row>
    <row r="165" s="13" customFormat="1">
      <c r="A165" s="13"/>
      <c r="B165" s="199"/>
      <c r="C165" s="13"/>
      <c r="D165" s="194" t="s">
        <v>395</v>
      </c>
      <c r="E165" s="200" t="s">
        <v>1</v>
      </c>
      <c r="F165" s="201" t="s">
        <v>1444</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722</v>
      </c>
      <c r="F166" s="183" t="s">
        <v>723</v>
      </c>
      <c r="G166" s="184" t="s">
        <v>458</v>
      </c>
      <c r="H166" s="185">
        <v>2</v>
      </c>
      <c r="I166" s="186"/>
      <c r="J166" s="187">
        <f>ROUND(I166*H166,2)</f>
        <v>0</v>
      </c>
      <c r="K166" s="183" t="s">
        <v>663</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1445</v>
      </c>
    </row>
    <row r="167" s="2" customFormat="1" ht="24.15" customHeight="1">
      <c r="A167" s="38"/>
      <c r="B167" s="180"/>
      <c r="C167" s="231" t="s">
        <v>571</v>
      </c>
      <c r="D167" s="231" t="s">
        <v>725</v>
      </c>
      <c r="E167" s="232" t="s">
        <v>726</v>
      </c>
      <c r="F167" s="233" t="s">
        <v>727</v>
      </c>
      <c r="G167" s="234" t="s">
        <v>458</v>
      </c>
      <c r="H167" s="235">
        <v>0.80000000000000004</v>
      </c>
      <c r="I167" s="236"/>
      <c r="J167" s="237">
        <f>ROUND(I167*H167,2)</f>
        <v>0</v>
      </c>
      <c r="K167" s="233" t="s">
        <v>663</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1446</v>
      </c>
    </row>
    <row r="168" s="2" customFormat="1" ht="21.75" customHeight="1">
      <c r="A168" s="38"/>
      <c r="B168" s="180"/>
      <c r="C168" s="231" t="s">
        <v>577</v>
      </c>
      <c r="D168" s="231" t="s">
        <v>725</v>
      </c>
      <c r="E168" s="232" t="s">
        <v>729</v>
      </c>
      <c r="F168" s="233" t="s">
        <v>730</v>
      </c>
      <c r="G168" s="234" t="s">
        <v>458</v>
      </c>
      <c r="H168" s="235">
        <v>1.2</v>
      </c>
      <c r="I168" s="236"/>
      <c r="J168" s="237">
        <f>ROUND(I168*H168,2)</f>
        <v>0</v>
      </c>
      <c r="K168" s="233" t="s">
        <v>663</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1447</v>
      </c>
    </row>
    <row r="169" s="12" customFormat="1" ht="22.8" customHeight="1">
      <c r="A169" s="12"/>
      <c r="B169" s="167"/>
      <c r="C169" s="12"/>
      <c r="D169" s="168" t="s">
        <v>72</v>
      </c>
      <c r="E169" s="178" t="s">
        <v>426</v>
      </c>
      <c r="F169" s="178" t="s">
        <v>741</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583</v>
      </c>
      <c r="D170" s="181" t="s">
        <v>387</v>
      </c>
      <c r="E170" s="182" t="s">
        <v>742</v>
      </c>
      <c r="F170" s="183" t="s">
        <v>743</v>
      </c>
      <c r="G170" s="184" t="s">
        <v>532</v>
      </c>
      <c r="H170" s="185">
        <v>48.600000000000001</v>
      </c>
      <c r="I170" s="186"/>
      <c r="J170" s="187">
        <f>ROUND(I170*H170,2)</f>
        <v>0</v>
      </c>
      <c r="K170" s="183" t="s">
        <v>744</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1448</v>
      </c>
    </row>
    <row r="171" s="2" customFormat="1" ht="24.15" customHeight="1">
      <c r="A171" s="38"/>
      <c r="B171" s="180"/>
      <c r="C171" s="231" t="s">
        <v>587</v>
      </c>
      <c r="D171" s="231" t="s">
        <v>725</v>
      </c>
      <c r="E171" s="232" t="s">
        <v>746</v>
      </c>
      <c r="F171" s="233" t="s">
        <v>747</v>
      </c>
      <c r="G171" s="234" t="s">
        <v>532</v>
      </c>
      <c r="H171" s="235">
        <v>1.575</v>
      </c>
      <c r="I171" s="236"/>
      <c r="J171" s="237">
        <f>ROUND(I171*H171,2)</f>
        <v>0</v>
      </c>
      <c r="K171" s="233" t="s">
        <v>744</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1449</v>
      </c>
    </row>
    <row r="172" s="2" customFormat="1">
      <c r="A172" s="38"/>
      <c r="B172" s="39"/>
      <c r="C172" s="38"/>
      <c r="D172" s="194" t="s">
        <v>677</v>
      </c>
      <c r="E172" s="38"/>
      <c r="F172" s="230" t="s">
        <v>749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82</v>
      </c>
    </row>
    <row r="173" s="13" customFormat="1">
      <c r="A173" s="13"/>
      <c r="B173" s="199"/>
      <c r="C173" s="13"/>
      <c r="D173" s="194" t="s">
        <v>395</v>
      </c>
      <c r="E173" s="200" t="s">
        <v>1</v>
      </c>
      <c r="F173" s="201" t="s">
        <v>1450</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1451</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593</v>
      </c>
      <c r="D175" s="231" t="s">
        <v>725</v>
      </c>
      <c r="E175" s="232" t="s">
        <v>755</v>
      </c>
      <c r="F175" s="233" t="s">
        <v>1452</v>
      </c>
      <c r="G175" s="234" t="s">
        <v>574</v>
      </c>
      <c r="H175" s="235">
        <v>0.14999999999999999</v>
      </c>
      <c r="I175" s="236"/>
      <c r="J175" s="237">
        <f>ROUND(I175*H175,2)</f>
        <v>0</v>
      </c>
      <c r="K175" s="233" t="s">
        <v>675</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1453</v>
      </c>
    </row>
    <row r="176" s="13" customFormat="1">
      <c r="A176" s="13"/>
      <c r="B176" s="199"/>
      <c r="C176" s="13"/>
      <c r="D176" s="194" t="s">
        <v>395</v>
      </c>
      <c r="E176" s="200" t="s">
        <v>1</v>
      </c>
      <c r="F176" s="201" t="s">
        <v>1454</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1169</v>
      </c>
      <c r="F177" s="178" t="s">
        <v>1170</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600</v>
      </c>
      <c r="D178" s="181" t="s">
        <v>387</v>
      </c>
      <c r="E178" s="182" t="s">
        <v>1171</v>
      </c>
      <c r="F178" s="183" t="s">
        <v>1172</v>
      </c>
      <c r="G178" s="184" t="s">
        <v>552</v>
      </c>
      <c r="H178" s="185">
        <v>1</v>
      </c>
      <c r="I178" s="186"/>
      <c r="J178" s="187">
        <f>ROUND(I178*H178,2)</f>
        <v>0</v>
      </c>
      <c r="K178" s="183" t="s">
        <v>663</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1455</v>
      </c>
    </row>
    <row r="179" s="2" customFormat="1" ht="16.5" customHeight="1">
      <c r="A179" s="38"/>
      <c r="B179" s="180"/>
      <c r="C179" s="231" t="s">
        <v>606</v>
      </c>
      <c r="D179" s="231" t="s">
        <v>725</v>
      </c>
      <c r="E179" s="232" t="s">
        <v>1174</v>
      </c>
      <c r="F179" s="233" t="s">
        <v>1175</v>
      </c>
      <c r="G179" s="234" t="s">
        <v>552</v>
      </c>
      <c r="H179" s="235">
        <v>1</v>
      </c>
      <c r="I179" s="236"/>
      <c r="J179" s="237">
        <f>ROUND(I179*H179,2)</f>
        <v>0</v>
      </c>
      <c r="K179" s="233" t="s">
        <v>663</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1456</v>
      </c>
    </row>
    <row r="180" s="2" customFormat="1" ht="24.15" customHeight="1">
      <c r="A180" s="38"/>
      <c r="B180" s="180"/>
      <c r="C180" s="231" t="s">
        <v>611</v>
      </c>
      <c r="D180" s="231" t="s">
        <v>725</v>
      </c>
      <c r="E180" s="232" t="s">
        <v>1177</v>
      </c>
      <c r="F180" s="233" t="s">
        <v>1178</v>
      </c>
      <c r="G180" s="234" t="s">
        <v>552</v>
      </c>
      <c r="H180" s="235">
        <v>1</v>
      </c>
      <c r="I180" s="236"/>
      <c r="J180" s="237">
        <f>ROUND(I180*H180,2)</f>
        <v>0</v>
      </c>
      <c r="K180" s="233" t="s">
        <v>663</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1457</v>
      </c>
    </row>
    <row r="181" s="2" customFormat="1" ht="16.5" customHeight="1">
      <c r="A181" s="38"/>
      <c r="B181" s="180"/>
      <c r="C181" s="231" t="s">
        <v>616</v>
      </c>
      <c r="D181" s="231" t="s">
        <v>725</v>
      </c>
      <c r="E181" s="232" t="s">
        <v>1180</v>
      </c>
      <c r="F181" s="233" t="s">
        <v>1181</v>
      </c>
      <c r="G181" s="234" t="s">
        <v>552</v>
      </c>
      <c r="H181" s="235">
        <v>1</v>
      </c>
      <c r="I181" s="236"/>
      <c r="J181" s="237">
        <f>ROUND(I181*H181,2)</f>
        <v>0</v>
      </c>
      <c r="K181" s="233" t="s">
        <v>663</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1458</v>
      </c>
    </row>
    <row r="182" s="2" customFormat="1" ht="21.75" customHeight="1">
      <c r="A182" s="38"/>
      <c r="B182" s="180"/>
      <c r="C182" s="231" t="s">
        <v>619</v>
      </c>
      <c r="D182" s="231" t="s">
        <v>725</v>
      </c>
      <c r="E182" s="232" t="s">
        <v>1183</v>
      </c>
      <c r="F182" s="233" t="s">
        <v>1184</v>
      </c>
      <c r="G182" s="234" t="s">
        <v>552</v>
      </c>
      <c r="H182" s="235">
        <v>1</v>
      </c>
      <c r="I182" s="236"/>
      <c r="J182" s="237">
        <f>ROUND(I182*H182,2)</f>
        <v>0</v>
      </c>
      <c r="K182" s="233" t="s">
        <v>663</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1459</v>
      </c>
    </row>
    <row r="183" s="2" customFormat="1" ht="24.15" customHeight="1">
      <c r="A183" s="38"/>
      <c r="B183" s="180"/>
      <c r="C183" s="231" t="s">
        <v>623</v>
      </c>
      <c r="D183" s="231" t="s">
        <v>725</v>
      </c>
      <c r="E183" s="232" t="s">
        <v>1186</v>
      </c>
      <c r="F183" s="233" t="s">
        <v>1187</v>
      </c>
      <c r="G183" s="234" t="s">
        <v>552</v>
      </c>
      <c r="H183" s="235">
        <v>1</v>
      </c>
      <c r="I183" s="236"/>
      <c r="J183" s="237">
        <f>ROUND(I183*H183,2)</f>
        <v>0</v>
      </c>
      <c r="K183" s="233" t="s">
        <v>663</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1460</v>
      </c>
    </row>
    <row r="184" s="2" customFormat="1" ht="24.15" customHeight="1">
      <c r="A184" s="38"/>
      <c r="B184" s="180"/>
      <c r="C184" s="181" t="s">
        <v>626</v>
      </c>
      <c r="D184" s="181" t="s">
        <v>387</v>
      </c>
      <c r="E184" s="182" t="s">
        <v>1189</v>
      </c>
      <c r="F184" s="183" t="s">
        <v>1190</v>
      </c>
      <c r="G184" s="184" t="s">
        <v>552</v>
      </c>
      <c r="H184" s="185">
        <v>1</v>
      </c>
      <c r="I184" s="186"/>
      <c r="J184" s="187">
        <f>ROUND(I184*H184,2)</f>
        <v>0</v>
      </c>
      <c r="K184" s="183" t="s">
        <v>663</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1461</v>
      </c>
    </row>
    <row r="185" s="2" customFormat="1" ht="16.5" customHeight="1">
      <c r="A185" s="38"/>
      <c r="B185" s="180"/>
      <c r="C185" s="231" t="s">
        <v>631</v>
      </c>
      <c r="D185" s="231" t="s">
        <v>725</v>
      </c>
      <c r="E185" s="232" t="s">
        <v>1192</v>
      </c>
      <c r="F185" s="233" t="s">
        <v>1193</v>
      </c>
      <c r="G185" s="234" t="s">
        <v>532</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426</v>
      </c>
      <c r="AT185" s="192" t="s">
        <v>725</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1462</v>
      </c>
    </row>
    <row r="186" s="2" customFormat="1" ht="24.15" customHeight="1">
      <c r="A186" s="38"/>
      <c r="B186" s="180"/>
      <c r="C186" s="231" t="s">
        <v>639</v>
      </c>
      <c r="D186" s="231" t="s">
        <v>725</v>
      </c>
      <c r="E186" s="232" t="s">
        <v>1195</v>
      </c>
      <c r="F186" s="233" t="s">
        <v>1196</v>
      </c>
      <c r="G186" s="234" t="s">
        <v>552</v>
      </c>
      <c r="H186" s="235">
        <v>1</v>
      </c>
      <c r="I186" s="236"/>
      <c r="J186" s="237">
        <f>ROUND(I186*H186,2)</f>
        <v>0</v>
      </c>
      <c r="K186" s="233" t="s">
        <v>663</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1463</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642</v>
      </c>
      <c r="D188" s="181" t="s">
        <v>387</v>
      </c>
      <c r="E188" s="182" t="s">
        <v>772</v>
      </c>
      <c r="F188" s="183" t="s">
        <v>773</v>
      </c>
      <c r="G188" s="184" t="s">
        <v>532</v>
      </c>
      <c r="H188" s="185">
        <v>278</v>
      </c>
      <c r="I188" s="186"/>
      <c r="J188" s="187">
        <f>ROUND(I188*H188,2)</f>
        <v>0</v>
      </c>
      <c r="K188" s="183" t="s">
        <v>663</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1464</v>
      </c>
    </row>
    <row r="189" s="2" customFormat="1" ht="16.5" customHeight="1">
      <c r="A189" s="38"/>
      <c r="B189" s="180"/>
      <c r="C189" s="231" t="s">
        <v>646</v>
      </c>
      <c r="D189" s="231" t="s">
        <v>725</v>
      </c>
      <c r="E189" s="232" t="s">
        <v>775</v>
      </c>
      <c r="F189" s="233" t="s">
        <v>776</v>
      </c>
      <c r="G189" s="234" t="s">
        <v>532</v>
      </c>
      <c r="H189" s="235">
        <v>278</v>
      </c>
      <c r="I189" s="236"/>
      <c r="J189" s="237">
        <f>ROUND(I189*H189,2)</f>
        <v>0</v>
      </c>
      <c r="K189" s="233" t="s">
        <v>663</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1465</v>
      </c>
    </row>
    <row r="190" s="13" customFormat="1">
      <c r="A190" s="13"/>
      <c r="B190" s="199"/>
      <c r="C190" s="13"/>
      <c r="D190" s="194" t="s">
        <v>395</v>
      </c>
      <c r="E190" s="200" t="s">
        <v>1</v>
      </c>
      <c r="F190" s="201" t="s">
        <v>1466</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786</v>
      </c>
      <c r="F191" s="183" t="s">
        <v>787</v>
      </c>
      <c r="G191" s="184" t="s">
        <v>532</v>
      </c>
      <c r="H191" s="185">
        <v>5.5</v>
      </c>
      <c r="I191" s="186"/>
      <c r="J191" s="187">
        <f>ROUND(I191*H191,2)</f>
        <v>0</v>
      </c>
      <c r="K191" s="183" t="s">
        <v>663</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1467</v>
      </c>
    </row>
    <row r="192" s="2" customFormat="1" ht="16.5" customHeight="1">
      <c r="A192" s="38"/>
      <c r="B192" s="180"/>
      <c r="C192" s="231" t="s">
        <v>649</v>
      </c>
      <c r="D192" s="231" t="s">
        <v>725</v>
      </c>
      <c r="E192" s="232" t="s">
        <v>789</v>
      </c>
      <c r="F192" s="233" t="s">
        <v>1468</v>
      </c>
      <c r="G192" s="234" t="s">
        <v>532</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1469</v>
      </c>
    </row>
    <row r="193" s="2" customFormat="1" ht="16.5" customHeight="1">
      <c r="A193" s="38"/>
      <c r="B193" s="180"/>
      <c r="C193" s="231" t="s">
        <v>653</v>
      </c>
      <c r="D193" s="231" t="s">
        <v>725</v>
      </c>
      <c r="E193" s="232" t="s">
        <v>792</v>
      </c>
      <c r="F193" s="233" t="s">
        <v>1470</v>
      </c>
      <c r="G193" s="234" t="s">
        <v>532</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1471</v>
      </c>
    </row>
    <row r="194" s="12" customFormat="1" ht="20.88" customHeight="1">
      <c r="A194" s="12"/>
      <c r="B194" s="167"/>
      <c r="C194" s="12"/>
      <c r="D194" s="168" t="s">
        <v>72</v>
      </c>
      <c r="E194" s="178" t="s">
        <v>1472</v>
      </c>
      <c r="F194" s="178" t="s">
        <v>1473</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796</v>
      </c>
      <c r="F195" s="178" t="s">
        <v>797</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931</v>
      </c>
      <c r="D196" s="181" t="s">
        <v>387</v>
      </c>
      <c r="E196" s="182" t="s">
        <v>798</v>
      </c>
      <c r="F196" s="183" t="s">
        <v>799</v>
      </c>
      <c r="G196" s="184" t="s">
        <v>614</v>
      </c>
      <c r="H196" s="185">
        <v>159.226</v>
      </c>
      <c r="I196" s="186"/>
      <c r="J196" s="187">
        <f>ROUND(I196*H196,2)</f>
        <v>0</v>
      </c>
      <c r="K196" s="183" t="s">
        <v>663</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1474</v>
      </c>
    </row>
    <row r="197" s="2" customFormat="1" ht="33" customHeight="1">
      <c r="A197" s="38"/>
      <c r="B197" s="180"/>
      <c r="C197" s="181" t="s">
        <v>935</v>
      </c>
      <c r="D197" s="181" t="s">
        <v>387</v>
      </c>
      <c r="E197" s="182" t="s">
        <v>801</v>
      </c>
      <c r="F197" s="183" t="s">
        <v>802</v>
      </c>
      <c r="G197" s="184" t="s">
        <v>614</v>
      </c>
      <c r="H197" s="185">
        <v>159.226</v>
      </c>
      <c r="I197" s="186"/>
      <c r="J197" s="187">
        <f>ROUND(I197*H197,2)</f>
        <v>0</v>
      </c>
      <c r="K197" s="183" t="s">
        <v>663</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1475</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691</v>
      </c>
      <c r="F127" s="183" t="s">
        <v>692</v>
      </c>
      <c r="G127" s="184" t="s">
        <v>458</v>
      </c>
      <c r="H127" s="185">
        <v>19.5</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1477</v>
      </c>
    </row>
    <row r="128" s="2" customFormat="1" ht="16.5" customHeight="1">
      <c r="A128" s="38"/>
      <c r="B128" s="180"/>
      <c r="C128" s="181" t="s">
        <v>82</v>
      </c>
      <c r="D128" s="181" t="s">
        <v>387</v>
      </c>
      <c r="E128" s="182" t="s">
        <v>695</v>
      </c>
      <c r="F128" s="183" t="s">
        <v>696</v>
      </c>
      <c r="G128" s="184" t="s">
        <v>458</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1478</v>
      </c>
    </row>
    <row r="129" s="2" customFormat="1" ht="16.5" customHeight="1">
      <c r="A129" s="38"/>
      <c r="B129" s="180"/>
      <c r="C129" s="181" t="s">
        <v>245</v>
      </c>
      <c r="D129" s="181" t="s">
        <v>387</v>
      </c>
      <c r="E129" s="182" t="s">
        <v>699</v>
      </c>
      <c r="F129" s="183" t="s">
        <v>700</v>
      </c>
      <c r="G129" s="184" t="s">
        <v>458</v>
      </c>
      <c r="H129" s="185">
        <v>38</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1479</v>
      </c>
    </row>
    <row r="130" s="2" customFormat="1" ht="33" customHeight="1">
      <c r="A130" s="38"/>
      <c r="B130" s="180"/>
      <c r="C130" s="181" t="s">
        <v>403</v>
      </c>
      <c r="D130" s="181" t="s">
        <v>387</v>
      </c>
      <c r="E130" s="182" t="s">
        <v>704</v>
      </c>
      <c r="F130" s="183" t="s">
        <v>705</v>
      </c>
      <c r="G130" s="184" t="s">
        <v>458</v>
      </c>
      <c r="H130" s="185">
        <v>38</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1480</v>
      </c>
    </row>
    <row r="131" s="2" customFormat="1" ht="24.15" customHeight="1">
      <c r="A131" s="38"/>
      <c r="B131" s="180"/>
      <c r="C131" s="181" t="s">
        <v>383</v>
      </c>
      <c r="D131" s="181" t="s">
        <v>387</v>
      </c>
      <c r="E131" s="182" t="s">
        <v>1150</v>
      </c>
      <c r="F131" s="183" t="s">
        <v>1151</v>
      </c>
      <c r="G131" s="184" t="s">
        <v>458</v>
      </c>
      <c r="H131" s="185">
        <v>38</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1481</v>
      </c>
    </row>
    <row r="132" s="2" customFormat="1" ht="24.15" customHeight="1">
      <c r="A132" s="38"/>
      <c r="B132" s="180"/>
      <c r="C132" s="181" t="s">
        <v>413</v>
      </c>
      <c r="D132" s="181" t="s">
        <v>387</v>
      </c>
      <c r="E132" s="182" t="s">
        <v>707</v>
      </c>
      <c r="F132" s="183" t="s">
        <v>708</v>
      </c>
      <c r="G132" s="184" t="s">
        <v>458</v>
      </c>
      <c r="H132" s="185">
        <v>114</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1482</v>
      </c>
    </row>
    <row r="133" s="13" customFormat="1">
      <c r="A133" s="13"/>
      <c r="B133" s="199"/>
      <c r="C133" s="13"/>
      <c r="D133" s="194" t="s">
        <v>395</v>
      </c>
      <c r="E133" s="200" t="s">
        <v>1</v>
      </c>
      <c r="F133" s="201" t="s">
        <v>1483</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1484</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1485</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38</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1486</v>
      </c>
    </row>
    <row r="138" s="2" customFormat="1" ht="24.15" customHeight="1">
      <c r="A138" s="38"/>
      <c r="B138" s="180"/>
      <c r="C138" s="181" t="s">
        <v>426</v>
      </c>
      <c r="D138" s="181" t="s">
        <v>387</v>
      </c>
      <c r="E138" s="182" t="s">
        <v>716</v>
      </c>
      <c r="F138" s="183" t="s">
        <v>717</v>
      </c>
      <c r="G138" s="184" t="s">
        <v>458</v>
      </c>
      <c r="H138" s="185">
        <v>38</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1487</v>
      </c>
    </row>
    <row r="139" s="2" customFormat="1" ht="24.15" customHeight="1">
      <c r="A139" s="38"/>
      <c r="B139" s="180"/>
      <c r="C139" s="181" t="s">
        <v>431</v>
      </c>
      <c r="D139" s="181" t="s">
        <v>387</v>
      </c>
      <c r="E139" s="182" t="s">
        <v>722</v>
      </c>
      <c r="F139" s="183" t="s">
        <v>723</v>
      </c>
      <c r="G139" s="184" t="s">
        <v>458</v>
      </c>
      <c r="H139" s="185">
        <v>19.5</v>
      </c>
      <c r="I139" s="186"/>
      <c r="J139" s="187">
        <f>ROUND(I139*H139,2)</f>
        <v>0</v>
      </c>
      <c r="K139" s="183" t="s">
        <v>663</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1488</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1489</v>
      </c>
    </row>
    <row r="141" s="2" customFormat="1" ht="21.75" customHeight="1">
      <c r="A141" s="38"/>
      <c r="B141" s="180"/>
      <c r="C141" s="231" t="s">
        <v>442</v>
      </c>
      <c r="D141" s="231" t="s">
        <v>725</v>
      </c>
      <c r="E141" s="232" t="s">
        <v>729</v>
      </c>
      <c r="F141" s="233" t="s">
        <v>730</v>
      </c>
      <c r="G141" s="234" t="s">
        <v>458</v>
      </c>
      <c r="H141" s="235">
        <v>8.5</v>
      </c>
      <c r="I141" s="236"/>
      <c r="J141" s="237">
        <f>ROUND(I141*H141,2)</f>
        <v>0</v>
      </c>
      <c r="K141" s="233" t="s">
        <v>675</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1490</v>
      </c>
    </row>
    <row r="142" s="12" customFormat="1" ht="22.8" customHeight="1">
      <c r="A142" s="12"/>
      <c r="B142" s="167"/>
      <c r="C142" s="12"/>
      <c r="D142" s="168" t="s">
        <v>72</v>
      </c>
      <c r="E142" s="178" t="s">
        <v>431</v>
      </c>
      <c r="F142" s="178" t="s">
        <v>560</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514</v>
      </c>
      <c r="D143" s="181" t="s">
        <v>387</v>
      </c>
      <c r="E143" s="182" t="s">
        <v>772</v>
      </c>
      <c r="F143" s="183" t="s">
        <v>773</v>
      </c>
      <c r="G143" s="184" t="s">
        <v>532</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1491</v>
      </c>
    </row>
    <row r="144" s="2" customFormat="1" ht="16.5" customHeight="1">
      <c r="A144" s="38"/>
      <c r="B144" s="180"/>
      <c r="C144" s="231" t="s">
        <v>520</v>
      </c>
      <c r="D144" s="231" t="s">
        <v>725</v>
      </c>
      <c r="E144" s="232" t="s">
        <v>775</v>
      </c>
      <c r="F144" s="233" t="s">
        <v>776</v>
      </c>
      <c r="G144" s="234" t="s">
        <v>532</v>
      </c>
      <c r="H144" s="235">
        <v>15.5</v>
      </c>
      <c r="I144" s="236"/>
      <c r="J144" s="237">
        <f>ROUND(I144*H144,2)</f>
        <v>0</v>
      </c>
      <c r="K144" s="233" t="s">
        <v>675</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1492</v>
      </c>
    </row>
    <row r="145" s="13" customFormat="1">
      <c r="A145" s="13"/>
      <c r="B145" s="199"/>
      <c r="C145" s="13"/>
      <c r="D145" s="194" t="s">
        <v>395</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526</v>
      </c>
      <c r="D146" s="181" t="s">
        <v>387</v>
      </c>
      <c r="E146" s="182" t="s">
        <v>779</v>
      </c>
      <c r="F146" s="183" t="s">
        <v>780</v>
      </c>
      <c r="G146" s="184" t="s">
        <v>532</v>
      </c>
      <c r="H146" s="185">
        <v>7.5</v>
      </c>
      <c r="I146" s="186"/>
      <c r="J146" s="187">
        <f>ROUND(I146*H146,2)</f>
        <v>0</v>
      </c>
      <c r="K146" s="183" t="s">
        <v>675</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1493</v>
      </c>
    </row>
    <row r="147" s="2" customFormat="1" ht="16.5" customHeight="1">
      <c r="A147" s="38"/>
      <c r="B147" s="180"/>
      <c r="C147" s="231" t="s">
        <v>8</v>
      </c>
      <c r="D147" s="231" t="s">
        <v>725</v>
      </c>
      <c r="E147" s="232" t="s">
        <v>782</v>
      </c>
      <c r="F147" s="233" t="s">
        <v>783</v>
      </c>
      <c r="G147" s="234" t="s">
        <v>532</v>
      </c>
      <c r="H147" s="235">
        <v>7.5</v>
      </c>
      <c r="I147" s="236"/>
      <c r="J147" s="237">
        <f>ROUND(I147*H147,2)</f>
        <v>0</v>
      </c>
      <c r="K147" s="233" t="s">
        <v>675</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1494</v>
      </c>
    </row>
    <row r="148" s="12" customFormat="1" ht="22.8" customHeight="1">
      <c r="A148" s="12"/>
      <c r="B148" s="167"/>
      <c r="C148" s="12"/>
      <c r="D148" s="168" t="s">
        <v>72</v>
      </c>
      <c r="E148" s="178" t="s">
        <v>796</v>
      </c>
      <c r="F148" s="178" t="s">
        <v>797</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538</v>
      </c>
      <c r="D149" s="181" t="s">
        <v>387</v>
      </c>
      <c r="E149" s="182" t="s">
        <v>798</v>
      </c>
      <c r="F149" s="183" t="s">
        <v>799</v>
      </c>
      <c r="G149" s="184" t="s">
        <v>614</v>
      </c>
      <c r="H149" s="185">
        <v>10.256</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1495</v>
      </c>
    </row>
    <row r="150" s="2" customFormat="1" ht="33" customHeight="1">
      <c r="A150" s="38"/>
      <c r="B150" s="180"/>
      <c r="C150" s="181" t="s">
        <v>543</v>
      </c>
      <c r="D150" s="181" t="s">
        <v>387</v>
      </c>
      <c r="E150" s="182" t="s">
        <v>801</v>
      </c>
      <c r="F150" s="183" t="s">
        <v>802</v>
      </c>
      <c r="G150" s="184" t="s">
        <v>614</v>
      </c>
      <c r="H150" s="185">
        <v>10.256</v>
      </c>
      <c r="I150" s="186"/>
      <c r="J150" s="187">
        <f>ROUND(I150*H150,2)</f>
        <v>0</v>
      </c>
      <c r="K150" s="183" t="s">
        <v>663</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1496</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661</v>
      </c>
      <c r="F132" s="183" t="s">
        <v>662</v>
      </c>
      <c r="G132" s="184" t="s">
        <v>574</v>
      </c>
      <c r="H132" s="185">
        <v>215.90000000000001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1498</v>
      </c>
    </row>
    <row r="133" s="2" customFormat="1" ht="24.15" customHeight="1">
      <c r="A133" s="38"/>
      <c r="B133" s="180"/>
      <c r="C133" s="181" t="s">
        <v>82</v>
      </c>
      <c r="D133" s="181" t="s">
        <v>387</v>
      </c>
      <c r="E133" s="182" t="s">
        <v>1499</v>
      </c>
      <c r="F133" s="183" t="s">
        <v>1500</v>
      </c>
      <c r="G133" s="184" t="s">
        <v>1501</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1502</v>
      </c>
    </row>
    <row r="134" s="2" customFormat="1">
      <c r="A134" s="38"/>
      <c r="B134" s="39"/>
      <c r="C134" s="38"/>
      <c r="D134" s="194" t="s">
        <v>677</v>
      </c>
      <c r="E134" s="38"/>
      <c r="F134" s="230" t="s">
        <v>1503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33" customHeight="1">
      <c r="A135" s="38"/>
      <c r="B135" s="180"/>
      <c r="C135" s="181" t="s">
        <v>245</v>
      </c>
      <c r="D135" s="181" t="s">
        <v>387</v>
      </c>
      <c r="E135" s="182" t="s">
        <v>1504</v>
      </c>
      <c r="F135" s="183" t="s">
        <v>1505</v>
      </c>
      <c r="G135" s="184" t="s">
        <v>574</v>
      </c>
      <c r="H135" s="185">
        <v>21.390000000000001</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1506</v>
      </c>
    </row>
    <row r="136" s="13" customFormat="1">
      <c r="A136" s="13"/>
      <c r="B136" s="199"/>
      <c r="C136" s="13"/>
      <c r="D136" s="194" t="s">
        <v>395</v>
      </c>
      <c r="E136" s="200" t="s">
        <v>1</v>
      </c>
      <c r="F136" s="201" t="s">
        <v>1507</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1508</v>
      </c>
      <c r="F137" s="183" t="s">
        <v>1509</v>
      </c>
      <c r="G137" s="184" t="s">
        <v>574</v>
      </c>
      <c r="H137" s="185">
        <v>1</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1510</v>
      </c>
    </row>
    <row r="138" s="13" customFormat="1">
      <c r="A138" s="13"/>
      <c r="B138" s="199"/>
      <c r="C138" s="13"/>
      <c r="D138" s="194" t="s">
        <v>395</v>
      </c>
      <c r="E138" s="200" t="s">
        <v>1</v>
      </c>
      <c r="F138" s="201" t="s">
        <v>1511</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668</v>
      </c>
      <c r="F139" s="183" t="s">
        <v>669</v>
      </c>
      <c r="G139" s="184" t="s">
        <v>574</v>
      </c>
      <c r="H139" s="185">
        <v>238.28999999999999</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1512</v>
      </c>
    </row>
    <row r="140" s="13" customFormat="1">
      <c r="A140" s="13"/>
      <c r="B140" s="199"/>
      <c r="C140" s="13"/>
      <c r="D140" s="194" t="s">
        <v>395</v>
      </c>
      <c r="E140" s="200" t="s">
        <v>1</v>
      </c>
      <c r="F140" s="201" t="s">
        <v>1513</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1514</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1515</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680</v>
      </c>
      <c r="F144" s="183" t="s">
        <v>681</v>
      </c>
      <c r="G144" s="184" t="s">
        <v>614</v>
      </c>
      <c r="H144" s="185">
        <v>476.57999999999998</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1516</v>
      </c>
    </row>
    <row r="145" s="13" customFormat="1">
      <c r="A145" s="13"/>
      <c r="B145" s="199"/>
      <c r="C145" s="13"/>
      <c r="D145" s="194" t="s">
        <v>395</v>
      </c>
      <c r="E145" s="200" t="s">
        <v>1</v>
      </c>
      <c r="F145" s="201" t="s">
        <v>1517</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418</v>
      </c>
      <c r="D146" s="181" t="s">
        <v>387</v>
      </c>
      <c r="E146" s="182" t="s">
        <v>684</v>
      </c>
      <c r="F146" s="183" t="s">
        <v>685</v>
      </c>
      <c r="G146" s="184" t="s">
        <v>574</v>
      </c>
      <c r="H146" s="185">
        <v>238.28999999999999</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1518</v>
      </c>
    </row>
    <row r="147" s="2" customFormat="1" ht="24.15" customHeight="1">
      <c r="A147" s="38"/>
      <c r="B147" s="180"/>
      <c r="C147" s="181" t="s">
        <v>426</v>
      </c>
      <c r="D147" s="181" t="s">
        <v>387</v>
      </c>
      <c r="E147" s="182" t="s">
        <v>687</v>
      </c>
      <c r="F147" s="183" t="s">
        <v>688</v>
      </c>
      <c r="G147" s="184" t="s">
        <v>458</v>
      </c>
      <c r="H147" s="185">
        <v>651</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1519</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431</v>
      </c>
      <c r="D149" s="181" t="s">
        <v>387</v>
      </c>
      <c r="E149" s="182" t="s">
        <v>1419</v>
      </c>
      <c r="F149" s="183" t="s">
        <v>1420</v>
      </c>
      <c r="G149" s="184" t="s">
        <v>574</v>
      </c>
      <c r="H149" s="185">
        <v>15.810000000000001</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1520</v>
      </c>
    </row>
    <row r="150" s="13" customFormat="1">
      <c r="A150" s="13"/>
      <c r="B150" s="199"/>
      <c r="C150" s="13"/>
      <c r="D150" s="194" t="s">
        <v>395</v>
      </c>
      <c r="E150" s="200" t="s">
        <v>1</v>
      </c>
      <c r="F150" s="201" t="s">
        <v>1521</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436</v>
      </c>
      <c r="D151" s="181" t="s">
        <v>387</v>
      </c>
      <c r="E151" s="182" t="s">
        <v>1423</v>
      </c>
      <c r="F151" s="183" t="s">
        <v>1424</v>
      </c>
      <c r="G151" s="184" t="s">
        <v>458</v>
      </c>
      <c r="H151" s="185">
        <v>186</v>
      </c>
      <c r="I151" s="186"/>
      <c r="J151" s="187">
        <f>ROUND(I151*H151,2)</f>
        <v>0</v>
      </c>
      <c r="K151" s="183" t="s">
        <v>663</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1522</v>
      </c>
    </row>
    <row r="152" s="2" customFormat="1" ht="24.15" customHeight="1">
      <c r="A152" s="38"/>
      <c r="B152" s="180"/>
      <c r="C152" s="231" t="s">
        <v>442</v>
      </c>
      <c r="D152" s="231" t="s">
        <v>725</v>
      </c>
      <c r="E152" s="232" t="s">
        <v>1523</v>
      </c>
      <c r="F152" s="233" t="s">
        <v>1524</v>
      </c>
      <c r="G152" s="234" t="s">
        <v>458</v>
      </c>
      <c r="H152" s="235">
        <v>186</v>
      </c>
      <c r="I152" s="236"/>
      <c r="J152" s="237">
        <f>ROUND(I152*H152,2)</f>
        <v>0</v>
      </c>
      <c r="K152" s="233" t="s">
        <v>663</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1525</v>
      </c>
    </row>
    <row r="153" s="13" customFormat="1">
      <c r="A153" s="13"/>
      <c r="B153" s="199"/>
      <c r="C153" s="13"/>
      <c r="D153" s="194" t="s">
        <v>395</v>
      </c>
      <c r="E153" s="200" t="s">
        <v>1</v>
      </c>
      <c r="F153" s="201" t="s">
        <v>1526</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514</v>
      </c>
      <c r="D154" s="181" t="s">
        <v>387</v>
      </c>
      <c r="E154" s="182" t="s">
        <v>1527</v>
      </c>
      <c r="F154" s="183" t="s">
        <v>1528</v>
      </c>
      <c r="G154" s="184" t="s">
        <v>574</v>
      </c>
      <c r="H154" s="185">
        <v>4.6500000000000004</v>
      </c>
      <c r="I154" s="186"/>
      <c r="J154" s="187">
        <f>ROUND(I154*H154,2)</f>
        <v>0</v>
      </c>
      <c r="K154" s="183" t="s">
        <v>663</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1529</v>
      </c>
    </row>
    <row r="155" s="13" customFormat="1">
      <c r="A155" s="13"/>
      <c r="B155" s="199"/>
      <c r="C155" s="13"/>
      <c r="D155" s="194" t="s">
        <v>395</v>
      </c>
      <c r="E155" s="200" t="s">
        <v>1</v>
      </c>
      <c r="F155" s="201" t="s">
        <v>1530</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520</v>
      </c>
      <c r="D156" s="181" t="s">
        <v>387</v>
      </c>
      <c r="E156" s="182" t="s">
        <v>1531</v>
      </c>
      <c r="F156" s="183" t="s">
        <v>1532</v>
      </c>
      <c r="G156" s="184" t="s">
        <v>532</v>
      </c>
      <c r="H156" s="185">
        <v>93</v>
      </c>
      <c r="I156" s="186"/>
      <c r="J156" s="187">
        <f>ROUND(I156*H156,2)</f>
        <v>0</v>
      </c>
      <c r="K156" s="183" t="s">
        <v>663</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1533</v>
      </c>
    </row>
    <row r="157" s="12" customFormat="1" ht="22.8" customHeight="1">
      <c r="A157" s="12"/>
      <c r="B157" s="167"/>
      <c r="C157" s="12"/>
      <c r="D157" s="168" t="s">
        <v>72</v>
      </c>
      <c r="E157" s="178" t="s">
        <v>383</v>
      </c>
      <c r="F157" s="178" t="s">
        <v>690</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526</v>
      </c>
      <c r="D158" s="181" t="s">
        <v>387</v>
      </c>
      <c r="E158" s="182" t="s">
        <v>1534</v>
      </c>
      <c r="F158" s="183" t="s">
        <v>1535</v>
      </c>
      <c r="G158" s="184" t="s">
        <v>458</v>
      </c>
      <c r="H158" s="185">
        <v>303</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1536</v>
      </c>
    </row>
    <row r="159" s="2" customFormat="1" ht="16.5" customHeight="1">
      <c r="A159" s="38"/>
      <c r="B159" s="180"/>
      <c r="C159" s="181" t="s">
        <v>8</v>
      </c>
      <c r="D159" s="181" t="s">
        <v>387</v>
      </c>
      <c r="E159" s="182" t="s">
        <v>695</v>
      </c>
      <c r="F159" s="183" t="s">
        <v>696</v>
      </c>
      <c r="G159" s="184" t="s">
        <v>458</v>
      </c>
      <c r="H159" s="185">
        <v>735</v>
      </c>
      <c r="I159" s="186"/>
      <c r="J159" s="187">
        <f>ROUND(I159*H159,2)</f>
        <v>0</v>
      </c>
      <c r="K159" s="183" t="s">
        <v>663</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1537</v>
      </c>
    </row>
    <row r="160" s="2" customFormat="1" ht="16.5" customHeight="1">
      <c r="A160" s="38"/>
      <c r="B160" s="180"/>
      <c r="C160" s="181" t="s">
        <v>538</v>
      </c>
      <c r="D160" s="181" t="s">
        <v>387</v>
      </c>
      <c r="E160" s="182" t="s">
        <v>699</v>
      </c>
      <c r="F160" s="183" t="s">
        <v>700</v>
      </c>
      <c r="G160" s="184" t="s">
        <v>458</v>
      </c>
      <c r="H160" s="185">
        <v>651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1538</v>
      </c>
    </row>
    <row r="161" s="2" customFormat="1" ht="33" customHeight="1">
      <c r="A161" s="38"/>
      <c r="B161" s="180"/>
      <c r="C161" s="181" t="s">
        <v>543</v>
      </c>
      <c r="D161" s="181" t="s">
        <v>387</v>
      </c>
      <c r="E161" s="182" t="s">
        <v>1539</v>
      </c>
      <c r="F161" s="183" t="s">
        <v>1540</v>
      </c>
      <c r="G161" s="184" t="s">
        <v>458</v>
      </c>
      <c r="H161" s="185">
        <v>534.35000000000002</v>
      </c>
      <c r="I161" s="186"/>
      <c r="J161" s="187">
        <f>ROUND(I161*H161,2)</f>
        <v>0</v>
      </c>
      <c r="K161" s="183" t="s">
        <v>663</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1541</v>
      </c>
    </row>
    <row r="162" s="2" customFormat="1" ht="16.5" customHeight="1">
      <c r="A162" s="38"/>
      <c r="B162" s="180"/>
      <c r="C162" s="181" t="s">
        <v>549</v>
      </c>
      <c r="D162" s="181" t="s">
        <v>387</v>
      </c>
      <c r="E162" s="182" t="s">
        <v>1266</v>
      </c>
      <c r="F162" s="183" t="s">
        <v>1267</v>
      </c>
      <c r="G162" s="184" t="s">
        <v>574</v>
      </c>
      <c r="H162" s="185">
        <v>79.900000000000006</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1542</v>
      </c>
    </row>
    <row r="163" s="2" customFormat="1">
      <c r="A163" s="38"/>
      <c r="B163" s="39"/>
      <c r="C163" s="38"/>
      <c r="D163" s="194" t="s">
        <v>677</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82</v>
      </c>
    </row>
    <row r="164" s="2" customFormat="1" ht="24.15" customHeight="1">
      <c r="A164" s="38"/>
      <c r="B164" s="180"/>
      <c r="C164" s="231" t="s">
        <v>556</v>
      </c>
      <c r="D164" s="231" t="s">
        <v>725</v>
      </c>
      <c r="E164" s="232" t="s">
        <v>813</v>
      </c>
      <c r="F164" s="233" t="s">
        <v>814</v>
      </c>
      <c r="G164" s="234" t="s">
        <v>614</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1543</v>
      </c>
    </row>
    <row r="165" s="15" customFormat="1">
      <c r="A165" s="15"/>
      <c r="B165" s="218"/>
      <c r="C165" s="15"/>
      <c r="D165" s="194" t="s">
        <v>395</v>
      </c>
      <c r="E165" s="219" t="s">
        <v>1</v>
      </c>
      <c r="F165" s="220" t="s">
        <v>816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1544</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563</v>
      </c>
      <c r="D167" s="181" t="s">
        <v>387</v>
      </c>
      <c r="E167" s="182" t="s">
        <v>707</v>
      </c>
      <c r="F167" s="183" t="s">
        <v>708</v>
      </c>
      <c r="G167" s="184" t="s">
        <v>458</v>
      </c>
      <c r="H167" s="185">
        <v>1603</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1545</v>
      </c>
    </row>
    <row r="168" s="2" customFormat="1" ht="33" customHeight="1">
      <c r="A168" s="38"/>
      <c r="B168" s="180"/>
      <c r="C168" s="181" t="s">
        <v>7</v>
      </c>
      <c r="D168" s="181" t="s">
        <v>387</v>
      </c>
      <c r="E168" s="182" t="s">
        <v>1546</v>
      </c>
      <c r="F168" s="183" t="s">
        <v>1547</v>
      </c>
      <c r="G168" s="184" t="s">
        <v>458</v>
      </c>
      <c r="H168" s="185">
        <v>534.35000000000002</v>
      </c>
      <c r="I168" s="186"/>
      <c r="J168" s="187">
        <f>ROUND(I168*H168,2)</f>
        <v>0</v>
      </c>
      <c r="K168" s="183" t="s">
        <v>663</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1548</v>
      </c>
    </row>
    <row r="169" s="2" customFormat="1" ht="24.15" customHeight="1">
      <c r="A169" s="38"/>
      <c r="B169" s="180"/>
      <c r="C169" s="181" t="s">
        <v>571</v>
      </c>
      <c r="D169" s="181" t="s">
        <v>387</v>
      </c>
      <c r="E169" s="182" t="s">
        <v>1549</v>
      </c>
      <c r="F169" s="183" t="s">
        <v>1550</v>
      </c>
      <c r="G169" s="184" t="s">
        <v>458</v>
      </c>
      <c r="H169" s="185">
        <v>534.35000000000002</v>
      </c>
      <c r="I169" s="186"/>
      <c r="J169" s="187">
        <f>ROUND(I169*H169,2)</f>
        <v>0</v>
      </c>
      <c r="K169" s="183" t="s">
        <v>663</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1551</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1169</v>
      </c>
      <c r="F171" s="178" t="s">
        <v>1170</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577</v>
      </c>
      <c r="D172" s="181" t="s">
        <v>387</v>
      </c>
      <c r="E172" s="182" t="s">
        <v>1552</v>
      </c>
      <c r="F172" s="183" t="s">
        <v>1553</v>
      </c>
      <c r="G172" s="184" t="s">
        <v>552</v>
      </c>
      <c r="H172" s="185">
        <v>2</v>
      </c>
      <c r="I172" s="186"/>
      <c r="J172" s="187">
        <f>ROUND(I172*H172,2)</f>
        <v>0</v>
      </c>
      <c r="K172" s="183" t="s">
        <v>663</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1554</v>
      </c>
    </row>
    <row r="173" s="2" customFormat="1" ht="24.15" customHeight="1">
      <c r="A173" s="38"/>
      <c r="B173" s="180"/>
      <c r="C173" s="181" t="s">
        <v>583</v>
      </c>
      <c r="D173" s="181" t="s">
        <v>387</v>
      </c>
      <c r="E173" s="182" t="s">
        <v>1555</v>
      </c>
      <c r="F173" s="183" t="s">
        <v>1556</v>
      </c>
      <c r="G173" s="184" t="s">
        <v>552</v>
      </c>
      <c r="H173" s="185">
        <v>2</v>
      </c>
      <c r="I173" s="186"/>
      <c r="J173" s="187">
        <f>ROUND(I173*H173,2)</f>
        <v>0</v>
      </c>
      <c r="K173" s="183" t="s">
        <v>663</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1557</v>
      </c>
    </row>
    <row r="174" s="2" customFormat="1" ht="24.15" customHeight="1">
      <c r="A174" s="38"/>
      <c r="B174" s="180"/>
      <c r="C174" s="181" t="s">
        <v>587</v>
      </c>
      <c r="D174" s="181" t="s">
        <v>387</v>
      </c>
      <c r="E174" s="182" t="s">
        <v>1558</v>
      </c>
      <c r="F174" s="183" t="s">
        <v>1559</v>
      </c>
      <c r="G174" s="184" t="s">
        <v>552</v>
      </c>
      <c r="H174" s="185">
        <v>2</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1560</v>
      </c>
    </row>
    <row r="175" s="2" customFormat="1" ht="33" customHeight="1">
      <c r="A175" s="38"/>
      <c r="B175" s="180"/>
      <c r="C175" s="181" t="s">
        <v>593</v>
      </c>
      <c r="D175" s="181" t="s">
        <v>387</v>
      </c>
      <c r="E175" s="182" t="s">
        <v>1561</v>
      </c>
      <c r="F175" s="183" t="s">
        <v>1562</v>
      </c>
      <c r="G175" s="184" t="s">
        <v>552</v>
      </c>
      <c r="H175" s="185">
        <v>2</v>
      </c>
      <c r="I175" s="186"/>
      <c r="J175" s="187">
        <f>ROUND(I175*H175,2)</f>
        <v>0</v>
      </c>
      <c r="K175" s="183" t="s">
        <v>663</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1563</v>
      </c>
    </row>
    <row r="176" s="2" customFormat="1" ht="24.15" customHeight="1">
      <c r="A176" s="38"/>
      <c r="B176" s="180"/>
      <c r="C176" s="181" t="s">
        <v>600</v>
      </c>
      <c r="D176" s="181" t="s">
        <v>387</v>
      </c>
      <c r="E176" s="182" t="s">
        <v>1171</v>
      </c>
      <c r="F176" s="183" t="s">
        <v>1172</v>
      </c>
      <c r="G176" s="184" t="s">
        <v>552</v>
      </c>
      <c r="H176" s="185">
        <v>3</v>
      </c>
      <c r="I176" s="186"/>
      <c r="J176" s="187">
        <f>ROUND(I176*H176,2)</f>
        <v>0</v>
      </c>
      <c r="K176" s="183" t="s">
        <v>663</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1564</v>
      </c>
    </row>
    <row r="177" s="2" customFormat="1" ht="24.15" customHeight="1">
      <c r="A177" s="38"/>
      <c r="B177" s="180"/>
      <c r="C177" s="231" t="s">
        <v>606</v>
      </c>
      <c r="D177" s="231" t="s">
        <v>725</v>
      </c>
      <c r="E177" s="232" t="s">
        <v>1565</v>
      </c>
      <c r="F177" s="233" t="s">
        <v>1566</v>
      </c>
      <c r="G177" s="234" t="s">
        <v>552</v>
      </c>
      <c r="H177" s="235">
        <v>3</v>
      </c>
      <c r="I177" s="236"/>
      <c r="J177" s="237">
        <f>ROUND(I177*H177,2)</f>
        <v>0</v>
      </c>
      <c r="K177" s="233" t="s">
        <v>663</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426</v>
      </c>
      <c r="AT177" s="192" t="s">
        <v>725</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1567</v>
      </c>
    </row>
    <row r="178" s="2" customFormat="1" ht="24.15" customHeight="1">
      <c r="A178" s="38"/>
      <c r="B178" s="180"/>
      <c r="C178" s="231" t="s">
        <v>611</v>
      </c>
      <c r="D178" s="231" t="s">
        <v>725</v>
      </c>
      <c r="E178" s="232" t="s">
        <v>1568</v>
      </c>
      <c r="F178" s="233" t="s">
        <v>1569</v>
      </c>
      <c r="G178" s="234" t="s">
        <v>552</v>
      </c>
      <c r="H178" s="235">
        <v>3</v>
      </c>
      <c r="I178" s="236"/>
      <c r="J178" s="237">
        <f>ROUND(I178*H178,2)</f>
        <v>0</v>
      </c>
      <c r="K178" s="233" t="s">
        <v>663</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426</v>
      </c>
      <c r="AT178" s="192" t="s">
        <v>725</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1570</v>
      </c>
    </row>
    <row r="179" s="2" customFormat="1" ht="21.75" customHeight="1">
      <c r="A179" s="38"/>
      <c r="B179" s="180"/>
      <c r="C179" s="231" t="s">
        <v>616</v>
      </c>
      <c r="D179" s="231" t="s">
        <v>725</v>
      </c>
      <c r="E179" s="232" t="s">
        <v>1571</v>
      </c>
      <c r="F179" s="233" t="s">
        <v>1572</v>
      </c>
      <c r="G179" s="234" t="s">
        <v>552</v>
      </c>
      <c r="H179" s="235">
        <v>3</v>
      </c>
      <c r="I179" s="236"/>
      <c r="J179" s="237">
        <f>ROUND(I179*H179,2)</f>
        <v>0</v>
      </c>
      <c r="K179" s="233" t="s">
        <v>663</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1573</v>
      </c>
    </row>
    <row r="180" s="2" customFormat="1" ht="24.15" customHeight="1">
      <c r="A180" s="38"/>
      <c r="B180" s="180"/>
      <c r="C180" s="231" t="s">
        <v>619</v>
      </c>
      <c r="D180" s="231" t="s">
        <v>725</v>
      </c>
      <c r="E180" s="232" t="s">
        <v>1186</v>
      </c>
      <c r="F180" s="233" t="s">
        <v>1187</v>
      </c>
      <c r="G180" s="234" t="s">
        <v>552</v>
      </c>
      <c r="H180" s="235">
        <v>3</v>
      </c>
      <c r="I180" s="236"/>
      <c r="J180" s="237">
        <f>ROUND(I180*H180,2)</f>
        <v>0</v>
      </c>
      <c r="K180" s="233" t="s">
        <v>663</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1574</v>
      </c>
    </row>
    <row r="181" s="2" customFormat="1" ht="24.15" customHeight="1">
      <c r="A181" s="38"/>
      <c r="B181" s="180"/>
      <c r="C181" s="181" t="s">
        <v>623</v>
      </c>
      <c r="D181" s="181" t="s">
        <v>387</v>
      </c>
      <c r="E181" s="182" t="s">
        <v>1189</v>
      </c>
      <c r="F181" s="183" t="s">
        <v>1190</v>
      </c>
      <c r="G181" s="184" t="s">
        <v>552</v>
      </c>
      <c r="H181" s="185">
        <v>3</v>
      </c>
      <c r="I181" s="186"/>
      <c r="J181" s="187">
        <f>ROUND(I181*H181,2)</f>
        <v>0</v>
      </c>
      <c r="K181" s="183" t="s">
        <v>663</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1575</v>
      </c>
    </row>
    <row r="182" s="2" customFormat="1" ht="24.15" customHeight="1">
      <c r="A182" s="38"/>
      <c r="B182" s="180"/>
      <c r="C182" s="231" t="s">
        <v>626</v>
      </c>
      <c r="D182" s="231" t="s">
        <v>725</v>
      </c>
      <c r="E182" s="232" t="s">
        <v>1195</v>
      </c>
      <c r="F182" s="233" t="s">
        <v>1196</v>
      </c>
      <c r="G182" s="234" t="s">
        <v>552</v>
      </c>
      <c r="H182" s="235">
        <v>3</v>
      </c>
      <c r="I182" s="236"/>
      <c r="J182" s="237">
        <f>ROUND(I182*H182,2)</f>
        <v>0</v>
      </c>
      <c r="K182" s="233" t="s">
        <v>663</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1576</v>
      </c>
    </row>
    <row r="183" s="2" customFormat="1" ht="24.15" customHeight="1">
      <c r="A183" s="38"/>
      <c r="B183" s="180"/>
      <c r="C183" s="231" t="s">
        <v>631</v>
      </c>
      <c r="D183" s="231" t="s">
        <v>725</v>
      </c>
      <c r="E183" s="232" t="s">
        <v>1577</v>
      </c>
      <c r="F183" s="233" t="s">
        <v>1578</v>
      </c>
      <c r="G183" s="234" t="s">
        <v>552</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1579</v>
      </c>
    </row>
    <row r="184" s="2" customFormat="1">
      <c r="A184" s="38"/>
      <c r="B184" s="39"/>
      <c r="C184" s="38"/>
      <c r="D184" s="194" t="s">
        <v>677</v>
      </c>
      <c r="E184" s="38"/>
      <c r="F184" s="230" t="s">
        <v>1580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245</v>
      </c>
    </row>
    <row r="185" s="12" customFormat="1" ht="22.8" customHeight="1">
      <c r="A185" s="12"/>
      <c r="B185" s="167"/>
      <c r="C185" s="12"/>
      <c r="D185" s="168" t="s">
        <v>72</v>
      </c>
      <c r="E185" s="178" t="s">
        <v>431</v>
      </c>
      <c r="F185" s="178" t="s">
        <v>560</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639</v>
      </c>
      <c r="D186" s="181" t="s">
        <v>387</v>
      </c>
      <c r="E186" s="182" t="s">
        <v>1581</v>
      </c>
      <c r="F186" s="183" t="s">
        <v>1582</v>
      </c>
      <c r="G186" s="184" t="s">
        <v>1501</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1583</v>
      </c>
    </row>
    <row r="187" s="2" customFormat="1">
      <c r="A187" s="38"/>
      <c r="B187" s="39"/>
      <c r="C187" s="38"/>
      <c r="D187" s="194" t="s">
        <v>677</v>
      </c>
      <c r="E187" s="38"/>
      <c r="F187" s="230" t="s">
        <v>1584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677</v>
      </c>
      <c r="AU187" s="19" t="s">
        <v>82</v>
      </c>
    </row>
    <row r="188" s="2" customFormat="1" ht="24.15" customHeight="1">
      <c r="A188" s="38"/>
      <c r="B188" s="180"/>
      <c r="C188" s="181" t="s">
        <v>642</v>
      </c>
      <c r="D188" s="181" t="s">
        <v>387</v>
      </c>
      <c r="E188" s="182" t="s">
        <v>772</v>
      </c>
      <c r="F188" s="183" t="s">
        <v>773</v>
      </c>
      <c r="G188" s="184" t="s">
        <v>532</v>
      </c>
      <c r="H188" s="185">
        <v>228</v>
      </c>
      <c r="I188" s="186"/>
      <c r="J188" s="187">
        <f>ROUND(I188*H188,2)</f>
        <v>0</v>
      </c>
      <c r="K188" s="183" t="s">
        <v>663</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1585</v>
      </c>
    </row>
    <row r="189" s="2" customFormat="1" ht="16.5" customHeight="1">
      <c r="A189" s="38"/>
      <c r="B189" s="180"/>
      <c r="C189" s="231" t="s">
        <v>646</v>
      </c>
      <c r="D189" s="231" t="s">
        <v>725</v>
      </c>
      <c r="E189" s="232" t="s">
        <v>775</v>
      </c>
      <c r="F189" s="233" t="s">
        <v>776</v>
      </c>
      <c r="G189" s="234" t="s">
        <v>532</v>
      </c>
      <c r="H189" s="235">
        <v>228</v>
      </c>
      <c r="I189" s="236"/>
      <c r="J189" s="237">
        <f>ROUND(I189*H189,2)</f>
        <v>0</v>
      </c>
      <c r="K189" s="233" t="s">
        <v>663</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1586</v>
      </c>
    </row>
    <row r="190" s="12" customFormat="1" ht="22.8" customHeight="1">
      <c r="A190" s="12"/>
      <c r="B190" s="167"/>
      <c r="C190" s="12"/>
      <c r="D190" s="168" t="s">
        <v>72</v>
      </c>
      <c r="E190" s="178" t="s">
        <v>598</v>
      </c>
      <c r="F190" s="178" t="s">
        <v>599</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635</v>
      </c>
      <c r="D191" s="181" t="s">
        <v>387</v>
      </c>
      <c r="E191" s="182" t="s">
        <v>620</v>
      </c>
      <c r="F191" s="183" t="s">
        <v>621</v>
      </c>
      <c r="G191" s="184" t="s">
        <v>614</v>
      </c>
      <c r="H191" s="185">
        <v>0.45000000000000001</v>
      </c>
      <c r="I191" s="186"/>
      <c r="J191" s="187">
        <f>ROUND(I191*H191,2)</f>
        <v>0</v>
      </c>
      <c r="K191" s="183" t="s">
        <v>663</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1587</v>
      </c>
    </row>
    <row r="192" s="2" customFormat="1" ht="24.15" customHeight="1">
      <c r="A192" s="38"/>
      <c r="B192" s="180"/>
      <c r="C192" s="181" t="s">
        <v>649</v>
      </c>
      <c r="D192" s="181" t="s">
        <v>387</v>
      </c>
      <c r="E192" s="182" t="s">
        <v>627</v>
      </c>
      <c r="F192" s="183" t="s">
        <v>628</v>
      </c>
      <c r="G192" s="184" t="s">
        <v>614</v>
      </c>
      <c r="H192" s="185">
        <v>4.0499999999999998</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1588</v>
      </c>
    </row>
    <row r="193" s="13" customFormat="1">
      <c r="A193" s="13"/>
      <c r="B193" s="199"/>
      <c r="C193" s="13"/>
      <c r="D193" s="194" t="s">
        <v>395</v>
      </c>
      <c r="E193" s="200" t="s">
        <v>1</v>
      </c>
      <c r="F193" s="201" t="s">
        <v>1589</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653</v>
      </c>
      <c r="D194" s="181" t="s">
        <v>387</v>
      </c>
      <c r="E194" s="182" t="s">
        <v>1590</v>
      </c>
      <c r="F194" s="183" t="s">
        <v>1591</v>
      </c>
      <c r="G194" s="184" t="s">
        <v>614</v>
      </c>
      <c r="H194" s="185">
        <v>0.45000000000000001</v>
      </c>
      <c r="I194" s="186"/>
      <c r="J194" s="187">
        <f>ROUND(I194*H194,2)</f>
        <v>0</v>
      </c>
      <c r="K194" s="183" t="s">
        <v>663</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1592</v>
      </c>
    </row>
    <row r="195" s="13" customFormat="1">
      <c r="A195" s="13"/>
      <c r="B195" s="199"/>
      <c r="C195" s="13"/>
      <c r="D195" s="194" t="s">
        <v>395</v>
      </c>
      <c r="E195" s="200" t="s">
        <v>1</v>
      </c>
      <c r="F195" s="201" t="s">
        <v>1593</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931</v>
      </c>
      <c r="D196" s="181" t="s">
        <v>387</v>
      </c>
      <c r="E196" s="182" t="s">
        <v>1594</v>
      </c>
      <c r="F196" s="183" t="s">
        <v>1595</v>
      </c>
      <c r="G196" s="184" t="s">
        <v>614</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1596</v>
      </c>
    </row>
    <row r="197" s="12" customFormat="1" ht="22.8" customHeight="1">
      <c r="A197" s="12"/>
      <c r="B197" s="167"/>
      <c r="C197" s="12"/>
      <c r="D197" s="168" t="s">
        <v>72</v>
      </c>
      <c r="E197" s="178" t="s">
        <v>796</v>
      </c>
      <c r="F197" s="178" t="s">
        <v>797</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935</v>
      </c>
      <c r="D198" s="181" t="s">
        <v>387</v>
      </c>
      <c r="E198" s="182" t="s">
        <v>798</v>
      </c>
      <c r="F198" s="183" t="s">
        <v>799</v>
      </c>
      <c r="G198" s="184" t="s">
        <v>614</v>
      </c>
      <c r="H198" s="185">
        <v>237.185</v>
      </c>
      <c r="I198" s="186"/>
      <c r="J198" s="187">
        <f>ROUND(I198*H198,2)</f>
        <v>0</v>
      </c>
      <c r="K198" s="183" t="s">
        <v>663</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1597</v>
      </c>
    </row>
    <row r="199" s="2" customFormat="1" ht="33" customHeight="1">
      <c r="A199" s="38"/>
      <c r="B199" s="180"/>
      <c r="C199" s="181" t="s">
        <v>939</v>
      </c>
      <c r="D199" s="181" t="s">
        <v>387</v>
      </c>
      <c r="E199" s="182" t="s">
        <v>801</v>
      </c>
      <c r="F199" s="183" t="s">
        <v>802</v>
      </c>
      <c r="G199" s="184" t="s">
        <v>614</v>
      </c>
      <c r="H199" s="185">
        <v>237.185</v>
      </c>
      <c r="I199" s="186"/>
      <c r="J199" s="187">
        <f>ROUND(I199*H199,2)</f>
        <v>0</v>
      </c>
      <c r="K199" s="183" t="s">
        <v>663</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1598</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1599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ROUND((SUM(BE120:BE134)),  2)</f>
        <v>0</v>
      </c>
      <c r="G35" s="38"/>
      <c r="H35" s="38"/>
      <c r="I35" s="137">
        <v>0.20999999999999999</v>
      </c>
      <c r="J35" s="136">
        <f>ROUND(((SUM(BE120:BE134))*I35),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ROUND((SUM(BF120:BF134)),  2)</f>
        <v>0</v>
      </c>
      <c r="G36" s="38"/>
      <c r="H36" s="38"/>
      <c r="I36" s="137">
        <v>0.14999999999999999</v>
      </c>
      <c r="J36" s="136">
        <f>ROUND(((SUM(BF120:BF134))*I36),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SUM(P121:P134)</f>
        <v>0</v>
      </c>
      <c r="Q120" s="90"/>
      <c r="R120" s="164">
        <f>SUM(R121:R134)</f>
        <v>0</v>
      </c>
      <c r="S120" s="90"/>
      <c r="T120" s="165">
        <f>SUM(T121:T134)</f>
        <v>0</v>
      </c>
      <c r="U120" s="38"/>
      <c r="V120" s="38"/>
      <c r="W120" s="38"/>
      <c r="X120" s="38"/>
      <c r="Y120" s="38"/>
      <c r="Z120" s="38"/>
      <c r="AA120" s="38"/>
      <c r="AB120" s="38"/>
      <c r="AC120" s="38"/>
      <c r="AD120" s="38"/>
      <c r="AE120" s="38"/>
      <c r="AT120" s="19" t="s">
        <v>72</v>
      </c>
      <c r="AU120" s="19" t="s">
        <v>364</v>
      </c>
      <c r="BK120" s="166">
        <f>SUM(BK121:BK134)</f>
        <v>0</v>
      </c>
    </row>
    <row r="121" s="2" customFormat="1" ht="24.15" customHeight="1">
      <c r="A121" s="38"/>
      <c r="B121" s="180"/>
      <c r="C121" s="181" t="s">
        <v>73</v>
      </c>
      <c r="D121" s="181" t="s">
        <v>387</v>
      </c>
      <c r="E121" s="182" t="s">
        <v>1600</v>
      </c>
      <c r="F121" s="183" t="s">
        <v>1601</v>
      </c>
      <c r="G121" s="184" t="s">
        <v>1602</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1601</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73</v>
      </c>
      <c r="D123" s="181" t="s">
        <v>387</v>
      </c>
      <c r="E123" s="182" t="s">
        <v>1603</v>
      </c>
      <c r="F123" s="183" t="s">
        <v>1604</v>
      </c>
      <c r="G123" s="184" t="s">
        <v>1602</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426</v>
      </c>
    </row>
    <row r="124" s="2" customFormat="1">
      <c r="A124" s="38"/>
      <c r="B124" s="39"/>
      <c r="C124" s="38"/>
      <c r="D124" s="194" t="s">
        <v>394</v>
      </c>
      <c r="E124" s="38"/>
      <c r="F124" s="195" t="s">
        <v>1604</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73</v>
      </c>
      <c r="D125" s="181" t="s">
        <v>387</v>
      </c>
      <c r="E125" s="182" t="s">
        <v>1605</v>
      </c>
      <c r="F125" s="183" t="s">
        <v>1606</v>
      </c>
      <c r="G125" s="184" t="s">
        <v>1602</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623</v>
      </c>
    </row>
    <row r="126" s="2" customFormat="1">
      <c r="A126" s="38"/>
      <c r="B126" s="39"/>
      <c r="C126" s="38"/>
      <c r="D126" s="194" t="s">
        <v>394</v>
      </c>
      <c r="E126" s="38"/>
      <c r="F126" s="195" t="s">
        <v>1606</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73</v>
      </c>
      <c r="D127" s="181" t="s">
        <v>387</v>
      </c>
      <c r="E127" s="182" t="s">
        <v>1607</v>
      </c>
      <c r="F127" s="183" t="s">
        <v>1608</v>
      </c>
      <c r="G127" s="184" t="s">
        <v>1609</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943</v>
      </c>
    </row>
    <row r="128" s="2" customFormat="1">
      <c r="A128" s="38"/>
      <c r="B128" s="39"/>
      <c r="C128" s="38"/>
      <c r="D128" s="194" t="s">
        <v>394</v>
      </c>
      <c r="E128" s="38"/>
      <c r="F128" s="195" t="s">
        <v>1608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73</v>
      </c>
      <c r="D129" s="181" t="s">
        <v>387</v>
      </c>
      <c r="E129" s="182" t="s">
        <v>1610</v>
      </c>
      <c r="F129" s="183" t="s">
        <v>1611</v>
      </c>
      <c r="G129" s="184" t="s">
        <v>1609</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951</v>
      </c>
    </row>
    <row r="130" s="2" customFormat="1">
      <c r="A130" s="38"/>
      <c r="B130" s="39"/>
      <c r="C130" s="38"/>
      <c r="D130" s="194" t="s">
        <v>394</v>
      </c>
      <c r="E130" s="38"/>
      <c r="F130" s="195" t="s">
        <v>1611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73</v>
      </c>
      <c r="D131" s="181" t="s">
        <v>387</v>
      </c>
      <c r="E131" s="182" t="s">
        <v>1612</v>
      </c>
      <c r="F131" s="183" t="s">
        <v>1613</v>
      </c>
      <c r="G131" s="184" t="s">
        <v>1609</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1614</v>
      </c>
    </row>
    <row r="132" s="2" customFormat="1">
      <c r="A132" s="38"/>
      <c r="B132" s="39"/>
      <c r="C132" s="38"/>
      <c r="D132" s="194" t="s">
        <v>394</v>
      </c>
      <c r="E132" s="38"/>
      <c r="F132" s="195" t="s">
        <v>1613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24.15" customHeight="1">
      <c r="A133" s="38"/>
      <c r="B133" s="180"/>
      <c r="C133" s="181" t="s">
        <v>80</v>
      </c>
      <c r="D133" s="181" t="s">
        <v>387</v>
      </c>
      <c r="E133" s="182" t="s">
        <v>1615</v>
      </c>
      <c r="F133" s="183" t="s">
        <v>1616</v>
      </c>
      <c r="G133" s="184" t="s">
        <v>1602</v>
      </c>
      <c r="H133" s="185">
        <v>2</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1617</v>
      </c>
    </row>
    <row r="134" s="2" customFormat="1">
      <c r="A134" s="38"/>
      <c r="B134" s="39"/>
      <c r="C134" s="38"/>
      <c r="D134" s="194" t="s">
        <v>394</v>
      </c>
      <c r="E134" s="38"/>
      <c r="F134" s="195" t="s">
        <v>1618</v>
      </c>
      <c r="G134" s="38"/>
      <c r="H134" s="38"/>
      <c r="I134" s="196"/>
      <c r="J134" s="38"/>
      <c r="K134" s="38"/>
      <c r="L134" s="39"/>
      <c r="M134" s="241"/>
      <c r="N134" s="242"/>
      <c r="O134" s="227"/>
      <c r="P134" s="227"/>
      <c r="Q134" s="227"/>
      <c r="R134" s="227"/>
      <c r="S134" s="227"/>
      <c r="T134" s="243"/>
      <c r="U134" s="38"/>
      <c r="V134" s="38"/>
      <c r="W134" s="38"/>
      <c r="X134" s="38"/>
      <c r="Y134" s="38"/>
      <c r="Z134" s="38"/>
      <c r="AA134" s="38"/>
      <c r="AB134" s="38"/>
      <c r="AC134" s="38"/>
      <c r="AD134" s="38"/>
      <c r="AE134" s="38"/>
      <c r="AT134" s="19" t="s">
        <v>394</v>
      </c>
      <c r="AU134" s="19" t="s">
        <v>73</v>
      </c>
    </row>
    <row r="135" s="2" customFormat="1" ht="6.96" customHeight="1">
      <c r="A135" s="38"/>
      <c r="B135" s="60"/>
      <c r="C135" s="61"/>
      <c r="D135" s="61"/>
      <c r="E135" s="61"/>
      <c r="F135" s="61"/>
      <c r="G135" s="61"/>
      <c r="H135" s="61"/>
      <c r="I135" s="61"/>
      <c r="J135" s="61"/>
      <c r="K135" s="61"/>
      <c r="L135" s="39"/>
      <c r="M135" s="38"/>
      <c r="O135" s="38"/>
      <c r="P135" s="38"/>
      <c r="Q135" s="38"/>
      <c r="R135" s="38"/>
      <c r="S135" s="38"/>
      <c r="T135" s="38"/>
      <c r="U135" s="38"/>
      <c r="V135" s="38"/>
      <c r="W135" s="38"/>
      <c r="X135" s="38"/>
      <c r="Y135" s="38"/>
      <c r="Z135" s="38"/>
      <c r="AA135" s="38"/>
      <c r="AB135" s="38"/>
      <c r="AC135" s="38"/>
      <c r="AD135" s="38"/>
      <c r="AE135" s="38"/>
    </row>
  </sheetData>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1621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656</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1623</v>
      </c>
      <c r="F124" s="178" t="s">
        <v>1624</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1625</v>
      </c>
      <c r="F125" s="183" t="s">
        <v>1626</v>
      </c>
      <c r="G125" s="184" t="s">
        <v>552</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1628</v>
      </c>
    </row>
    <row r="126" s="13" customFormat="1">
      <c r="A126" s="13"/>
      <c r="B126" s="199"/>
      <c r="C126" s="13"/>
      <c r="D126" s="194" t="s">
        <v>395</v>
      </c>
      <c r="E126" s="200" t="s">
        <v>1</v>
      </c>
      <c r="F126" s="201" t="s">
        <v>1629</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1631</v>
      </c>
      <c r="F121" s="183" t="s">
        <v>1632</v>
      </c>
      <c r="G121" s="184" t="s">
        <v>1633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1632</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452</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1634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453</v>
      </c>
      <c r="F128" s="169" t="s">
        <v>454</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455</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478</v>
      </c>
      <c r="F130" s="183" t="s">
        <v>1636</v>
      </c>
      <c r="G130" s="184" t="s">
        <v>458</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1637</v>
      </c>
    </row>
    <row r="131" s="2" customFormat="1">
      <c r="A131" s="38"/>
      <c r="B131" s="39"/>
      <c r="C131" s="38"/>
      <c r="D131" s="194" t="s">
        <v>394</v>
      </c>
      <c r="E131" s="38"/>
      <c r="F131" s="195" t="s">
        <v>1638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1639</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1640</v>
      </c>
      <c r="F133" s="183" t="s">
        <v>1641</v>
      </c>
      <c r="G133" s="184" t="s">
        <v>458</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1642</v>
      </c>
    </row>
    <row r="134" s="2" customFormat="1">
      <c r="A134" s="38"/>
      <c r="B134" s="39"/>
      <c r="C134" s="38"/>
      <c r="D134" s="194" t="s">
        <v>394</v>
      </c>
      <c r="E134" s="38"/>
      <c r="F134" s="195" t="s">
        <v>1643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1644</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1645</v>
      </c>
      <c r="F136" s="183" t="s">
        <v>1646</v>
      </c>
      <c r="G136" s="184" t="s">
        <v>574</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1647</v>
      </c>
    </row>
    <row r="137" s="2" customFormat="1">
      <c r="A137" s="38"/>
      <c r="B137" s="39"/>
      <c r="C137" s="38"/>
      <c r="D137" s="194" t="s">
        <v>394</v>
      </c>
      <c r="E137" s="38"/>
      <c r="F137" s="195" t="s">
        <v>1648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1649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1650</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1651</v>
      </c>
      <c r="F140" s="183" t="s">
        <v>1652</v>
      </c>
      <c r="G140" s="184" t="s">
        <v>574</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1653</v>
      </c>
    </row>
    <row r="141" s="2" customFormat="1">
      <c r="A141" s="38"/>
      <c r="B141" s="39"/>
      <c r="C141" s="38"/>
      <c r="D141" s="194" t="s">
        <v>394</v>
      </c>
      <c r="E141" s="38"/>
      <c r="F141" s="195" t="s">
        <v>1654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1655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1656</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668</v>
      </c>
      <c r="F144" s="183" t="s">
        <v>1657</v>
      </c>
      <c r="G144" s="184" t="s">
        <v>574</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1658</v>
      </c>
    </row>
    <row r="145" s="2" customFormat="1">
      <c r="A145" s="38"/>
      <c r="B145" s="39"/>
      <c r="C145" s="38"/>
      <c r="D145" s="194" t="s">
        <v>394</v>
      </c>
      <c r="E145" s="38"/>
      <c r="F145" s="195" t="s">
        <v>1659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1661</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1662</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1663</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1664</v>
      </c>
      <c r="F151" s="183" t="s">
        <v>1665</v>
      </c>
      <c r="G151" s="184" t="s">
        <v>614</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1666</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1667</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1668</v>
      </c>
    </row>
    <row r="155" s="2" customFormat="1">
      <c r="A155" s="38"/>
      <c r="B155" s="39"/>
      <c r="C155" s="38"/>
      <c r="D155" s="194" t="s">
        <v>394</v>
      </c>
      <c r="E155" s="38"/>
      <c r="F155" s="195" t="s">
        <v>1669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1670</v>
      </c>
      <c r="F156" s="183" t="s">
        <v>1671</v>
      </c>
      <c r="G156" s="184" t="s">
        <v>574</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1672</v>
      </c>
    </row>
    <row r="157" s="2" customFormat="1">
      <c r="A157" s="38"/>
      <c r="B157" s="39"/>
      <c r="C157" s="38"/>
      <c r="D157" s="194" t="s">
        <v>394</v>
      </c>
      <c r="E157" s="38"/>
      <c r="F157" s="195" t="s">
        <v>1673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1674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1675</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431</v>
      </c>
      <c r="D160" s="231" t="s">
        <v>725</v>
      </c>
      <c r="E160" s="232" t="s">
        <v>1676</v>
      </c>
      <c r="F160" s="233" t="s">
        <v>1677</v>
      </c>
      <c r="G160" s="234" t="s">
        <v>614</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1678</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436</v>
      </c>
      <c r="D163" s="181" t="s">
        <v>387</v>
      </c>
      <c r="E163" s="182" t="s">
        <v>1679</v>
      </c>
      <c r="F163" s="183" t="s">
        <v>1680</v>
      </c>
      <c r="G163" s="184" t="s">
        <v>574</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1681</v>
      </c>
    </row>
    <row r="164" s="2" customFormat="1">
      <c r="A164" s="38"/>
      <c r="B164" s="39"/>
      <c r="C164" s="38"/>
      <c r="D164" s="194" t="s">
        <v>394</v>
      </c>
      <c r="E164" s="38"/>
      <c r="F164" s="195" t="s">
        <v>1682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1683</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1684</v>
      </c>
      <c r="F166" s="183" t="s">
        <v>1685</v>
      </c>
      <c r="G166" s="184" t="s">
        <v>458</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1686</v>
      </c>
    </row>
    <row r="167" s="2" customFormat="1">
      <c r="A167" s="38"/>
      <c r="B167" s="39"/>
      <c r="C167" s="38"/>
      <c r="D167" s="194" t="s">
        <v>394</v>
      </c>
      <c r="E167" s="38"/>
      <c r="F167" s="195" t="s">
        <v>1687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1688</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514</v>
      </c>
      <c r="D169" s="181" t="s">
        <v>387</v>
      </c>
      <c r="E169" s="182" t="s">
        <v>1689</v>
      </c>
      <c r="F169" s="183" t="s">
        <v>1690</v>
      </c>
      <c r="G169" s="184" t="s">
        <v>458</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1691</v>
      </c>
    </row>
    <row r="170" s="2" customFormat="1">
      <c r="A170" s="38"/>
      <c r="B170" s="39"/>
      <c r="C170" s="38"/>
      <c r="D170" s="194" t="s">
        <v>394</v>
      </c>
      <c r="E170" s="38"/>
      <c r="F170" s="195" t="s">
        <v>1692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520</v>
      </c>
      <c r="D171" s="181" t="s">
        <v>387</v>
      </c>
      <c r="E171" s="182" t="s">
        <v>1693</v>
      </c>
      <c r="F171" s="183" t="s">
        <v>1694</v>
      </c>
      <c r="G171" s="184" t="s">
        <v>574</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1695</v>
      </c>
    </row>
    <row r="172" s="2" customFormat="1">
      <c r="A172" s="38"/>
      <c r="B172" s="39"/>
      <c r="C172" s="38"/>
      <c r="D172" s="194" t="s">
        <v>394</v>
      </c>
      <c r="E172" s="38"/>
      <c r="F172" s="195" t="s">
        <v>1696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1697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1656</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1002</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526</v>
      </c>
      <c r="D176" s="181" t="s">
        <v>387</v>
      </c>
      <c r="E176" s="182" t="s">
        <v>1698</v>
      </c>
      <c r="F176" s="183" t="s">
        <v>1699</v>
      </c>
      <c r="G176" s="184" t="s">
        <v>574</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1700</v>
      </c>
    </row>
    <row r="177" s="2" customFormat="1">
      <c r="A177" s="38"/>
      <c r="B177" s="39"/>
      <c r="C177" s="38"/>
      <c r="D177" s="194" t="s">
        <v>394</v>
      </c>
      <c r="E177" s="38"/>
      <c r="F177" s="195" t="s">
        <v>1701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725</v>
      </c>
      <c r="E178" s="232" t="s">
        <v>1702</v>
      </c>
      <c r="F178" s="233" t="s">
        <v>1703</v>
      </c>
      <c r="G178" s="234" t="s">
        <v>614</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426</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1704</v>
      </c>
    </row>
    <row r="179" s="2" customFormat="1">
      <c r="A179" s="38"/>
      <c r="B179" s="39"/>
      <c r="C179" s="38"/>
      <c r="D179" s="194" t="s">
        <v>394</v>
      </c>
      <c r="E179" s="38"/>
      <c r="F179" s="195" t="s">
        <v>1703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1705</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1706</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538</v>
      </c>
      <c r="D182" s="231" t="s">
        <v>725</v>
      </c>
      <c r="E182" s="232" t="s">
        <v>1707</v>
      </c>
      <c r="F182" s="233" t="s">
        <v>1708</v>
      </c>
      <c r="G182" s="234" t="s">
        <v>614</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1709</v>
      </c>
    </row>
    <row r="183" s="2" customFormat="1">
      <c r="A183" s="38"/>
      <c r="B183" s="39"/>
      <c r="C183" s="38"/>
      <c r="D183" s="194" t="s">
        <v>394</v>
      </c>
      <c r="E183" s="38"/>
      <c r="F183" s="195" t="s">
        <v>1708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1710</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543</v>
      </c>
      <c r="D185" s="181" t="s">
        <v>387</v>
      </c>
      <c r="E185" s="182" t="s">
        <v>1711</v>
      </c>
      <c r="F185" s="183" t="s">
        <v>1712</v>
      </c>
      <c r="G185" s="184" t="s">
        <v>552</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1713</v>
      </c>
    </row>
    <row r="186" s="2" customFormat="1">
      <c r="A186" s="38"/>
      <c r="B186" s="39"/>
      <c r="C186" s="38"/>
      <c r="D186" s="194" t="s">
        <v>394</v>
      </c>
      <c r="E186" s="38"/>
      <c r="F186" s="195" t="s">
        <v>1714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549</v>
      </c>
      <c r="D187" s="231" t="s">
        <v>725</v>
      </c>
      <c r="E187" s="232" t="s">
        <v>1715</v>
      </c>
      <c r="F187" s="233" t="s">
        <v>1716</v>
      </c>
      <c r="G187" s="234" t="s">
        <v>552</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1717</v>
      </c>
    </row>
    <row r="188" s="2" customFormat="1">
      <c r="A188" s="38"/>
      <c r="B188" s="39"/>
      <c r="C188" s="38"/>
      <c r="D188" s="194" t="s">
        <v>394</v>
      </c>
      <c r="E188" s="38"/>
      <c r="F188" s="195" t="s">
        <v>1716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556</v>
      </c>
      <c r="D189" s="181" t="s">
        <v>387</v>
      </c>
      <c r="E189" s="182" t="s">
        <v>1718</v>
      </c>
      <c r="F189" s="183" t="s">
        <v>1719</v>
      </c>
      <c r="G189" s="184" t="s">
        <v>552</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1720</v>
      </c>
    </row>
    <row r="190" s="2" customFormat="1">
      <c r="A190" s="38"/>
      <c r="B190" s="39"/>
      <c r="C190" s="38"/>
      <c r="D190" s="194" t="s">
        <v>394</v>
      </c>
      <c r="E190" s="38"/>
      <c r="F190" s="195" t="s">
        <v>1721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1722</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563</v>
      </c>
      <c r="D192" s="231" t="s">
        <v>725</v>
      </c>
      <c r="E192" s="232" t="s">
        <v>1723</v>
      </c>
      <c r="F192" s="233" t="s">
        <v>1724</v>
      </c>
      <c r="G192" s="234" t="s">
        <v>552</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1725</v>
      </c>
    </row>
    <row r="193" s="2" customFormat="1">
      <c r="A193" s="38"/>
      <c r="B193" s="39"/>
      <c r="C193" s="38"/>
      <c r="D193" s="194" t="s">
        <v>394</v>
      </c>
      <c r="E193" s="38"/>
      <c r="F193" s="195" t="s">
        <v>1726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1727</v>
      </c>
      <c r="F194" s="183" t="s">
        <v>1728</v>
      </c>
      <c r="G194" s="184" t="s">
        <v>532</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1729</v>
      </c>
    </row>
    <row r="195" s="2" customFormat="1">
      <c r="A195" s="38"/>
      <c r="B195" s="39"/>
      <c r="C195" s="38"/>
      <c r="D195" s="194" t="s">
        <v>394</v>
      </c>
      <c r="E195" s="38"/>
      <c r="F195" s="195" t="s">
        <v>1730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1731</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571</v>
      </c>
      <c r="D197" s="231" t="s">
        <v>725</v>
      </c>
      <c r="E197" s="232" t="s">
        <v>1732</v>
      </c>
      <c r="F197" s="233" t="s">
        <v>1733</v>
      </c>
      <c r="G197" s="234" t="s">
        <v>532</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1734</v>
      </c>
    </row>
    <row r="198" s="2" customFormat="1">
      <c r="A198" s="38"/>
      <c r="B198" s="39"/>
      <c r="C198" s="38"/>
      <c r="D198" s="194" t="s">
        <v>394</v>
      </c>
      <c r="E198" s="38"/>
      <c r="F198" s="195" t="s">
        <v>1733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577</v>
      </c>
      <c r="D199" s="181" t="s">
        <v>387</v>
      </c>
      <c r="E199" s="182" t="s">
        <v>1735</v>
      </c>
      <c r="F199" s="183" t="s">
        <v>1736</v>
      </c>
      <c r="G199" s="184" t="s">
        <v>532</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1737</v>
      </c>
    </row>
    <row r="200" s="2" customFormat="1">
      <c r="A200" s="38"/>
      <c r="B200" s="39"/>
      <c r="C200" s="38"/>
      <c r="D200" s="194" t="s">
        <v>394</v>
      </c>
      <c r="E200" s="38"/>
      <c r="F200" s="195" t="s">
        <v>1738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1739</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583</v>
      </c>
      <c r="D202" s="231" t="s">
        <v>725</v>
      </c>
      <c r="E202" s="232" t="s">
        <v>1740</v>
      </c>
      <c r="F202" s="233" t="s">
        <v>1741</v>
      </c>
      <c r="G202" s="234" t="s">
        <v>532</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1742</v>
      </c>
    </row>
    <row r="203" s="2" customFormat="1">
      <c r="A203" s="38"/>
      <c r="B203" s="39"/>
      <c r="C203" s="38"/>
      <c r="D203" s="194" t="s">
        <v>394</v>
      </c>
      <c r="E203" s="38"/>
      <c r="F203" s="195" t="s">
        <v>1741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587</v>
      </c>
      <c r="D204" s="231" t="s">
        <v>725</v>
      </c>
      <c r="E204" s="232" t="s">
        <v>1743</v>
      </c>
      <c r="F204" s="233" t="s">
        <v>1744</v>
      </c>
      <c r="G204" s="234" t="s">
        <v>552</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1745</v>
      </c>
    </row>
    <row r="205" s="2" customFormat="1">
      <c r="A205" s="38"/>
      <c r="B205" s="39"/>
      <c r="C205" s="38"/>
      <c r="D205" s="194" t="s">
        <v>394</v>
      </c>
      <c r="E205" s="38"/>
      <c r="F205" s="195" t="s">
        <v>1744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1307</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593</v>
      </c>
      <c r="D207" s="181" t="s">
        <v>387</v>
      </c>
      <c r="E207" s="182" t="s">
        <v>1746</v>
      </c>
      <c r="F207" s="183" t="s">
        <v>1747</v>
      </c>
      <c r="G207" s="184" t="s">
        <v>458</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1748</v>
      </c>
    </row>
    <row r="208" s="2" customFormat="1">
      <c r="A208" s="38"/>
      <c r="B208" s="39"/>
      <c r="C208" s="38"/>
      <c r="D208" s="194" t="s">
        <v>394</v>
      </c>
      <c r="E208" s="38"/>
      <c r="F208" s="195" t="s">
        <v>1749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1750</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600</v>
      </c>
      <c r="D210" s="181" t="s">
        <v>387</v>
      </c>
      <c r="E210" s="182" t="s">
        <v>1751</v>
      </c>
      <c r="F210" s="183" t="s">
        <v>1752</v>
      </c>
      <c r="G210" s="184" t="s">
        <v>458</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1753</v>
      </c>
    </row>
    <row r="211" s="2" customFormat="1">
      <c r="A211" s="38"/>
      <c r="B211" s="39"/>
      <c r="C211" s="38"/>
      <c r="D211" s="194" t="s">
        <v>394</v>
      </c>
      <c r="E211" s="38"/>
      <c r="F211" s="195" t="s">
        <v>1754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1755</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606</v>
      </c>
      <c r="D213" s="181" t="s">
        <v>387</v>
      </c>
      <c r="E213" s="182" t="s">
        <v>1756</v>
      </c>
      <c r="F213" s="183" t="s">
        <v>1757</v>
      </c>
      <c r="G213" s="184" t="s">
        <v>458</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1758</v>
      </c>
    </row>
    <row r="214" s="2" customFormat="1">
      <c r="A214" s="38"/>
      <c r="B214" s="39"/>
      <c r="C214" s="38"/>
      <c r="D214" s="194" t="s">
        <v>394</v>
      </c>
      <c r="E214" s="38"/>
      <c r="F214" s="195" t="s">
        <v>1759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598</v>
      </c>
      <c r="F215" s="178" t="s">
        <v>599</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611</v>
      </c>
      <c r="D216" s="181" t="s">
        <v>387</v>
      </c>
      <c r="E216" s="182" t="s">
        <v>1760</v>
      </c>
      <c r="F216" s="183" t="s">
        <v>1761</v>
      </c>
      <c r="G216" s="184" t="s">
        <v>614</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1762</v>
      </c>
    </row>
    <row r="217" s="2" customFormat="1">
      <c r="A217" s="38"/>
      <c r="B217" s="39"/>
      <c r="C217" s="38"/>
      <c r="D217" s="194" t="s">
        <v>394</v>
      </c>
      <c r="E217" s="38"/>
      <c r="F217" s="195" t="s">
        <v>1763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1764</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1765</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616</v>
      </c>
      <c r="D221" s="181" t="s">
        <v>387</v>
      </c>
      <c r="E221" s="182" t="s">
        <v>1766</v>
      </c>
      <c r="F221" s="183" t="s">
        <v>1767</v>
      </c>
      <c r="G221" s="184" t="s">
        <v>614</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1768</v>
      </c>
    </row>
    <row r="222" s="2" customFormat="1">
      <c r="A222" s="38"/>
      <c r="B222" s="39"/>
      <c r="C222" s="38"/>
      <c r="D222" s="194" t="s">
        <v>394</v>
      </c>
      <c r="E222" s="38"/>
      <c r="F222" s="195" t="s">
        <v>1769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1770</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1771</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619</v>
      </c>
      <c r="D226" s="181" t="s">
        <v>387</v>
      </c>
      <c r="E226" s="182" t="s">
        <v>1772</v>
      </c>
      <c r="F226" s="183" t="s">
        <v>613</v>
      </c>
      <c r="G226" s="184" t="s">
        <v>614</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1773</v>
      </c>
    </row>
    <row r="227" s="2" customFormat="1">
      <c r="A227" s="38"/>
      <c r="B227" s="39"/>
      <c r="C227" s="38"/>
      <c r="D227" s="194" t="s">
        <v>394</v>
      </c>
      <c r="E227" s="38"/>
      <c r="F227" s="195" t="s">
        <v>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1765</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796</v>
      </c>
      <c r="F229" s="178" t="s">
        <v>797</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623</v>
      </c>
      <c r="D230" s="181" t="s">
        <v>387</v>
      </c>
      <c r="E230" s="182" t="s">
        <v>1774</v>
      </c>
      <c r="F230" s="183" t="s">
        <v>1775</v>
      </c>
      <c r="G230" s="184" t="s">
        <v>614</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1776</v>
      </c>
    </row>
    <row r="231" s="2" customFormat="1">
      <c r="A231" s="38"/>
      <c r="B231" s="39"/>
      <c r="C231" s="38"/>
      <c r="D231" s="194" t="s">
        <v>394</v>
      </c>
      <c r="E231" s="38"/>
      <c r="F231" s="195" t="s">
        <v>1777</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957</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1779</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1634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1002</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1780</v>
      </c>
      <c r="F129" s="183" t="s">
        <v>1781</v>
      </c>
      <c r="G129" s="184" t="s">
        <v>552</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1782</v>
      </c>
    </row>
    <row r="130" s="2" customFormat="1">
      <c r="A130" s="38"/>
      <c r="B130" s="39"/>
      <c r="C130" s="38"/>
      <c r="D130" s="194" t="s">
        <v>394</v>
      </c>
      <c r="E130" s="38"/>
      <c r="F130" s="195" t="s">
        <v>1783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725</v>
      </c>
      <c r="E131" s="232" t="s">
        <v>1784</v>
      </c>
      <c r="F131" s="233" t="s">
        <v>1785</v>
      </c>
      <c r="G131" s="234" t="s">
        <v>552</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1786</v>
      </c>
    </row>
    <row r="132" s="2" customFormat="1">
      <c r="A132" s="38"/>
      <c r="B132" s="39"/>
      <c r="C132" s="38"/>
      <c r="D132" s="194" t="s">
        <v>394</v>
      </c>
      <c r="E132" s="38"/>
      <c r="F132" s="195" t="s">
        <v>1785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1787</v>
      </c>
      <c r="F133" s="183" t="s">
        <v>1788</v>
      </c>
      <c r="G133" s="184" t="s">
        <v>574</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1789</v>
      </c>
    </row>
    <row r="134" s="2" customFormat="1">
      <c r="A134" s="38"/>
      <c r="B134" s="39"/>
      <c r="C134" s="38"/>
      <c r="D134" s="194" t="s">
        <v>394</v>
      </c>
      <c r="E134" s="38"/>
      <c r="F134" s="195" t="s">
        <v>1790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1791</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1792</v>
      </c>
      <c r="F136" s="183" t="s">
        <v>1793</v>
      </c>
      <c r="G136" s="184" t="s">
        <v>458</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1794</v>
      </c>
    </row>
    <row r="137" s="2" customFormat="1">
      <c r="A137" s="38"/>
      <c r="B137" s="39"/>
      <c r="C137" s="38"/>
      <c r="D137" s="194" t="s">
        <v>394</v>
      </c>
      <c r="E137" s="38"/>
      <c r="F137" s="195" t="s">
        <v>1795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1796</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1797</v>
      </c>
      <c r="F139" s="183" t="s">
        <v>1798</v>
      </c>
      <c r="G139" s="184" t="s">
        <v>458</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1799</v>
      </c>
    </row>
    <row r="140" s="2" customFormat="1">
      <c r="A140" s="38"/>
      <c r="B140" s="39"/>
      <c r="C140" s="38"/>
      <c r="D140" s="194" t="s">
        <v>394</v>
      </c>
      <c r="E140" s="38"/>
      <c r="F140" s="195" t="s">
        <v>1800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1801</v>
      </c>
      <c r="F141" s="183" t="s">
        <v>1802</v>
      </c>
      <c r="G141" s="184" t="s">
        <v>614</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1803</v>
      </c>
    </row>
    <row r="142" s="2" customFormat="1">
      <c r="A142" s="38"/>
      <c r="B142" s="39"/>
      <c r="C142" s="38"/>
      <c r="D142" s="194" t="s">
        <v>394</v>
      </c>
      <c r="E142" s="38"/>
      <c r="F142" s="195" t="s">
        <v>1804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1805</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1806</v>
      </c>
      <c r="F144" s="183" t="s">
        <v>1807</v>
      </c>
      <c r="G144" s="184" t="s">
        <v>532</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1808</v>
      </c>
    </row>
    <row r="145" s="2" customFormat="1">
      <c r="A145" s="38"/>
      <c r="B145" s="39"/>
      <c r="C145" s="38"/>
      <c r="D145" s="194" t="s">
        <v>394</v>
      </c>
      <c r="E145" s="38"/>
      <c r="F145" s="195" t="s">
        <v>1809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1810</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426</v>
      </c>
      <c r="D148" s="181" t="s">
        <v>387</v>
      </c>
      <c r="E148" s="182" t="s">
        <v>1811</v>
      </c>
      <c r="F148" s="183" t="s">
        <v>1812</v>
      </c>
      <c r="G148" s="184" t="s">
        <v>458</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1813</v>
      </c>
    </row>
    <row r="149" s="2" customFormat="1">
      <c r="A149" s="38"/>
      <c r="B149" s="39"/>
      <c r="C149" s="38"/>
      <c r="D149" s="194" t="s">
        <v>394</v>
      </c>
      <c r="E149" s="38"/>
      <c r="F149" s="195" t="s">
        <v>1814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1815</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1816</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431</v>
      </c>
      <c r="D152" s="181" t="s">
        <v>387</v>
      </c>
      <c r="E152" s="182" t="s">
        <v>1817</v>
      </c>
      <c r="F152" s="183" t="s">
        <v>1818</v>
      </c>
      <c r="G152" s="184" t="s">
        <v>458</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1819</v>
      </c>
    </row>
    <row r="153" s="2" customFormat="1">
      <c r="A153" s="38"/>
      <c r="B153" s="39"/>
      <c r="C153" s="38"/>
      <c r="D153" s="194" t="s">
        <v>394</v>
      </c>
      <c r="E153" s="38"/>
      <c r="F153" s="195" t="s">
        <v>1820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1821</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436</v>
      </c>
      <c r="D156" s="181" t="s">
        <v>387</v>
      </c>
      <c r="E156" s="182" t="s">
        <v>1822</v>
      </c>
      <c r="F156" s="183" t="s">
        <v>1823</v>
      </c>
      <c r="G156" s="184" t="s">
        <v>532</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1824</v>
      </c>
    </row>
    <row r="157" s="2" customFormat="1">
      <c r="A157" s="38"/>
      <c r="B157" s="39"/>
      <c r="C157" s="38"/>
      <c r="D157" s="194" t="s">
        <v>394</v>
      </c>
      <c r="E157" s="38"/>
      <c r="F157" s="195" t="s">
        <v>1823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1825</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1826</v>
      </c>
      <c r="F159" s="183" t="s">
        <v>1827</v>
      </c>
      <c r="G159" s="184" t="s">
        <v>532</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1828</v>
      </c>
    </row>
    <row r="160" s="2" customFormat="1">
      <c r="A160" s="38"/>
      <c r="B160" s="39"/>
      <c r="C160" s="38"/>
      <c r="D160" s="194" t="s">
        <v>394</v>
      </c>
      <c r="E160" s="38"/>
      <c r="F160" s="195" t="s">
        <v>1829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1830</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514</v>
      </c>
      <c r="D163" s="181" t="s">
        <v>387</v>
      </c>
      <c r="E163" s="182" t="s">
        <v>1831</v>
      </c>
      <c r="F163" s="183" t="s">
        <v>1832</v>
      </c>
      <c r="G163" s="184" t="s">
        <v>458</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1833</v>
      </c>
    </row>
    <row r="164" s="13" customFormat="1">
      <c r="A164" s="13"/>
      <c r="B164" s="199"/>
      <c r="C164" s="13"/>
      <c r="D164" s="194" t="s">
        <v>395</v>
      </c>
      <c r="E164" s="200" t="s">
        <v>1</v>
      </c>
      <c r="F164" s="201" t="s">
        <v>1834</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520</v>
      </c>
      <c r="D165" s="181" t="s">
        <v>387</v>
      </c>
      <c r="E165" s="182" t="s">
        <v>1835</v>
      </c>
      <c r="F165" s="183" t="s">
        <v>1836</v>
      </c>
      <c r="G165" s="184" t="s">
        <v>458</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1837</v>
      </c>
    </row>
    <row r="166" s="2" customFormat="1">
      <c r="A166" s="38"/>
      <c r="B166" s="39"/>
      <c r="C166" s="38"/>
      <c r="D166" s="194" t="s">
        <v>394</v>
      </c>
      <c r="E166" s="38"/>
      <c r="F166" s="195" t="s">
        <v>1838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1839</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526</v>
      </c>
      <c r="D168" s="181" t="s">
        <v>387</v>
      </c>
      <c r="E168" s="182" t="s">
        <v>1840</v>
      </c>
      <c r="F168" s="183" t="s">
        <v>1841</v>
      </c>
      <c r="G168" s="184" t="s">
        <v>552</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1842</v>
      </c>
    </row>
    <row r="169" s="2" customFormat="1">
      <c r="A169" s="38"/>
      <c r="B169" s="39"/>
      <c r="C169" s="38"/>
      <c r="D169" s="194" t="s">
        <v>394</v>
      </c>
      <c r="E169" s="38"/>
      <c r="F169" s="195" t="s">
        <v>1843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1844</v>
      </c>
      <c r="F170" s="183" t="s">
        <v>1845</v>
      </c>
      <c r="G170" s="184" t="s">
        <v>574</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1846</v>
      </c>
    </row>
    <row r="171" s="2" customFormat="1">
      <c r="A171" s="38"/>
      <c r="B171" s="39"/>
      <c r="C171" s="38"/>
      <c r="D171" s="194" t="s">
        <v>394</v>
      </c>
      <c r="E171" s="38"/>
      <c r="F171" s="195" t="s">
        <v>1847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1848</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538</v>
      </c>
      <c r="D173" s="181" t="s">
        <v>387</v>
      </c>
      <c r="E173" s="182" t="s">
        <v>1849</v>
      </c>
      <c r="F173" s="183" t="s">
        <v>1850</v>
      </c>
      <c r="G173" s="184" t="s">
        <v>574</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1851</v>
      </c>
    </row>
    <row r="174" s="2" customFormat="1">
      <c r="A174" s="38"/>
      <c r="B174" s="39"/>
      <c r="C174" s="38"/>
      <c r="D174" s="194" t="s">
        <v>394</v>
      </c>
      <c r="E174" s="38"/>
      <c r="F174" s="195" t="s">
        <v>1852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543</v>
      </c>
      <c r="D175" s="181" t="s">
        <v>387</v>
      </c>
      <c r="E175" s="182" t="s">
        <v>1853</v>
      </c>
      <c r="F175" s="183" t="s">
        <v>1854</v>
      </c>
      <c r="G175" s="184" t="s">
        <v>552</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1855</v>
      </c>
    </row>
    <row r="176" s="2" customFormat="1">
      <c r="A176" s="38"/>
      <c r="B176" s="39"/>
      <c r="C176" s="38"/>
      <c r="D176" s="194" t="s">
        <v>394</v>
      </c>
      <c r="E176" s="38"/>
      <c r="F176" s="195" t="s">
        <v>1856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1857</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796</v>
      </c>
      <c r="F178" s="178" t="s">
        <v>797</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549</v>
      </c>
      <c r="D179" s="181" t="s">
        <v>387</v>
      </c>
      <c r="E179" s="182" t="s">
        <v>1858</v>
      </c>
      <c r="F179" s="183" t="s">
        <v>1859</v>
      </c>
      <c r="G179" s="184" t="s">
        <v>614</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1860</v>
      </c>
    </row>
    <row r="180" s="2" customFormat="1">
      <c r="A180" s="38"/>
      <c r="B180" s="39"/>
      <c r="C180" s="38"/>
      <c r="D180" s="194" t="s">
        <v>394</v>
      </c>
      <c r="E180" s="38"/>
      <c r="F180" s="195" t="s">
        <v>1861</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1779</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1634</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453</v>
      </c>
      <c r="F134" s="169" t="s">
        <v>454</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455</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478</v>
      </c>
      <c r="F136" s="183" t="s">
        <v>1636</v>
      </c>
      <c r="G136" s="184" t="s">
        <v>458</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1865</v>
      </c>
    </row>
    <row r="137" s="2" customFormat="1">
      <c r="A137" s="38"/>
      <c r="B137" s="39"/>
      <c r="C137" s="38"/>
      <c r="D137" s="194" t="s">
        <v>394</v>
      </c>
      <c r="E137" s="38"/>
      <c r="F137" s="195" t="s">
        <v>1638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1866</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1867</v>
      </c>
      <c r="F139" s="183" t="s">
        <v>1868</v>
      </c>
      <c r="G139" s="184" t="s">
        <v>458</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1869</v>
      </c>
    </row>
    <row r="140" s="2" customFormat="1">
      <c r="A140" s="38"/>
      <c r="B140" s="39"/>
      <c r="C140" s="38"/>
      <c r="D140" s="194" t="s">
        <v>394</v>
      </c>
      <c r="E140" s="38"/>
      <c r="F140" s="195" t="s">
        <v>1870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1871</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1872</v>
      </c>
      <c r="F142" s="183" t="s">
        <v>1873</v>
      </c>
      <c r="G142" s="184" t="s">
        <v>458</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1874</v>
      </c>
    </row>
    <row r="143" s="2" customFormat="1">
      <c r="A143" s="38"/>
      <c r="B143" s="39"/>
      <c r="C143" s="38"/>
      <c r="D143" s="194" t="s">
        <v>394</v>
      </c>
      <c r="E143" s="38"/>
      <c r="F143" s="195" t="s">
        <v>1875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1876</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1877</v>
      </c>
      <c r="F145" s="183" t="s">
        <v>1878</v>
      </c>
      <c r="G145" s="184" t="s">
        <v>574</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1879</v>
      </c>
    </row>
    <row r="146" s="2" customFormat="1">
      <c r="A146" s="38"/>
      <c r="B146" s="39"/>
      <c r="C146" s="38"/>
      <c r="D146" s="194" t="s">
        <v>394</v>
      </c>
      <c r="E146" s="38"/>
      <c r="F146" s="195" t="s">
        <v>1880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1649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1881</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668</v>
      </c>
      <c r="F149" s="183" t="s">
        <v>1657</v>
      </c>
      <c r="G149" s="184" t="s">
        <v>574</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1882</v>
      </c>
    </row>
    <row r="150" s="2" customFormat="1">
      <c r="A150" s="38"/>
      <c r="B150" s="39"/>
      <c r="C150" s="38"/>
      <c r="D150" s="194" t="s">
        <v>394</v>
      </c>
      <c r="E150" s="38"/>
      <c r="F150" s="195" t="s">
        <v>1659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1660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1883</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1884</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1885</v>
      </c>
      <c r="F155" s="183" t="s">
        <v>1886</v>
      </c>
      <c r="G155" s="184" t="s">
        <v>574</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1887</v>
      </c>
    </row>
    <row r="156" s="2" customFormat="1">
      <c r="A156" s="38"/>
      <c r="B156" s="39"/>
      <c r="C156" s="38"/>
      <c r="D156" s="194" t="s">
        <v>394</v>
      </c>
      <c r="E156" s="38"/>
      <c r="F156" s="195" t="s">
        <v>1888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1889</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1676</v>
      </c>
      <c r="F158" s="233" t="s">
        <v>1890</v>
      </c>
      <c r="G158" s="234" t="s">
        <v>614</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1891</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1892</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426</v>
      </c>
      <c r="D161" s="181" t="s">
        <v>387</v>
      </c>
      <c r="E161" s="182" t="s">
        <v>1664</v>
      </c>
      <c r="F161" s="183" t="s">
        <v>1665</v>
      </c>
      <c r="G161" s="184" t="s">
        <v>614</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1893</v>
      </c>
    </row>
    <row r="162" s="2" customFormat="1">
      <c r="A162" s="38"/>
      <c r="B162" s="39"/>
      <c r="C162" s="38"/>
      <c r="D162" s="194" t="s">
        <v>394</v>
      </c>
      <c r="E162" s="38"/>
      <c r="F162" s="195" t="s">
        <v>613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1894</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431</v>
      </c>
      <c r="D164" s="181" t="s">
        <v>387</v>
      </c>
      <c r="E164" s="182" t="s">
        <v>684</v>
      </c>
      <c r="F164" s="183" t="s">
        <v>685</v>
      </c>
      <c r="G164" s="184" t="s">
        <v>574</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1895</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436</v>
      </c>
      <c r="D166" s="181" t="s">
        <v>387</v>
      </c>
      <c r="E166" s="182" t="s">
        <v>1670</v>
      </c>
      <c r="F166" s="183" t="s">
        <v>1671</v>
      </c>
      <c r="G166" s="184" t="s">
        <v>574</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1896</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1897</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1898</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725</v>
      </c>
      <c r="E170" s="232" t="s">
        <v>1676</v>
      </c>
      <c r="F170" s="233" t="s">
        <v>1890</v>
      </c>
      <c r="G170" s="234" t="s">
        <v>614</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1899</v>
      </c>
    </row>
    <row r="171" s="2" customFormat="1">
      <c r="A171" s="38"/>
      <c r="B171" s="39"/>
      <c r="C171" s="38"/>
      <c r="D171" s="194" t="s">
        <v>394</v>
      </c>
      <c r="E171" s="38"/>
      <c r="F171" s="195" t="s">
        <v>1677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514</v>
      </c>
      <c r="D172" s="181" t="s">
        <v>387</v>
      </c>
      <c r="E172" s="182" t="s">
        <v>1900</v>
      </c>
      <c r="F172" s="183" t="s">
        <v>1901</v>
      </c>
      <c r="G172" s="184" t="s">
        <v>574</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1902</v>
      </c>
    </row>
    <row r="173" s="2" customFormat="1">
      <c r="A173" s="38"/>
      <c r="B173" s="39"/>
      <c r="C173" s="38"/>
      <c r="D173" s="194" t="s">
        <v>394</v>
      </c>
      <c r="E173" s="38"/>
      <c r="F173" s="195" t="s">
        <v>1903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1904</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520</v>
      </c>
      <c r="D175" s="231" t="s">
        <v>725</v>
      </c>
      <c r="E175" s="232" t="s">
        <v>1905</v>
      </c>
      <c r="F175" s="233" t="s">
        <v>1906</v>
      </c>
      <c r="G175" s="234" t="s">
        <v>614</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1907</v>
      </c>
    </row>
    <row r="176" s="2" customFormat="1">
      <c r="A176" s="38"/>
      <c r="B176" s="39"/>
      <c r="C176" s="38"/>
      <c r="D176" s="194" t="s">
        <v>394</v>
      </c>
      <c r="E176" s="38"/>
      <c r="F176" s="195" t="s">
        <v>1908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1909</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526</v>
      </c>
      <c r="D178" s="181" t="s">
        <v>387</v>
      </c>
      <c r="E178" s="182" t="s">
        <v>1900</v>
      </c>
      <c r="F178" s="183" t="s">
        <v>1901</v>
      </c>
      <c r="G178" s="184" t="s">
        <v>574</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1910</v>
      </c>
    </row>
    <row r="179" s="2" customFormat="1">
      <c r="A179" s="38"/>
      <c r="B179" s="39"/>
      <c r="C179" s="38"/>
      <c r="D179" s="194" t="s">
        <v>394</v>
      </c>
      <c r="E179" s="38"/>
      <c r="F179" s="195" t="s">
        <v>1903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1911</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1912</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725</v>
      </c>
      <c r="E182" s="232" t="s">
        <v>1913</v>
      </c>
      <c r="F182" s="233" t="s">
        <v>1914</v>
      </c>
      <c r="G182" s="234" t="s">
        <v>614</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1915</v>
      </c>
    </row>
    <row r="183" s="2" customFormat="1">
      <c r="A183" s="38"/>
      <c r="B183" s="39"/>
      <c r="C183" s="38"/>
      <c r="D183" s="194" t="s">
        <v>394</v>
      </c>
      <c r="E183" s="38"/>
      <c r="F183" s="195" t="s">
        <v>1914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1916</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995</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538</v>
      </c>
      <c r="D186" s="181" t="s">
        <v>387</v>
      </c>
      <c r="E186" s="182" t="s">
        <v>1917</v>
      </c>
      <c r="F186" s="183" t="s">
        <v>1918</v>
      </c>
      <c r="G186" s="184" t="s">
        <v>532</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1919</v>
      </c>
    </row>
    <row r="187" s="2" customFormat="1">
      <c r="A187" s="38"/>
      <c r="B187" s="39"/>
      <c r="C187" s="38"/>
      <c r="D187" s="194" t="s">
        <v>394</v>
      </c>
      <c r="E187" s="38"/>
      <c r="F187" s="195" t="s">
        <v>1920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1921</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543</v>
      </c>
      <c r="D189" s="181" t="s">
        <v>387</v>
      </c>
      <c r="E189" s="182" t="s">
        <v>1922</v>
      </c>
      <c r="F189" s="183" t="s">
        <v>1923</v>
      </c>
      <c r="G189" s="184" t="s">
        <v>532</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1924</v>
      </c>
    </row>
    <row r="190" s="2" customFormat="1">
      <c r="A190" s="38"/>
      <c r="B190" s="39"/>
      <c r="C190" s="38"/>
      <c r="D190" s="194" t="s">
        <v>394</v>
      </c>
      <c r="E190" s="38"/>
      <c r="F190" s="195" t="s">
        <v>1925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1926</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549</v>
      </c>
      <c r="D192" s="181" t="s">
        <v>387</v>
      </c>
      <c r="E192" s="182" t="s">
        <v>1927</v>
      </c>
      <c r="F192" s="183" t="s">
        <v>1928</v>
      </c>
      <c r="G192" s="184" t="s">
        <v>532</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1929</v>
      </c>
    </row>
    <row r="193" s="2" customFormat="1">
      <c r="A193" s="38"/>
      <c r="B193" s="39"/>
      <c r="C193" s="38"/>
      <c r="D193" s="194" t="s">
        <v>394</v>
      </c>
      <c r="E193" s="38"/>
      <c r="F193" s="195" t="s">
        <v>1930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1931</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556</v>
      </c>
      <c r="D195" s="181" t="s">
        <v>387</v>
      </c>
      <c r="E195" s="182" t="s">
        <v>1932</v>
      </c>
      <c r="F195" s="183" t="s">
        <v>1933</v>
      </c>
      <c r="G195" s="184" t="s">
        <v>532</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1934</v>
      </c>
    </row>
    <row r="196" s="2" customFormat="1">
      <c r="A196" s="38"/>
      <c r="B196" s="39"/>
      <c r="C196" s="38"/>
      <c r="D196" s="194" t="s">
        <v>394</v>
      </c>
      <c r="E196" s="38"/>
      <c r="F196" s="195" t="s">
        <v>1935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1936</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563</v>
      </c>
      <c r="D199" s="231" t="s">
        <v>725</v>
      </c>
      <c r="E199" s="232" t="s">
        <v>1937</v>
      </c>
      <c r="F199" s="233" t="s">
        <v>1938</v>
      </c>
      <c r="G199" s="234" t="s">
        <v>574</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1939</v>
      </c>
    </row>
    <row r="200" s="2" customFormat="1">
      <c r="A200" s="38"/>
      <c r="B200" s="39"/>
      <c r="C200" s="38"/>
      <c r="D200" s="194" t="s">
        <v>394</v>
      </c>
      <c r="E200" s="38"/>
      <c r="F200" s="195" t="s">
        <v>1940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725</v>
      </c>
      <c r="E201" s="232" t="s">
        <v>1941</v>
      </c>
      <c r="F201" s="233" t="s">
        <v>1942</v>
      </c>
      <c r="G201" s="234" t="s">
        <v>532</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1943</v>
      </c>
    </row>
    <row r="202" s="2" customFormat="1">
      <c r="A202" s="38"/>
      <c r="B202" s="39"/>
      <c r="C202" s="38"/>
      <c r="D202" s="194" t="s">
        <v>394</v>
      </c>
      <c r="E202" s="38"/>
      <c r="F202" s="195" t="s">
        <v>1942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1944</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571</v>
      </c>
      <c r="D204" s="181" t="s">
        <v>387</v>
      </c>
      <c r="E204" s="182" t="s">
        <v>1945</v>
      </c>
      <c r="F204" s="183" t="s">
        <v>1946</v>
      </c>
      <c r="G204" s="184" t="s">
        <v>614</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1947</v>
      </c>
    </row>
    <row r="205" s="2" customFormat="1">
      <c r="A205" s="38"/>
      <c r="B205" s="39"/>
      <c r="C205" s="38"/>
      <c r="D205" s="194" t="s">
        <v>394</v>
      </c>
      <c r="E205" s="38"/>
      <c r="F205" s="195" t="s">
        <v>1948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1949</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577</v>
      </c>
      <c r="D207" s="181" t="s">
        <v>387</v>
      </c>
      <c r="E207" s="182" t="s">
        <v>1950</v>
      </c>
      <c r="F207" s="183" t="s">
        <v>1951</v>
      </c>
      <c r="G207" s="184" t="s">
        <v>532</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1952</v>
      </c>
    </row>
    <row r="208" s="2" customFormat="1">
      <c r="A208" s="38"/>
      <c r="B208" s="39"/>
      <c r="C208" s="38"/>
      <c r="D208" s="194" t="s">
        <v>394</v>
      </c>
      <c r="E208" s="38"/>
      <c r="F208" s="195" t="s">
        <v>1953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1955</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583</v>
      </c>
      <c r="D212" s="181" t="s">
        <v>387</v>
      </c>
      <c r="E212" s="182" t="s">
        <v>1956</v>
      </c>
      <c r="F212" s="183" t="s">
        <v>1957</v>
      </c>
      <c r="G212" s="184" t="s">
        <v>614</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1958</v>
      </c>
    </row>
    <row r="213" s="2" customFormat="1">
      <c r="A213" s="38"/>
      <c r="B213" s="39"/>
      <c r="C213" s="38"/>
      <c r="D213" s="194" t="s">
        <v>394</v>
      </c>
      <c r="E213" s="38"/>
      <c r="F213" s="195" t="s">
        <v>1959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1960</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587</v>
      </c>
      <c r="D215" s="181" t="s">
        <v>387</v>
      </c>
      <c r="E215" s="182" t="s">
        <v>1961</v>
      </c>
      <c r="F215" s="183" t="s">
        <v>1962</v>
      </c>
      <c r="G215" s="184" t="s">
        <v>574</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1963</v>
      </c>
    </row>
    <row r="216" s="2" customFormat="1">
      <c r="A216" s="38"/>
      <c r="B216" s="39"/>
      <c r="C216" s="38"/>
      <c r="D216" s="194" t="s">
        <v>394</v>
      </c>
      <c r="E216" s="38"/>
      <c r="F216" s="195" t="s">
        <v>1964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1965</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593</v>
      </c>
      <c r="D218" s="181" t="s">
        <v>387</v>
      </c>
      <c r="E218" s="182" t="s">
        <v>1684</v>
      </c>
      <c r="F218" s="183" t="s">
        <v>1685</v>
      </c>
      <c r="G218" s="184" t="s">
        <v>458</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1966</v>
      </c>
    </row>
    <row r="219" s="2" customFormat="1">
      <c r="A219" s="38"/>
      <c r="B219" s="39"/>
      <c r="C219" s="38"/>
      <c r="D219" s="194" t="s">
        <v>394</v>
      </c>
      <c r="E219" s="38"/>
      <c r="F219" s="195" t="s">
        <v>1687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1967</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600</v>
      </c>
      <c r="D221" s="181" t="s">
        <v>387</v>
      </c>
      <c r="E221" s="182" t="s">
        <v>1689</v>
      </c>
      <c r="F221" s="183" t="s">
        <v>1690</v>
      </c>
      <c r="G221" s="184" t="s">
        <v>458</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1968</v>
      </c>
    </row>
    <row r="222" s="2" customFormat="1">
      <c r="A222" s="38"/>
      <c r="B222" s="39"/>
      <c r="C222" s="38"/>
      <c r="D222" s="194" t="s">
        <v>394</v>
      </c>
      <c r="E222" s="38"/>
      <c r="F222" s="195" t="s">
        <v>1692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606</v>
      </c>
      <c r="D223" s="181" t="s">
        <v>387</v>
      </c>
      <c r="E223" s="182" t="s">
        <v>1969</v>
      </c>
      <c r="F223" s="183" t="s">
        <v>1970</v>
      </c>
      <c r="G223" s="184" t="s">
        <v>614</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1971</v>
      </c>
    </row>
    <row r="224" s="2" customFormat="1">
      <c r="A224" s="38"/>
      <c r="B224" s="39"/>
      <c r="C224" s="38"/>
      <c r="D224" s="194" t="s">
        <v>394</v>
      </c>
      <c r="E224" s="38"/>
      <c r="F224" s="195" t="s">
        <v>1972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1973</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1002</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611</v>
      </c>
      <c r="D227" s="181" t="s">
        <v>387</v>
      </c>
      <c r="E227" s="182" t="s">
        <v>1780</v>
      </c>
      <c r="F227" s="183" t="s">
        <v>1781</v>
      </c>
      <c r="G227" s="184" t="s">
        <v>552</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1974</v>
      </c>
    </row>
    <row r="228" s="2" customFormat="1">
      <c r="A228" s="38"/>
      <c r="B228" s="39"/>
      <c r="C228" s="38"/>
      <c r="D228" s="194" t="s">
        <v>394</v>
      </c>
      <c r="E228" s="38"/>
      <c r="F228" s="195" t="s">
        <v>1783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616</v>
      </c>
      <c r="D229" s="231" t="s">
        <v>725</v>
      </c>
      <c r="E229" s="232" t="s">
        <v>1784</v>
      </c>
      <c r="F229" s="233" t="s">
        <v>1785</v>
      </c>
      <c r="G229" s="234" t="s">
        <v>552</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1975</v>
      </c>
    </row>
    <row r="230" s="2" customFormat="1">
      <c r="A230" s="38"/>
      <c r="B230" s="39"/>
      <c r="C230" s="38"/>
      <c r="D230" s="194" t="s">
        <v>394</v>
      </c>
      <c r="E230" s="38"/>
      <c r="F230" s="195" t="s">
        <v>1785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619</v>
      </c>
      <c r="D231" s="181" t="s">
        <v>387</v>
      </c>
      <c r="E231" s="182" t="s">
        <v>1787</v>
      </c>
      <c r="F231" s="183" t="s">
        <v>1788</v>
      </c>
      <c r="G231" s="184" t="s">
        <v>574</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1976</v>
      </c>
    </row>
    <row r="232" s="2" customFormat="1">
      <c r="A232" s="38"/>
      <c r="B232" s="39"/>
      <c r="C232" s="38"/>
      <c r="D232" s="194" t="s">
        <v>394</v>
      </c>
      <c r="E232" s="38"/>
      <c r="F232" s="195" t="s">
        <v>1790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1977</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623</v>
      </c>
      <c r="D234" s="181" t="s">
        <v>387</v>
      </c>
      <c r="E234" s="182" t="s">
        <v>1792</v>
      </c>
      <c r="F234" s="183" t="s">
        <v>1793</v>
      </c>
      <c r="G234" s="184" t="s">
        <v>458</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1978</v>
      </c>
    </row>
    <row r="235" s="2" customFormat="1">
      <c r="A235" s="38"/>
      <c r="B235" s="39"/>
      <c r="C235" s="38"/>
      <c r="D235" s="194" t="s">
        <v>394</v>
      </c>
      <c r="E235" s="38"/>
      <c r="F235" s="195" t="s">
        <v>1795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1979</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626</v>
      </c>
      <c r="D237" s="181" t="s">
        <v>387</v>
      </c>
      <c r="E237" s="182" t="s">
        <v>1797</v>
      </c>
      <c r="F237" s="183" t="s">
        <v>1798</v>
      </c>
      <c r="G237" s="184" t="s">
        <v>458</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1980</v>
      </c>
    </row>
    <row r="238" s="2" customFormat="1">
      <c r="A238" s="38"/>
      <c r="B238" s="39"/>
      <c r="C238" s="38"/>
      <c r="D238" s="194" t="s">
        <v>394</v>
      </c>
      <c r="E238" s="38"/>
      <c r="F238" s="195" t="s">
        <v>1800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631</v>
      </c>
      <c r="D239" s="181" t="s">
        <v>387</v>
      </c>
      <c r="E239" s="182" t="s">
        <v>1801</v>
      </c>
      <c r="F239" s="183" t="s">
        <v>1802</v>
      </c>
      <c r="G239" s="184" t="s">
        <v>614</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1981</v>
      </c>
    </row>
    <row r="240" s="2" customFormat="1">
      <c r="A240" s="38"/>
      <c r="B240" s="39"/>
      <c r="C240" s="38"/>
      <c r="D240" s="194" t="s">
        <v>394</v>
      </c>
      <c r="E240" s="38"/>
      <c r="F240" s="195" t="s">
        <v>1804</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1982</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639</v>
      </c>
      <c r="D242" s="181" t="s">
        <v>387</v>
      </c>
      <c r="E242" s="182" t="s">
        <v>1806</v>
      </c>
      <c r="F242" s="183" t="s">
        <v>1807</v>
      </c>
      <c r="G242" s="184" t="s">
        <v>532</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1983</v>
      </c>
    </row>
    <row r="243" s="2" customFormat="1">
      <c r="A243" s="38"/>
      <c r="B243" s="39"/>
      <c r="C243" s="38"/>
      <c r="D243" s="194" t="s">
        <v>394</v>
      </c>
      <c r="E243" s="38"/>
      <c r="F243" s="195" t="s">
        <v>1809</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1984</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642</v>
      </c>
      <c r="D245" s="181" t="s">
        <v>387</v>
      </c>
      <c r="E245" s="182" t="s">
        <v>1985</v>
      </c>
      <c r="F245" s="183" t="s">
        <v>1986</v>
      </c>
      <c r="G245" s="184" t="s">
        <v>574</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1987</v>
      </c>
    </row>
    <row r="246" s="2" customFormat="1">
      <c r="A246" s="38"/>
      <c r="B246" s="39"/>
      <c r="C246" s="38"/>
      <c r="D246" s="194" t="s">
        <v>394</v>
      </c>
      <c r="E246" s="38"/>
      <c r="F246" s="195" t="s">
        <v>1988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1989</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646</v>
      </c>
      <c r="D248" s="181" t="s">
        <v>387</v>
      </c>
      <c r="E248" s="182" t="s">
        <v>1990</v>
      </c>
      <c r="F248" s="183" t="s">
        <v>1991</v>
      </c>
      <c r="G248" s="184" t="s">
        <v>458</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1992</v>
      </c>
    </row>
    <row r="249" s="2" customFormat="1">
      <c r="A249" s="38"/>
      <c r="B249" s="39"/>
      <c r="C249" s="38"/>
      <c r="D249" s="194" t="s">
        <v>394</v>
      </c>
      <c r="E249" s="38"/>
      <c r="F249" s="195" t="s">
        <v>1993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1994</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635</v>
      </c>
      <c r="D251" s="181" t="s">
        <v>387</v>
      </c>
      <c r="E251" s="182" t="s">
        <v>1995</v>
      </c>
      <c r="F251" s="183" t="s">
        <v>1996</v>
      </c>
      <c r="G251" s="184" t="s">
        <v>458</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1997</v>
      </c>
    </row>
    <row r="252" s="2" customFormat="1">
      <c r="A252" s="38"/>
      <c r="B252" s="39"/>
      <c r="C252" s="38"/>
      <c r="D252" s="194" t="s">
        <v>394</v>
      </c>
      <c r="E252" s="38"/>
      <c r="F252" s="195" t="s">
        <v>1998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649</v>
      </c>
      <c r="D253" s="181" t="s">
        <v>387</v>
      </c>
      <c r="E253" s="182" t="s">
        <v>1999</v>
      </c>
      <c r="F253" s="183" t="s">
        <v>2000</v>
      </c>
      <c r="G253" s="184" t="s">
        <v>614</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2001</v>
      </c>
    </row>
    <row r="254" s="2" customFormat="1">
      <c r="A254" s="38"/>
      <c r="B254" s="39"/>
      <c r="C254" s="38"/>
      <c r="D254" s="194" t="s">
        <v>394</v>
      </c>
      <c r="E254" s="38"/>
      <c r="F254" s="195" t="s">
        <v>2002</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2003</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653</v>
      </c>
      <c r="D257" s="181" t="s">
        <v>387</v>
      </c>
      <c r="E257" s="182" t="s">
        <v>2004</v>
      </c>
      <c r="F257" s="183" t="s">
        <v>2005</v>
      </c>
      <c r="G257" s="184" t="s">
        <v>532</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2006</v>
      </c>
    </row>
    <row r="258" s="2" customFormat="1">
      <c r="A258" s="38"/>
      <c r="B258" s="39"/>
      <c r="C258" s="38"/>
      <c r="D258" s="194" t="s">
        <v>394</v>
      </c>
      <c r="E258" s="38"/>
      <c r="F258" s="195" t="s">
        <v>2007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2008</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931</v>
      </c>
      <c r="D260" s="231" t="s">
        <v>725</v>
      </c>
      <c r="E260" s="232" t="s">
        <v>2009</v>
      </c>
      <c r="F260" s="233" t="s">
        <v>2010</v>
      </c>
      <c r="G260" s="234" t="s">
        <v>614</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426</v>
      </c>
      <c r="AT260" s="192" t="s">
        <v>725</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2011</v>
      </c>
    </row>
    <row r="261" s="2" customFormat="1">
      <c r="A261" s="38"/>
      <c r="B261" s="39"/>
      <c r="C261" s="38"/>
      <c r="D261" s="194" t="s">
        <v>394</v>
      </c>
      <c r="E261" s="38"/>
      <c r="F261" s="195" t="s">
        <v>2012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2013</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935</v>
      </c>
      <c r="D263" s="181" t="s">
        <v>387</v>
      </c>
      <c r="E263" s="182" t="s">
        <v>2014</v>
      </c>
      <c r="F263" s="183" t="s">
        <v>2015</v>
      </c>
      <c r="G263" s="184" t="s">
        <v>458</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2016</v>
      </c>
    </row>
    <row r="264" s="2" customFormat="1">
      <c r="A264" s="38"/>
      <c r="B264" s="39"/>
      <c r="C264" s="38"/>
      <c r="D264" s="194" t="s">
        <v>394</v>
      </c>
      <c r="E264" s="38"/>
      <c r="F264" s="195" t="s">
        <v>2017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2018</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939</v>
      </c>
      <c r="D266" s="181" t="s">
        <v>387</v>
      </c>
      <c r="E266" s="182" t="s">
        <v>1746</v>
      </c>
      <c r="F266" s="183" t="s">
        <v>1747</v>
      </c>
      <c r="G266" s="184" t="s">
        <v>458</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2019</v>
      </c>
    </row>
    <row r="267" s="2" customFormat="1">
      <c r="A267" s="38"/>
      <c r="B267" s="39"/>
      <c r="C267" s="38"/>
      <c r="D267" s="194" t="s">
        <v>394</v>
      </c>
      <c r="E267" s="38"/>
      <c r="F267" s="195" t="s">
        <v>1749</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2018</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943</v>
      </c>
      <c r="D269" s="181" t="s">
        <v>387</v>
      </c>
      <c r="E269" s="182" t="s">
        <v>1751</v>
      </c>
      <c r="F269" s="183" t="s">
        <v>1752</v>
      </c>
      <c r="G269" s="184" t="s">
        <v>458</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2020</v>
      </c>
    </row>
    <row r="270" s="2" customFormat="1">
      <c r="A270" s="38"/>
      <c r="B270" s="39"/>
      <c r="C270" s="38"/>
      <c r="D270" s="194" t="s">
        <v>394</v>
      </c>
      <c r="E270" s="38"/>
      <c r="F270" s="195" t="s">
        <v>1754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2021</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947</v>
      </c>
      <c r="D272" s="181" t="s">
        <v>387</v>
      </c>
      <c r="E272" s="182" t="s">
        <v>1756</v>
      </c>
      <c r="F272" s="183" t="s">
        <v>1757</v>
      </c>
      <c r="G272" s="184" t="s">
        <v>458</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2022</v>
      </c>
    </row>
    <row r="273" s="2" customFormat="1">
      <c r="A273" s="38"/>
      <c r="B273" s="39"/>
      <c r="C273" s="38"/>
      <c r="D273" s="194" t="s">
        <v>394</v>
      </c>
      <c r="E273" s="38"/>
      <c r="F273" s="195" t="s">
        <v>1759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951</v>
      </c>
      <c r="D274" s="181" t="s">
        <v>387</v>
      </c>
      <c r="E274" s="182" t="s">
        <v>1811</v>
      </c>
      <c r="F274" s="183" t="s">
        <v>1812</v>
      </c>
      <c r="G274" s="184" t="s">
        <v>458</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2023</v>
      </c>
    </row>
    <row r="275" s="2" customFormat="1">
      <c r="A275" s="38"/>
      <c r="B275" s="39"/>
      <c r="C275" s="38"/>
      <c r="D275" s="194" t="s">
        <v>394</v>
      </c>
      <c r="E275" s="38"/>
      <c r="F275" s="195" t="s">
        <v>1814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2024</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953</v>
      </c>
      <c r="D277" s="181" t="s">
        <v>387</v>
      </c>
      <c r="E277" s="182" t="s">
        <v>2025</v>
      </c>
      <c r="F277" s="183" t="s">
        <v>2026</v>
      </c>
      <c r="G277" s="184" t="s">
        <v>574</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2027</v>
      </c>
    </row>
    <row r="278" s="2" customFormat="1">
      <c r="A278" s="38"/>
      <c r="B278" s="39"/>
      <c r="C278" s="38"/>
      <c r="D278" s="194" t="s">
        <v>394</v>
      </c>
      <c r="E278" s="38"/>
      <c r="F278" s="195" t="s">
        <v>2028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2029</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2030</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1816</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1614</v>
      </c>
      <c r="D282" s="181" t="s">
        <v>387</v>
      </c>
      <c r="E282" s="182" t="s">
        <v>1817</v>
      </c>
      <c r="F282" s="183" t="s">
        <v>1818</v>
      </c>
      <c r="G282" s="184" t="s">
        <v>458</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2031</v>
      </c>
    </row>
    <row r="283" s="2" customFormat="1">
      <c r="A283" s="38"/>
      <c r="B283" s="39"/>
      <c r="C283" s="38"/>
      <c r="D283" s="194" t="s">
        <v>394</v>
      </c>
      <c r="E283" s="38"/>
      <c r="F283" s="195" t="s">
        <v>1820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2032</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431</v>
      </c>
      <c r="F285" s="178" t="s">
        <v>560</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2033</v>
      </c>
      <c r="D286" s="181" t="s">
        <v>387</v>
      </c>
      <c r="E286" s="182" t="s">
        <v>1822</v>
      </c>
      <c r="F286" s="183" t="s">
        <v>1823</v>
      </c>
      <c r="G286" s="184" t="s">
        <v>532</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2034</v>
      </c>
    </row>
    <row r="287" s="2" customFormat="1">
      <c r="A287" s="38"/>
      <c r="B287" s="39"/>
      <c r="C287" s="38"/>
      <c r="D287" s="194" t="s">
        <v>394</v>
      </c>
      <c r="E287" s="38"/>
      <c r="F287" s="195" t="s">
        <v>1823</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2035</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2036</v>
      </c>
      <c r="D289" s="181" t="s">
        <v>387</v>
      </c>
      <c r="E289" s="182" t="s">
        <v>2037</v>
      </c>
      <c r="F289" s="183" t="s">
        <v>2038</v>
      </c>
      <c r="G289" s="184" t="s">
        <v>552</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2039</v>
      </c>
    </row>
    <row r="290" s="2" customFormat="1">
      <c r="A290" s="38"/>
      <c r="B290" s="39"/>
      <c r="C290" s="38"/>
      <c r="D290" s="194" t="s">
        <v>394</v>
      </c>
      <c r="E290" s="38"/>
      <c r="F290" s="195" t="s">
        <v>2040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2041</v>
      </c>
      <c r="D291" s="181" t="s">
        <v>387</v>
      </c>
      <c r="E291" s="182" t="s">
        <v>1826</v>
      </c>
      <c r="F291" s="183" t="s">
        <v>1827</v>
      </c>
      <c r="G291" s="184" t="s">
        <v>532</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2042</v>
      </c>
    </row>
    <row r="292" s="2" customFormat="1">
      <c r="A292" s="38"/>
      <c r="B292" s="39"/>
      <c r="C292" s="38"/>
      <c r="D292" s="194" t="s">
        <v>394</v>
      </c>
      <c r="E292" s="38"/>
      <c r="F292" s="195" t="s">
        <v>1829</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2043</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2044</v>
      </c>
      <c r="D295" s="181" t="s">
        <v>387</v>
      </c>
      <c r="E295" s="182" t="s">
        <v>1831</v>
      </c>
      <c r="F295" s="183" t="s">
        <v>1832</v>
      </c>
      <c r="G295" s="184" t="s">
        <v>458</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2045</v>
      </c>
    </row>
    <row r="296" s="13" customFormat="1">
      <c r="A296" s="13"/>
      <c r="B296" s="199"/>
      <c r="C296" s="13"/>
      <c r="D296" s="194" t="s">
        <v>395</v>
      </c>
      <c r="E296" s="200" t="s">
        <v>1</v>
      </c>
      <c r="F296" s="201" t="s">
        <v>2046</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2047</v>
      </c>
      <c r="D297" s="181" t="s">
        <v>387</v>
      </c>
      <c r="E297" s="182" t="s">
        <v>1835</v>
      </c>
      <c r="F297" s="183" t="s">
        <v>1836</v>
      </c>
      <c r="G297" s="184" t="s">
        <v>458</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2048</v>
      </c>
    </row>
    <row r="298" s="2" customFormat="1">
      <c r="A298" s="38"/>
      <c r="B298" s="39"/>
      <c r="C298" s="38"/>
      <c r="D298" s="194" t="s">
        <v>394</v>
      </c>
      <c r="E298" s="38"/>
      <c r="F298" s="195" t="s">
        <v>1838</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2049</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2050</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2051</v>
      </c>
      <c r="D302" s="181" t="s">
        <v>387</v>
      </c>
      <c r="E302" s="182" t="s">
        <v>2052</v>
      </c>
      <c r="F302" s="183" t="s">
        <v>2053</v>
      </c>
      <c r="G302" s="184" t="s">
        <v>532</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2054</v>
      </c>
    </row>
    <row r="303" s="2" customFormat="1">
      <c r="A303" s="38"/>
      <c r="B303" s="39"/>
      <c r="C303" s="38"/>
      <c r="D303" s="194" t="s">
        <v>394</v>
      </c>
      <c r="E303" s="38"/>
      <c r="F303" s="195" t="s">
        <v>2055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2056</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2057</v>
      </c>
      <c r="D305" s="181" t="s">
        <v>387</v>
      </c>
      <c r="E305" s="182" t="s">
        <v>2058</v>
      </c>
      <c r="F305" s="183" t="s">
        <v>2059</v>
      </c>
      <c r="G305" s="184" t="s">
        <v>532</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2060</v>
      </c>
    </row>
    <row r="306" s="2" customFormat="1">
      <c r="A306" s="38"/>
      <c r="B306" s="39"/>
      <c r="C306" s="38"/>
      <c r="D306" s="194" t="s">
        <v>394</v>
      </c>
      <c r="E306" s="38"/>
      <c r="F306" s="195" t="s">
        <v>2061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2062</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2063</v>
      </c>
      <c r="D309" s="181" t="s">
        <v>387</v>
      </c>
      <c r="E309" s="182" t="s">
        <v>2064</v>
      </c>
      <c r="F309" s="183" t="s">
        <v>2065</v>
      </c>
      <c r="G309" s="184" t="s">
        <v>532</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2066</v>
      </c>
    </row>
    <row r="310" s="2" customFormat="1">
      <c r="A310" s="38"/>
      <c r="B310" s="39"/>
      <c r="C310" s="38"/>
      <c r="D310" s="194" t="s">
        <v>394</v>
      </c>
      <c r="E310" s="38"/>
      <c r="F310" s="195" t="s">
        <v>2067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2068</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2069</v>
      </c>
      <c r="D312" s="181" t="s">
        <v>387</v>
      </c>
      <c r="E312" s="182" t="s">
        <v>2070</v>
      </c>
      <c r="F312" s="183" t="s">
        <v>2071</v>
      </c>
      <c r="G312" s="184" t="s">
        <v>532</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2072</v>
      </c>
    </row>
    <row r="313" s="2" customFormat="1">
      <c r="A313" s="38"/>
      <c r="B313" s="39"/>
      <c r="C313" s="38"/>
      <c r="D313" s="194" t="s">
        <v>394</v>
      </c>
      <c r="E313" s="38"/>
      <c r="F313" s="195" t="s">
        <v>2073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2074</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2075</v>
      </c>
      <c r="D315" s="181" t="s">
        <v>387</v>
      </c>
      <c r="E315" s="182" t="s">
        <v>2076</v>
      </c>
      <c r="F315" s="183" t="s">
        <v>2077</v>
      </c>
      <c r="G315" s="184" t="s">
        <v>532</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2078</v>
      </c>
    </row>
    <row r="316" s="2" customFormat="1">
      <c r="A316" s="38"/>
      <c r="B316" s="39"/>
      <c r="C316" s="38"/>
      <c r="D316" s="194" t="s">
        <v>394</v>
      </c>
      <c r="E316" s="38"/>
      <c r="F316" s="195" t="s">
        <v>2079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2080</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2081</v>
      </c>
      <c r="D318" s="181" t="s">
        <v>387</v>
      </c>
      <c r="E318" s="182" t="s">
        <v>1840</v>
      </c>
      <c r="F318" s="183" t="s">
        <v>1841</v>
      </c>
      <c r="G318" s="184" t="s">
        <v>552</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2082</v>
      </c>
    </row>
    <row r="319" s="2" customFormat="1">
      <c r="A319" s="38"/>
      <c r="B319" s="39"/>
      <c r="C319" s="38"/>
      <c r="D319" s="194" t="s">
        <v>394</v>
      </c>
      <c r="E319" s="38"/>
      <c r="F319" s="195" t="s">
        <v>1843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2083</v>
      </c>
      <c r="D320" s="181" t="s">
        <v>387</v>
      </c>
      <c r="E320" s="182" t="s">
        <v>1844</v>
      </c>
      <c r="F320" s="183" t="s">
        <v>1845</v>
      </c>
      <c r="G320" s="184" t="s">
        <v>574</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2084</v>
      </c>
    </row>
    <row r="321" s="2" customFormat="1">
      <c r="A321" s="38"/>
      <c r="B321" s="39"/>
      <c r="C321" s="38"/>
      <c r="D321" s="194" t="s">
        <v>394</v>
      </c>
      <c r="E321" s="38"/>
      <c r="F321" s="195" t="s">
        <v>1847</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2085</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2086</v>
      </c>
      <c r="D323" s="181" t="s">
        <v>387</v>
      </c>
      <c r="E323" s="182" t="s">
        <v>1849</v>
      </c>
      <c r="F323" s="183" t="s">
        <v>1850</v>
      </c>
      <c r="G323" s="184" t="s">
        <v>574</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2087</v>
      </c>
    </row>
    <row r="324" s="2" customFormat="1">
      <c r="A324" s="38"/>
      <c r="B324" s="39"/>
      <c r="C324" s="38"/>
      <c r="D324" s="194" t="s">
        <v>394</v>
      </c>
      <c r="E324" s="38"/>
      <c r="F324" s="195" t="s">
        <v>1852</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2088</v>
      </c>
      <c r="D325" s="181" t="s">
        <v>387</v>
      </c>
      <c r="E325" s="182" t="s">
        <v>1853</v>
      </c>
      <c r="F325" s="183" t="s">
        <v>1854</v>
      </c>
      <c r="G325" s="184" t="s">
        <v>552</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2089</v>
      </c>
    </row>
    <row r="326" s="2" customFormat="1">
      <c r="A326" s="38"/>
      <c r="B326" s="39"/>
      <c r="C326" s="38"/>
      <c r="D326" s="194" t="s">
        <v>394</v>
      </c>
      <c r="E326" s="38"/>
      <c r="F326" s="195" t="s">
        <v>1856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2090</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598</v>
      </c>
      <c r="F328" s="178" t="s">
        <v>599</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2091</v>
      </c>
      <c r="D329" s="181" t="s">
        <v>387</v>
      </c>
      <c r="E329" s="182" t="s">
        <v>1760</v>
      </c>
      <c r="F329" s="183" t="s">
        <v>1761</v>
      </c>
      <c r="G329" s="184" t="s">
        <v>614</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2092</v>
      </c>
    </row>
    <row r="330" s="2" customFormat="1">
      <c r="A330" s="38"/>
      <c r="B330" s="39"/>
      <c r="C330" s="38"/>
      <c r="D330" s="194" t="s">
        <v>394</v>
      </c>
      <c r="E330" s="38"/>
      <c r="F330" s="195" t="s">
        <v>1763</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1764</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2093</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2094</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2095</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1627</v>
      </c>
      <c r="D336" s="181" t="s">
        <v>387</v>
      </c>
      <c r="E336" s="182" t="s">
        <v>1766</v>
      </c>
      <c r="F336" s="183" t="s">
        <v>1767</v>
      </c>
      <c r="G336" s="184" t="s">
        <v>614</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2096</v>
      </c>
    </row>
    <row r="337" s="2" customFormat="1">
      <c r="A337" s="38"/>
      <c r="B337" s="39"/>
      <c r="C337" s="38"/>
      <c r="D337" s="194" t="s">
        <v>394</v>
      </c>
      <c r="E337" s="38"/>
      <c r="F337" s="195" t="s">
        <v>1769</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1770</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2097</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2098</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2099</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2100</v>
      </c>
      <c r="D343" s="181" t="s">
        <v>387</v>
      </c>
      <c r="E343" s="182" t="s">
        <v>636</v>
      </c>
      <c r="F343" s="183" t="s">
        <v>637</v>
      </c>
      <c r="G343" s="184" t="s">
        <v>614</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2101</v>
      </c>
    </row>
    <row r="344" s="2" customFormat="1">
      <c r="A344" s="38"/>
      <c r="B344" s="39"/>
      <c r="C344" s="38"/>
      <c r="D344" s="194" t="s">
        <v>394</v>
      </c>
      <c r="E344" s="38"/>
      <c r="F344" s="195" t="s">
        <v>2102</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2099</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2103</v>
      </c>
      <c r="D347" s="181" t="s">
        <v>387</v>
      </c>
      <c r="E347" s="182" t="s">
        <v>1772</v>
      </c>
      <c r="F347" s="183" t="s">
        <v>613</v>
      </c>
      <c r="G347" s="184" t="s">
        <v>614</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2104</v>
      </c>
    </row>
    <row r="348" s="2" customFormat="1">
      <c r="A348" s="38"/>
      <c r="B348" s="39"/>
      <c r="C348" s="38"/>
      <c r="D348" s="194" t="s">
        <v>394</v>
      </c>
      <c r="E348" s="38"/>
      <c r="F348" s="195" t="s">
        <v>613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2093</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2105</v>
      </c>
      <c r="D350" s="181" t="s">
        <v>387</v>
      </c>
      <c r="E350" s="182" t="s">
        <v>650</v>
      </c>
      <c r="F350" s="183" t="s">
        <v>651</v>
      </c>
      <c r="G350" s="184" t="s">
        <v>614</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2106</v>
      </c>
    </row>
    <row r="351" s="2" customFormat="1">
      <c r="A351" s="38"/>
      <c r="B351" s="39"/>
      <c r="C351" s="38"/>
      <c r="D351" s="194" t="s">
        <v>394</v>
      </c>
      <c r="E351" s="38"/>
      <c r="F351" s="195" t="s">
        <v>651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2094</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796</v>
      </c>
      <c r="F353" s="178" t="s">
        <v>797</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2107</v>
      </c>
      <c r="D354" s="181" t="s">
        <v>387</v>
      </c>
      <c r="E354" s="182" t="s">
        <v>1774</v>
      </c>
      <c r="F354" s="183" t="s">
        <v>1775</v>
      </c>
      <c r="G354" s="184" t="s">
        <v>614</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2108</v>
      </c>
    </row>
    <row r="355" s="2" customFormat="1">
      <c r="A355" s="38"/>
      <c r="B355" s="39"/>
      <c r="C355" s="38"/>
      <c r="D355" s="194" t="s">
        <v>394</v>
      </c>
      <c r="E355" s="38"/>
      <c r="F355" s="195" t="s">
        <v>1777</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2109</v>
      </c>
      <c r="F356" s="169" t="s">
        <v>2110</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2111</v>
      </c>
      <c r="F357" s="178" t="s">
        <v>2112</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2113</v>
      </c>
      <c r="D358" s="181" t="s">
        <v>387</v>
      </c>
      <c r="E358" s="182" t="s">
        <v>2114</v>
      </c>
      <c r="F358" s="183" t="s">
        <v>2115</v>
      </c>
      <c r="G358" s="184" t="s">
        <v>458</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538</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538</v>
      </c>
      <c r="BM358" s="192" t="s">
        <v>2116</v>
      </c>
    </row>
    <row r="359" s="2" customFormat="1">
      <c r="A359" s="38"/>
      <c r="B359" s="39"/>
      <c r="C359" s="38"/>
      <c r="D359" s="194" t="s">
        <v>394</v>
      </c>
      <c r="E359" s="38"/>
      <c r="F359" s="195" t="s">
        <v>2117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2118</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2119</v>
      </c>
      <c r="D361" s="231" t="s">
        <v>725</v>
      </c>
      <c r="E361" s="232" t="s">
        <v>2120</v>
      </c>
      <c r="F361" s="233" t="s">
        <v>2121</v>
      </c>
      <c r="G361" s="234" t="s">
        <v>614</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623</v>
      </c>
      <c r="AT361" s="192" t="s">
        <v>725</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538</v>
      </c>
      <c r="BM361" s="192" t="s">
        <v>2122</v>
      </c>
    </row>
    <row r="362" s="2" customFormat="1">
      <c r="A362" s="38"/>
      <c r="B362" s="39"/>
      <c r="C362" s="38"/>
      <c r="D362" s="194" t="s">
        <v>394</v>
      </c>
      <c r="E362" s="38"/>
      <c r="F362" s="195" t="s">
        <v>2121</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2123</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2124</v>
      </c>
      <c r="D364" s="181" t="s">
        <v>387</v>
      </c>
      <c r="E364" s="182" t="s">
        <v>2114</v>
      </c>
      <c r="F364" s="183" t="s">
        <v>2115</v>
      </c>
      <c r="G364" s="184" t="s">
        <v>458</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538</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538</v>
      </c>
      <c r="BM364" s="192" t="s">
        <v>2125</v>
      </c>
    </row>
    <row r="365" s="2" customFormat="1">
      <c r="A365" s="38"/>
      <c r="B365" s="39"/>
      <c r="C365" s="38"/>
      <c r="D365" s="194" t="s">
        <v>394</v>
      </c>
      <c r="E365" s="38"/>
      <c r="F365" s="195" t="s">
        <v>2117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2126</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1857</v>
      </c>
      <c r="D367" s="231" t="s">
        <v>725</v>
      </c>
      <c r="E367" s="232" t="s">
        <v>2127</v>
      </c>
      <c r="F367" s="233" t="s">
        <v>2128</v>
      </c>
      <c r="G367" s="234" t="s">
        <v>614</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623</v>
      </c>
      <c r="AT367" s="192" t="s">
        <v>725</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538</v>
      </c>
      <c r="BM367" s="192" t="s">
        <v>2129</v>
      </c>
    </row>
    <row r="368" s="2" customFormat="1">
      <c r="A368" s="38"/>
      <c r="B368" s="39"/>
      <c r="C368" s="38"/>
      <c r="D368" s="194" t="s">
        <v>394</v>
      </c>
      <c r="E368" s="38"/>
      <c r="F368" s="195" t="s">
        <v>2128</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2130</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2131</v>
      </c>
      <c r="D370" s="181" t="s">
        <v>387</v>
      </c>
      <c r="E370" s="182" t="s">
        <v>2132</v>
      </c>
      <c r="F370" s="183" t="s">
        <v>2133</v>
      </c>
      <c r="G370" s="184" t="s">
        <v>458</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538</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538</v>
      </c>
      <c r="BM370" s="192" t="s">
        <v>2134</v>
      </c>
    </row>
    <row r="371" s="2" customFormat="1">
      <c r="A371" s="38"/>
      <c r="B371" s="39"/>
      <c r="C371" s="38"/>
      <c r="D371" s="194" t="s">
        <v>394</v>
      </c>
      <c r="E371" s="38"/>
      <c r="F371" s="195" t="s">
        <v>2135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2136</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2137</v>
      </c>
      <c r="D373" s="231" t="s">
        <v>725</v>
      </c>
      <c r="E373" s="232" t="s">
        <v>2138</v>
      </c>
      <c r="F373" s="233" t="s">
        <v>2139</v>
      </c>
      <c r="G373" s="234" t="s">
        <v>458</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623</v>
      </c>
      <c r="AT373" s="192" t="s">
        <v>725</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538</v>
      </c>
      <c r="BM373" s="192" t="s">
        <v>2140</v>
      </c>
    </row>
    <row r="374" s="2" customFormat="1">
      <c r="A374" s="38"/>
      <c r="B374" s="39"/>
      <c r="C374" s="38"/>
      <c r="D374" s="194" t="s">
        <v>394</v>
      </c>
      <c r="E374" s="38"/>
      <c r="F374" s="195" t="s">
        <v>2139</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2141</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2142</v>
      </c>
      <c r="D376" s="181" t="s">
        <v>387</v>
      </c>
      <c r="E376" s="182" t="s">
        <v>2132</v>
      </c>
      <c r="F376" s="183" t="s">
        <v>2133</v>
      </c>
      <c r="G376" s="184" t="s">
        <v>458</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538</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538</v>
      </c>
      <c r="BM376" s="192" t="s">
        <v>2143</v>
      </c>
    </row>
    <row r="377" s="2" customFormat="1">
      <c r="A377" s="38"/>
      <c r="B377" s="39"/>
      <c r="C377" s="38"/>
      <c r="D377" s="194" t="s">
        <v>394</v>
      </c>
      <c r="E377" s="38"/>
      <c r="F377" s="195" t="s">
        <v>2135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2144</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2145</v>
      </c>
      <c r="D379" s="231" t="s">
        <v>725</v>
      </c>
      <c r="E379" s="232" t="s">
        <v>2146</v>
      </c>
      <c r="F379" s="233" t="s">
        <v>2147</v>
      </c>
      <c r="G379" s="234" t="s">
        <v>458</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623</v>
      </c>
      <c r="AT379" s="192" t="s">
        <v>725</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538</v>
      </c>
      <c r="BM379" s="192" t="s">
        <v>2148</v>
      </c>
    </row>
    <row r="380" s="2" customFormat="1">
      <c r="A380" s="38"/>
      <c r="B380" s="39"/>
      <c r="C380" s="38"/>
      <c r="D380" s="194" t="s">
        <v>394</v>
      </c>
      <c r="E380" s="38"/>
      <c r="F380" s="195" t="s">
        <v>2147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2149</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2150</v>
      </c>
      <c r="D382" s="181" t="s">
        <v>387</v>
      </c>
      <c r="E382" s="182" t="s">
        <v>2151</v>
      </c>
      <c r="F382" s="183" t="s">
        <v>2152</v>
      </c>
      <c r="G382" s="184" t="s">
        <v>458</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538</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538</v>
      </c>
      <c r="BM382" s="192" t="s">
        <v>2153</v>
      </c>
    </row>
    <row r="383" s="2" customFormat="1">
      <c r="A383" s="38"/>
      <c r="B383" s="39"/>
      <c r="C383" s="38"/>
      <c r="D383" s="194" t="s">
        <v>394</v>
      </c>
      <c r="E383" s="38"/>
      <c r="F383" s="195" t="s">
        <v>2154</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2155</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2156</v>
      </c>
      <c r="D385" s="231" t="s">
        <v>725</v>
      </c>
      <c r="E385" s="232" t="s">
        <v>2157</v>
      </c>
      <c r="F385" s="233" t="s">
        <v>2158</v>
      </c>
      <c r="G385" s="234" t="s">
        <v>458</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623</v>
      </c>
      <c r="AT385" s="192" t="s">
        <v>725</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538</v>
      </c>
      <c r="BM385" s="192" t="s">
        <v>2159</v>
      </c>
    </row>
    <row r="386" s="2" customFormat="1">
      <c r="A386" s="38"/>
      <c r="B386" s="39"/>
      <c r="C386" s="38"/>
      <c r="D386" s="194" t="s">
        <v>394</v>
      </c>
      <c r="E386" s="38"/>
      <c r="F386" s="195" t="s">
        <v>2158</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2160</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440</v>
      </c>
      <c r="F389" s="178" t="s">
        <v>441</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2161</v>
      </c>
      <c r="D390" s="181" t="s">
        <v>387</v>
      </c>
      <c r="E390" s="182" t="s">
        <v>443</v>
      </c>
      <c r="F390" s="183" t="s">
        <v>444</v>
      </c>
      <c r="G390" s="184" t="s">
        <v>552</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2162</v>
      </c>
    </row>
    <row r="391" s="2" customFormat="1">
      <c r="A391" s="38"/>
      <c r="B391" s="39"/>
      <c r="C391" s="38"/>
      <c r="D391" s="194" t="s">
        <v>394</v>
      </c>
      <c r="E391" s="38"/>
      <c r="F391" s="195" t="s">
        <v>444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2163</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2164</v>
      </c>
      <c r="D393" s="181" t="s">
        <v>387</v>
      </c>
      <c r="E393" s="182" t="s">
        <v>2165</v>
      </c>
      <c r="F393" s="183" t="s">
        <v>2166</v>
      </c>
      <c r="G393" s="184" t="s">
        <v>552</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2167</v>
      </c>
    </row>
    <row r="394" s="2" customFormat="1">
      <c r="A394" s="38"/>
      <c r="B394" s="39"/>
      <c r="C394" s="38"/>
      <c r="D394" s="194" t="s">
        <v>394</v>
      </c>
      <c r="E394" s="38"/>
      <c r="F394" s="195" t="s">
        <v>2166</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2168</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1779</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2170</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1634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453</v>
      </c>
      <c r="F135" s="169" t="s">
        <v>454</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455</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2171</v>
      </c>
      <c r="F137" s="183" t="s">
        <v>2172</v>
      </c>
      <c r="G137" s="184" t="s">
        <v>458</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2173</v>
      </c>
    </row>
    <row r="138" s="2" customFormat="1">
      <c r="A138" s="38"/>
      <c r="B138" s="39"/>
      <c r="C138" s="38"/>
      <c r="D138" s="194" t="s">
        <v>394</v>
      </c>
      <c r="E138" s="38"/>
      <c r="F138" s="195" t="s">
        <v>2174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2175</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1645</v>
      </c>
      <c r="F140" s="183" t="s">
        <v>1646</v>
      </c>
      <c r="G140" s="184" t="s">
        <v>574</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2176</v>
      </c>
    </row>
    <row r="141" s="2" customFormat="1">
      <c r="A141" s="38"/>
      <c r="B141" s="39"/>
      <c r="C141" s="38"/>
      <c r="D141" s="194" t="s">
        <v>394</v>
      </c>
      <c r="E141" s="38"/>
      <c r="F141" s="195" t="s">
        <v>1648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1649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2177</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668</v>
      </c>
      <c r="F144" s="183" t="s">
        <v>1657</v>
      </c>
      <c r="G144" s="184" t="s">
        <v>574</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2178</v>
      </c>
    </row>
    <row r="145" s="2" customFormat="1">
      <c r="A145" s="38"/>
      <c r="B145" s="39"/>
      <c r="C145" s="38"/>
      <c r="D145" s="194" t="s">
        <v>394</v>
      </c>
      <c r="E145" s="38"/>
      <c r="F145" s="195" t="s">
        <v>1659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2179</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1664</v>
      </c>
      <c r="F149" s="183" t="s">
        <v>1665</v>
      </c>
      <c r="G149" s="184" t="s">
        <v>614</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2180</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2181</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684</v>
      </c>
      <c r="F152" s="183" t="s">
        <v>685</v>
      </c>
      <c r="G152" s="184" t="s">
        <v>574</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2182</v>
      </c>
    </row>
    <row r="153" s="2" customFormat="1">
      <c r="A153" s="38"/>
      <c r="B153" s="39"/>
      <c r="C153" s="38"/>
      <c r="D153" s="194" t="s">
        <v>394</v>
      </c>
      <c r="E153" s="38"/>
      <c r="F153" s="195" t="s">
        <v>1669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1670</v>
      </c>
      <c r="F154" s="183" t="s">
        <v>1671</v>
      </c>
      <c r="G154" s="184" t="s">
        <v>574</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2183</v>
      </c>
    </row>
    <row r="155" s="2" customFormat="1">
      <c r="A155" s="38"/>
      <c r="B155" s="39"/>
      <c r="C155" s="38"/>
      <c r="D155" s="194" t="s">
        <v>394</v>
      </c>
      <c r="E155" s="38"/>
      <c r="F155" s="195" t="s">
        <v>1673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1897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2184</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1676</v>
      </c>
      <c r="F158" s="233" t="s">
        <v>1890</v>
      </c>
      <c r="G158" s="234" t="s">
        <v>614</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2185</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426</v>
      </c>
      <c r="D160" s="181" t="s">
        <v>387</v>
      </c>
      <c r="E160" s="182" t="s">
        <v>1900</v>
      </c>
      <c r="F160" s="183" t="s">
        <v>1901</v>
      </c>
      <c r="G160" s="184" t="s">
        <v>574</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2186</v>
      </c>
    </row>
    <row r="161" s="2" customFormat="1">
      <c r="A161" s="38"/>
      <c r="B161" s="39"/>
      <c r="C161" s="38"/>
      <c r="D161" s="194" t="s">
        <v>394</v>
      </c>
      <c r="E161" s="38"/>
      <c r="F161" s="195" t="s">
        <v>1903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1911</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2187</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431</v>
      </c>
      <c r="D164" s="231" t="s">
        <v>725</v>
      </c>
      <c r="E164" s="232" t="s">
        <v>1913</v>
      </c>
      <c r="F164" s="233" t="s">
        <v>1914</v>
      </c>
      <c r="G164" s="234" t="s">
        <v>614</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2188</v>
      </c>
    </row>
    <row r="165" s="2" customFormat="1">
      <c r="A165" s="38"/>
      <c r="B165" s="39"/>
      <c r="C165" s="38"/>
      <c r="D165" s="194" t="s">
        <v>394</v>
      </c>
      <c r="E165" s="38"/>
      <c r="F165" s="195" t="s">
        <v>1914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2189</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995</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436</v>
      </c>
      <c r="D168" s="181" t="s">
        <v>387</v>
      </c>
      <c r="E168" s="182" t="s">
        <v>2190</v>
      </c>
      <c r="F168" s="183" t="s">
        <v>2191</v>
      </c>
      <c r="G168" s="184" t="s">
        <v>532</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2192</v>
      </c>
    </row>
    <row r="169" s="2" customFormat="1">
      <c r="A169" s="38"/>
      <c r="B169" s="39"/>
      <c r="C169" s="38"/>
      <c r="D169" s="194" t="s">
        <v>394</v>
      </c>
      <c r="E169" s="38"/>
      <c r="F169" s="195" t="s">
        <v>2193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2194</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1932</v>
      </c>
      <c r="F171" s="183" t="s">
        <v>1933</v>
      </c>
      <c r="G171" s="184" t="s">
        <v>532</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2195</v>
      </c>
    </row>
    <row r="172" s="2" customFormat="1">
      <c r="A172" s="38"/>
      <c r="B172" s="39"/>
      <c r="C172" s="38"/>
      <c r="D172" s="194" t="s">
        <v>394</v>
      </c>
      <c r="E172" s="38"/>
      <c r="F172" s="195" t="s">
        <v>1935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2196</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514</v>
      </c>
      <c r="D175" s="231" t="s">
        <v>725</v>
      </c>
      <c r="E175" s="232" t="s">
        <v>1937</v>
      </c>
      <c r="F175" s="233" t="s">
        <v>1938</v>
      </c>
      <c r="G175" s="234" t="s">
        <v>574</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2197</v>
      </c>
    </row>
    <row r="176" s="2" customFormat="1">
      <c r="A176" s="38"/>
      <c r="B176" s="39"/>
      <c r="C176" s="38"/>
      <c r="D176" s="194" t="s">
        <v>394</v>
      </c>
      <c r="E176" s="38"/>
      <c r="F176" s="195" t="s">
        <v>1940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2198</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520</v>
      </c>
      <c r="D179" s="231" t="s">
        <v>725</v>
      </c>
      <c r="E179" s="232" t="s">
        <v>1941</v>
      </c>
      <c r="F179" s="233" t="s">
        <v>1942</v>
      </c>
      <c r="G179" s="234" t="s">
        <v>532</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2199</v>
      </c>
    </row>
    <row r="180" s="2" customFormat="1">
      <c r="A180" s="38"/>
      <c r="B180" s="39"/>
      <c r="C180" s="38"/>
      <c r="D180" s="194" t="s">
        <v>394</v>
      </c>
      <c r="E180" s="38"/>
      <c r="F180" s="195" t="s">
        <v>1942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2200</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526</v>
      </c>
      <c r="D182" s="181" t="s">
        <v>387</v>
      </c>
      <c r="E182" s="182" t="s">
        <v>1945</v>
      </c>
      <c r="F182" s="183" t="s">
        <v>1946</v>
      </c>
      <c r="G182" s="184" t="s">
        <v>614</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2201</v>
      </c>
    </row>
    <row r="183" s="2" customFormat="1">
      <c r="A183" s="38"/>
      <c r="B183" s="39"/>
      <c r="C183" s="38"/>
      <c r="D183" s="194" t="s">
        <v>394</v>
      </c>
      <c r="E183" s="38"/>
      <c r="F183" s="195" t="s">
        <v>1948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2202</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1950</v>
      </c>
      <c r="F185" s="183" t="s">
        <v>1951</v>
      </c>
      <c r="G185" s="184" t="s">
        <v>532</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2203</v>
      </c>
    </row>
    <row r="186" s="2" customFormat="1">
      <c r="A186" s="38"/>
      <c r="B186" s="39"/>
      <c r="C186" s="38"/>
      <c r="D186" s="194" t="s">
        <v>394</v>
      </c>
      <c r="E186" s="38"/>
      <c r="F186" s="195" t="s">
        <v>1953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1954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2204</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538</v>
      </c>
      <c r="D190" s="181" t="s">
        <v>387</v>
      </c>
      <c r="E190" s="182" t="s">
        <v>1961</v>
      </c>
      <c r="F190" s="183" t="s">
        <v>1962</v>
      </c>
      <c r="G190" s="184" t="s">
        <v>574</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2205</v>
      </c>
    </row>
    <row r="191" s="2" customFormat="1">
      <c r="A191" s="38"/>
      <c r="B191" s="39"/>
      <c r="C191" s="38"/>
      <c r="D191" s="194" t="s">
        <v>394</v>
      </c>
      <c r="E191" s="38"/>
      <c r="F191" s="195" t="s">
        <v>1964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2206</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543</v>
      </c>
      <c r="D193" s="181" t="s">
        <v>387</v>
      </c>
      <c r="E193" s="182" t="s">
        <v>1684</v>
      </c>
      <c r="F193" s="183" t="s">
        <v>1685</v>
      </c>
      <c r="G193" s="184" t="s">
        <v>458</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2207</v>
      </c>
    </row>
    <row r="194" s="2" customFormat="1">
      <c r="A194" s="38"/>
      <c r="B194" s="39"/>
      <c r="C194" s="38"/>
      <c r="D194" s="194" t="s">
        <v>394</v>
      </c>
      <c r="E194" s="38"/>
      <c r="F194" s="195" t="s">
        <v>1687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2208</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549</v>
      </c>
      <c r="D197" s="181" t="s">
        <v>387</v>
      </c>
      <c r="E197" s="182" t="s">
        <v>1689</v>
      </c>
      <c r="F197" s="183" t="s">
        <v>1690</v>
      </c>
      <c r="G197" s="184" t="s">
        <v>458</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2209</v>
      </c>
    </row>
    <row r="198" s="2" customFormat="1">
      <c r="A198" s="38"/>
      <c r="B198" s="39"/>
      <c r="C198" s="38"/>
      <c r="D198" s="194" t="s">
        <v>394</v>
      </c>
      <c r="E198" s="38"/>
      <c r="F198" s="195" t="s">
        <v>1692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556</v>
      </c>
      <c r="D199" s="181" t="s">
        <v>387</v>
      </c>
      <c r="E199" s="182" t="s">
        <v>1969</v>
      </c>
      <c r="F199" s="183" t="s">
        <v>1970</v>
      </c>
      <c r="G199" s="184" t="s">
        <v>614</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2210</v>
      </c>
    </row>
    <row r="200" s="2" customFormat="1">
      <c r="A200" s="38"/>
      <c r="B200" s="39"/>
      <c r="C200" s="38"/>
      <c r="D200" s="194" t="s">
        <v>394</v>
      </c>
      <c r="E200" s="38"/>
      <c r="F200" s="195" t="s">
        <v>1972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2211</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1002</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563</v>
      </c>
      <c r="D203" s="181" t="s">
        <v>387</v>
      </c>
      <c r="E203" s="182" t="s">
        <v>1985</v>
      </c>
      <c r="F203" s="183" t="s">
        <v>1986</v>
      </c>
      <c r="G203" s="184" t="s">
        <v>574</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2212</v>
      </c>
    </row>
    <row r="204" s="2" customFormat="1">
      <c r="A204" s="38"/>
      <c r="B204" s="39"/>
      <c r="C204" s="38"/>
      <c r="D204" s="194" t="s">
        <v>394</v>
      </c>
      <c r="E204" s="38"/>
      <c r="F204" s="195" t="s">
        <v>1988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2213</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1990</v>
      </c>
      <c r="F206" s="183" t="s">
        <v>1991</v>
      </c>
      <c r="G206" s="184" t="s">
        <v>458</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2214</v>
      </c>
    </row>
    <row r="207" s="2" customFormat="1">
      <c r="A207" s="38"/>
      <c r="B207" s="39"/>
      <c r="C207" s="38"/>
      <c r="D207" s="194" t="s">
        <v>394</v>
      </c>
      <c r="E207" s="38"/>
      <c r="F207" s="195" t="s">
        <v>1993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2215</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571</v>
      </c>
      <c r="D209" s="181" t="s">
        <v>387</v>
      </c>
      <c r="E209" s="182" t="s">
        <v>1995</v>
      </c>
      <c r="F209" s="183" t="s">
        <v>1996</v>
      </c>
      <c r="G209" s="184" t="s">
        <v>458</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2216</v>
      </c>
    </row>
    <row r="210" s="2" customFormat="1">
      <c r="A210" s="38"/>
      <c r="B210" s="39"/>
      <c r="C210" s="38"/>
      <c r="D210" s="194" t="s">
        <v>394</v>
      </c>
      <c r="E210" s="38"/>
      <c r="F210" s="195" t="s">
        <v>1998</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577</v>
      </c>
      <c r="D211" s="181" t="s">
        <v>387</v>
      </c>
      <c r="E211" s="182" t="s">
        <v>1999</v>
      </c>
      <c r="F211" s="183" t="s">
        <v>2000</v>
      </c>
      <c r="G211" s="184" t="s">
        <v>614</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2217</v>
      </c>
    </row>
    <row r="212" s="2" customFormat="1">
      <c r="A212" s="38"/>
      <c r="B212" s="39"/>
      <c r="C212" s="38"/>
      <c r="D212" s="194" t="s">
        <v>394</v>
      </c>
      <c r="E212" s="38"/>
      <c r="F212" s="195" t="s">
        <v>2002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2218</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583</v>
      </c>
      <c r="D215" s="181" t="s">
        <v>387</v>
      </c>
      <c r="E215" s="182" t="s">
        <v>2004</v>
      </c>
      <c r="F215" s="183" t="s">
        <v>2005</v>
      </c>
      <c r="G215" s="184" t="s">
        <v>532</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2219</v>
      </c>
    </row>
    <row r="216" s="2" customFormat="1">
      <c r="A216" s="38"/>
      <c r="B216" s="39"/>
      <c r="C216" s="38"/>
      <c r="D216" s="194" t="s">
        <v>394</v>
      </c>
      <c r="E216" s="38"/>
      <c r="F216" s="195" t="s">
        <v>2007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2220</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587</v>
      </c>
      <c r="D218" s="231" t="s">
        <v>725</v>
      </c>
      <c r="E218" s="232" t="s">
        <v>2009</v>
      </c>
      <c r="F218" s="233" t="s">
        <v>2010</v>
      </c>
      <c r="G218" s="234" t="s">
        <v>614</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2221</v>
      </c>
    </row>
    <row r="219" s="2" customFormat="1">
      <c r="A219" s="38"/>
      <c r="B219" s="39"/>
      <c r="C219" s="38"/>
      <c r="D219" s="194" t="s">
        <v>394</v>
      </c>
      <c r="E219" s="38"/>
      <c r="F219" s="195" t="s">
        <v>2012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2013</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593</v>
      </c>
      <c r="D221" s="181" t="s">
        <v>387</v>
      </c>
      <c r="E221" s="182" t="s">
        <v>2222</v>
      </c>
      <c r="F221" s="183" t="s">
        <v>2223</v>
      </c>
      <c r="G221" s="184" t="s">
        <v>574</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2224</v>
      </c>
    </row>
    <row r="222" s="2" customFormat="1">
      <c r="A222" s="38"/>
      <c r="B222" s="39"/>
      <c r="C222" s="38"/>
      <c r="D222" s="194" t="s">
        <v>394</v>
      </c>
      <c r="E222" s="38"/>
      <c r="F222" s="195" t="s">
        <v>2225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2226</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600</v>
      </c>
      <c r="D224" s="181" t="s">
        <v>387</v>
      </c>
      <c r="E224" s="182" t="s">
        <v>2227</v>
      </c>
      <c r="F224" s="183" t="s">
        <v>2228</v>
      </c>
      <c r="G224" s="184" t="s">
        <v>574</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2229</v>
      </c>
    </row>
    <row r="225" s="2" customFormat="1">
      <c r="A225" s="38"/>
      <c r="B225" s="39"/>
      <c r="C225" s="38"/>
      <c r="D225" s="194" t="s">
        <v>394</v>
      </c>
      <c r="E225" s="38"/>
      <c r="F225" s="195" t="s">
        <v>2230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606</v>
      </c>
      <c r="D226" s="181" t="s">
        <v>387</v>
      </c>
      <c r="E226" s="182" t="s">
        <v>2231</v>
      </c>
      <c r="F226" s="183" t="s">
        <v>2232</v>
      </c>
      <c r="G226" s="184" t="s">
        <v>458</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2233</v>
      </c>
    </row>
    <row r="227" s="2" customFormat="1">
      <c r="A227" s="38"/>
      <c r="B227" s="39"/>
      <c r="C227" s="38"/>
      <c r="D227" s="194" t="s">
        <v>394</v>
      </c>
      <c r="E227" s="38"/>
      <c r="F227" s="195" t="s">
        <v>2234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2235</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611</v>
      </c>
      <c r="D229" s="181" t="s">
        <v>387</v>
      </c>
      <c r="E229" s="182" t="s">
        <v>2236</v>
      </c>
      <c r="F229" s="183" t="s">
        <v>2237</v>
      </c>
      <c r="G229" s="184" t="s">
        <v>458</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2238</v>
      </c>
    </row>
    <row r="230" s="2" customFormat="1">
      <c r="A230" s="38"/>
      <c r="B230" s="39"/>
      <c r="C230" s="38"/>
      <c r="D230" s="194" t="s">
        <v>394</v>
      </c>
      <c r="E230" s="38"/>
      <c r="F230" s="195" t="s">
        <v>2239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616</v>
      </c>
      <c r="D231" s="181" t="s">
        <v>387</v>
      </c>
      <c r="E231" s="182" t="s">
        <v>2240</v>
      </c>
      <c r="F231" s="183" t="s">
        <v>2241</v>
      </c>
      <c r="G231" s="184" t="s">
        <v>614</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2242</v>
      </c>
    </row>
    <row r="232" s="2" customFormat="1">
      <c r="A232" s="38"/>
      <c r="B232" s="39"/>
      <c r="C232" s="38"/>
      <c r="D232" s="194" t="s">
        <v>394</v>
      </c>
      <c r="E232" s="38"/>
      <c r="F232" s="195" t="s">
        <v>2243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2244</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619</v>
      </c>
      <c r="D234" s="181" t="s">
        <v>387</v>
      </c>
      <c r="E234" s="182" t="s">
        <v>2245</v>
      </c>
      <c r="F234" s="183" t="s">
        <v>2246</v>
      </c>
      <c r="G234" s="184" t="s">
        <v>574</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2247</v>
      </c>
    </row>
    <row r="235" s="2" customFormat="1">
      <c r="A235" s="38"/>
      <c r="B235" s="39"/>
      <c r="C235" s="38"/>
      <c r="D235" s="194" t="s">
        <v>394</v>
      </c>
      <c r="E235" s="38"/>
      <c r="F235" s="195" t="s">
        <v>2248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2249</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623</v>
      </c>
      <c r="D238" s="181" t="s">
        <v>387</v>
      </c>
      <c r="E238" s="182" t="s">
        <v>2250</v>
      </c>
      <c r="F238" s="183" t="s">
        <v>2251</v>
      </c>
      <c r="G238" s="184" t="s">
        <v>614</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2252</v>
      </c>
    </row>
    <row r="239" s="2" customFormat="1">
      <c r="A239" s="38"/>
      <c r="B239" s="39"/>
      <c r="C239" s="38"/>
      <c r="D239" s="194" t="s">
        <v>394</v>
      </c>
      <c r="E239" s="38"/>
      <c r="F239" s="195" t="s">
        <v>2253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2254</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626</v>
      </c>
      <c r="D241" s="181" t="s">
        <v>387</v>
      </c>
      <c r="E241" s="182" t="s">
        <v>2255</v>
      </c>
      <c r="F241" s="183" t="s">
        <v>2256</v>
      </c>
      <c r="G241" s="184" t="s">
        <v>458</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2257</v>
      </c>
    </row>
    <row r="242" s="2" customFormat="1">
      <c r="A242" s="38"/>
      <c r="B242" s="39"/>
      <c r="C242" s="38"/>
      <c r="D242" s="194" t="s">
        <v>394</v>
      </c>
      <c r="E242" s="38"/>
      <c r="F242" s="195" t="s">
        <v>2258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2259</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631</v>
      </c>
      <c r="D245" s="181" t="s">
        <v>387</v>
      </c>
      <c r="E245" s="182" t="s">
        <v>2260</v>
      </c>
      <c r="F245" s="183" t="s">
        <v>2261</v>
      </c>
      <c r="G245" s="184" t="s">
        <v>458</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2262</v>
      </c>
    </row>
    <row r="246" s="2" customFormat="1">
      <c r="A246" s="38"/>
      <c r="B246" s="39"/>
      <c r="C246" s="38"/>
      <c r="D246" s="194" t="s">
        <v>394</v>
      </c>
      <c r="E246" s="38"/>
      <c r="F246" s="195" t="s">
        <v>2263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639</v>
      </c>
      <c r="D247" s="181" t="s">
        <v>387</v>
      </c>
      <c r="E247" s="182" t="s">
        <v>2264</v>
      </c>
      <c r="F247" s="183" t="s">
        <v>2265</v>
      </c>
      <c r="G247" s="184" t="s">
        <v>574</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2266</v>
      </c>
    </row>
    <row r="248" s="2" customFormat="1">
      <c r="A248" s="38"/>
      <c r="B248" s="39"/>
      <c r="C248" s="38"/>
      <c r="D248" s="194" t="s">
        <v>394</v>
      </c>
      <c r="E248" s="38"/>
      <c r="F248" s="195" t="s">
        <v>2267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2268</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642</v>
      </c>
      <c r="D250" s="181" t="s">
        <v>387</v>
      </c>
      <c r="E250" s="182" t="s">
        <v>1746</v>
      </c>
      <c r="F250" s="183" t="s">
        <v>1747</v>
      </c>
      <c r="G250" s="184" t="s">
        <v>458</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2269</v>
      </c>
    </row>
    <row r="251" s="2" customFormat="1">
      <c r="A251" s="38"/>
      <c r="B251" s="39"/>
      <c r="C251" s="38"/>
      <c r="D251" s="194" t="s">
        <v>394</v>
      </c>
      <c r="E251" s="38"/>
      <c r="F251" s="195" t="s">
        <v>1749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2270</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2271</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646</v>
      </c>
      <c r="D255" s="181" t="s">
        <v>387</v>
      </c>
      <c r="E255" s="182" t="s">
        <v>1751</v>
      </c>
      <c r="F255" s="183" t="s">
        <v>1752</v>
      </c>
      <c r="G255" s="184" t="s">
        <v>458</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2272</v>
      </c>
    </row>
    <row r="256" s="2" customFormat="1">
      <c r="A256" s="38"/>
      <c r="B256" s="39"/>
      <c r="C256" s="38"/>
      <c r="D256" s="194" t="s">
        <v>394</v>
      </c>
      <c r="E256" s="38"/>
      <c r="F256" s="195" t="s">
        <v>1754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2273</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2274</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2275</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635</v>
      </c>
      <c r="D261" s="181" t="s">
        <v>387</v>
      </c>
      <c r="E261" s="182" t="s">
        <v>1756</v>
      </c>
      <c r="F261" s="183" t="s">
        <v>1757</v>
      </c>
      <c r="G261" s="184" t="s">
        <v>458</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2276</v>
      </c>
    </row>
    <row r="262" s="2" customFormat="1">
      <c r="A262" s="38"/>
      <c r="B262" s="39"/>
      <c r="C262" s="38"/>
      <c r="D262" s="194" t="s">
        <v>394</v>
      </c>
      <c r="E262" s="38"/>
      <c r="F262" s="195" t="s">
        <v>1759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649</v>
      </c>
      <c r="D263" s="181" t="s">
        <v>387</v>
      </c>
      <c r="E263" s="182" t="s">
        <v>1811</v>
      </c>
      <c r="F263" s="183" t="s">
        <v>1812</v>
      </c>
      <c r="G263" s="184" t="s">
        <v>458</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2277</v>
      </c>
    </row>
    <row r="264" s="2" customFormat="1">
      <c r="A264" s="38"/>
      <c r="B264" s="39"/>
      <c r="C264" s="38"/>
      <c r="D264" s="194" t="s">
        <v>394</v>
      </c>
      <c r="E264" s="38"/>
      <c r="F264" s="195" t="s">
        <v>1814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2278</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1816</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653</v>
      </c>
      <c r="D267" s="181" t="s">
        <v>387</v>
      </c>
      <c r="E267" s="182" t="s">
        <v>2279</v>
      </c>
      <c r="F267" s="183" t="s">
        <v>2280</v>
      </c>
      <c r="G267" s="184" t="s">
        <v>458</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2281</v>
      </c>
    </row>
    <row r="268" s="2" customFormat="1">
      <c r="A268" s="38"/>
      <c r="B268" s="39"/>
      <c r="C268" s="38"/>
      <c r="D268" s="194" t="s">
        <v>394</v>
      </c>
      <c r="E268" s="38"/>
      <c r="F268" s="195" t="s">
        <v>2282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2283</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431</v>
      </c>
      <c r="F270" s="178" t="s">
        <v>560</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931</v>
      </c>
      <c r="D271" s="181" t="s">
        <v>387</v>
      </c>
      <c r="E271" s="182" t="s">
        <v>1822</v>
      </c>
      <c r="F271" s="183" t="s">
        <v>1823</v>
      </c>
      <c r="G271" s="184" t="s">
        <v>532</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2284</v>
      </c>
    </row>
    <row r="272" s="2" customFormat="1">
      <c r="A272" s="38"/>
      <c r="B272" s="39"/>
      <c r="C272" s="38"/>
      <c r="D272" s="194" t="s">
        <v>394</v>
      </c>
      <c r="E272" s="38"/>
      <c r="F272" s="195" t="s">
        <v>1823</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2285</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935</v>
      </c>
      <c r="D274" s="181" t="s">
        <v>387</v>
      </c>
      <c r="E274" s="182" t="s">
        <v>2070</v>
      </c>
      <c r="F274" s="183" t="s">
        <v>2071</v>
      </c>
      <c r="G274" s="184" t="s">
        <v>532</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2286</v>
      </c>
    </row>
    <row r="275" s="2" customFormat="1">
      <c r="A275" s="38"/>
      <c r="B275" s="39"/>
      <c r="C275" s="38"/>
      <c r="D275" s="194" t="s">
        <v>394</v>
      </c>
      <c r="E275" s="38"/>
      <c r="F275" s="195" t="s">
        <v>2073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2287</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939</v>
      </c>
      <c r="D277" s="181" t="s">
        <v>387</v>
      </c>
      <c r="E277" s="182" t="s">
        <v>1844</v>
      </c>
      <c r="F277" s="183" t="s">
        <v>1845</v>
      </c>
      <c r="G277" s="184" t="s">
        <v>574</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2288</v>
      </c>
    </row>
    <row r="278" s="2" customFormat="1">
      <c r="A278" s="38"/>
      <c r="B278" s="39"/>
      <c r="C278" s="38"/>
      <c r="D278" s="194" t="s">
        <v>394</v>
      </c>
      <c r="E278" s="38"/>
      <c r="F278" s="195" t="s">
        <v>1847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2289</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943</v>
      </c>
      <c r="D280" s="181" t="s">
        <v>387</v>
      </c>
      <c r="E280" s="182" t="s">
        <v>1849</v>
      </c>
      <c r="F280" s="183" t="s">
        <v>1850</v>
      </c>
      <c r="G280" s="184" t="s">
        <v>574</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2290</v>
      </c>
    </row>
    <row r="281" s="2" customFormat="1">
      <c r="A281" s="38"/>
      <c r="B281" s="39"/>
      <c r="C281" s="38"/>
      <c r="D281" s="194" t="s">
        <v>394</v>
      </c>
      <c r="E281" s="38"/>
      <c r="F281" s="195" t="s">
        <v>1852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598</v>
      </c>
      <c r="F282" s="178" t="s">
        <v>599</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947</v>
      </c>
      <c r="D283" s="181" t="s">
        <v>387</v>
      </c>
      <c r="E283" s="182" t="s">
        <v>1760</v>
      </c>
      <c r="F283" s="183" t="s">
        <v>1761</v>
      </c>
      <c r="G283" s="184" t="s">
        <v>614</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2291</v>
      </c>
    </row>
    <row r="284" s="2" customFormat="1">
      <c r="A284" s="38"/>
      <c r="B284" s="39"/>
      <c r="C284" s="38"/>
      <c r="D284" s="194" t="s">
        <v>394</v>
      </c>
      <c r="E284" s="38"/>
      <c r="F284" s="195" t="s">
        <v>1763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1764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2292</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2293</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951</v>
      </c>
      <c r="D289" s="181" t="s">
        <v>387</v>
      </c>
      <c r="E289" s="182" t="s">
        <v>1766</v>
      </c>
      <c r="F289" s="183" t="s">
        <v>1767</v>
      </c>
      <c r="G289" s="184" t="s">
        <v>614</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2294</v>
      </c>
    </row>
    <row r="290" s="2" customFormat="1">
      <c r="A290" s="38"/>
      <c r="B290" s="39"/>
      <c r="C290" s="38"/>
      <c r="D290" s="194" t="s">
        <v>394</v>
      </c>
      <c r="E290" s="38"/>
      <c r="F290" s="195" t="s">
        <v>1769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1770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2295</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2296</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953</v>
      </c>
      <c r="D295" s="181" t="s">
        <v>387</v>
      </c>
      <c r="E295" s="182" t="s">
        <v>636</v>
      </c>
      <c r="F295" s="183" t="s">
        <v>637</v>
      </c>
      <c r="G295" s="184" t="s">
        <v>614</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2297</v>
      </c>
    </row>
    <row r="296" s="2" customFormat="1">
      <c r="A296" s="38"/>
      <c r="B296" s="39"/>
      <c r="C296" s="38"/>
      <c r="D296" s="194" t="s">
        <v>394</v>
      </c>
      <c r="E296" s="38"/>
      <c r="F296" s="195" t="s">
        <v>2102</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2293</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1614</v>
      </c>
      <c r="D299" s="181" t="s">
        <v>387</v>
      </c>
      <c r="E299" s="182" t="s">
        <v>1772</v>
      </c>
      <c r="F299" s="183" t="s">
        <v>613</v>
      </c>
      <c r="G299" s="184" t="s">
        <v>614</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2298</v>
      </c>
    </row>
    <row r="300" s="2" customFormat="1">
      <c r="A300" s="38"/>
      <c r="B300" s="39"/>
      <c r="C300" s="38"/>
      <c r="D300" s="194" t="s">
        <v>394</v>
      </c>
      <c r="E300" s="38"/>
      <c r="F300" s="195" t="s">
        <v>613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2299</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796</v>
      </c>
      <c r="F302" s="178" t="s">
        <v>797</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2033</v>
      </c>
      <c r="D303" s="181" t="s">
        <v>387</v>
      </c>
      <c r="E303" s="182" t="s">
        <v>1774</v>
      </c>
      <c r="F303" s="183" t="s">
        <v>1775</v>
      </c>
      <c r="G303" s="184" t="s">
        <v>614</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2300</v>
      </c>
    </row>
    <row r="304" s="2" customFormat="1">
      <c r="A304" s="38"/>
      <c r="B304" s="39"/>
      <c r="C304" s="38"/>
      <c r="D304" s="194" t="s">
        <v>394</v>
      </c>
      <c r="E304" s="38"/>
      <c r="F304" s="195" t="s">
        <v>1777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2109</v>
      </c>
      <c r="F305" s="169" t="s">
        <v>2110</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2111</v>
      </c>
      <c r="F306" s="178" t="s">
        <v>2112</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2036</v>
      </c>
      <c r="D307" s="181" t="s">
        <v>387</v>
      </c>
      <c r="E307" s="182" t="s">
        <v>2114</v>
      </c>
      <c r="F307" s="183" t="s">
        <v>2115</v>
      </c>
      <c r="G307" s="184" t="s">
        <v>458</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538</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538</v>
      </c>
      <c r="BM307" s="192" t="s">
        <v>2301</v>
      </c>
    </row>
    <row r="308" s="2" customFormat="1">
      <c r="A308" s="38"/>
      <c r="B308" s="39"/>
      <c r="C308" s="38"/>
      <c r="D308" s="194" t="s">
        <v>394</v>
      </c>
      <c r="E308" s="38"/>
      <c r="F308" s="195" t="s">
        <v>2117</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2302</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2303</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2041</v>
      </c>
      <c r="D312" s="231" t="s">
        <v>725</v>
      </c>
      <c r="E312" s="232" t="s">
        <v>2120</v>
      </c>
      <c r="F312" s="233" t="s">
        <v>2121</v>
      </c>
      <c r="G312" s="234" t="s">
        <v>614</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623</v>
      </c>
      <c r="AT312" s="192" t="s">
        <v>725</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538</v>
      </c>
      <c r="BM312" s="192" t="s">
        <v>2304</v>
      </c>
    </row>
    <row r="313" s="2" customFormat="1">
      <c r="A313" s="38"/>
      <c r="B313" s="39"/>
      <c r="C313" s="38"/>
      <c r="D313" s="194" t="s">
        <v>394</v>
      </c>
      <c r="E313" s="38"/>
      <c r="F313" s="195" t="s">
        <v>2121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2305</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2044</v>
      </c>
      <c r="D315" s="181" t="s">
        <v>387</v>
      </c>
      <c r="E315" s="182" t="s">
        <v>2114</v>
      </c>
      <c r="F315" s="183" t="s">
        <v>2115</v>
      </c>
      <c r="G315" s="184" t="s">
        <v>458</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538</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538</v>
      </c>
      <c r="BM315" s="192" t="s">
        <v>2306</v>
      </c>
    </row>
    <row r="316" s="2" customFormat="1">
      <c r="A316" s="38"/>
      <c r="B316" s="39"/>
      <c r="C316" s="38"/>
      <c r="D316" s="194" t="s">
        <v>394</v>
      </c>
      <c r="E316" s="38"/>
      <c r="F316" s="195" t="s">
        <v>2117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2307</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2047</v>
      </c>
      <c r="D318" s="231" t="s">
        <v>725</v>
      </c>
      <c r="E318" s="232" t="s">
        <v>2127</v>
      </c>
      <c r="F318" s="233" t="s">
        <v>2128</v>
      </c>
      <c r="G318" s="234" t="s">
        <v>614</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623</v>
      </c>
      <c r="AT318" s="192" t="s">
        <v>725</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538</v>
      </c>
      <c r="BM318" s="192" t="s">
        <v>2308</v>
      </c>
    </row>
    <row r="319" s="2" customFormat="1">
      <c r="A319" s="38"/>
      <c r="B319" s="39"/>
      <c r="C319" s="38"/>
      <c r="D319" s="194" t="s">
        <v>394</v>
      </c>
      <c r="E319" s="38"/>
      <c r="F319" s="195" t="s">
        <v>2128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2309</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2051</v>
      </c>
      <c r="D321" s="181" t="s">
        <v>387</v>
      </c>
      <c r="E321" s="182" t="s">
        <v>2132</v>
      </c>
      <c r="F321" s="183" t="s">
        <v>2133</v>
      </c>
      <c r="G321" s="184" t="s">
        <v>458</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538</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538</v>
      </c>
      <c r="BM321" s="192" t="s">
        <v>2310</v>
      </c>
    </row>
    <row r="322" s="2" customFormat="1">
      <c r="A322" s="38"/>
      <c r="B322" s="39"/>
      <c r="C322" s="38"/>
      <c r="D322" s="194" t="s">
        <v>394</v>
      </c>
      <c r="E322" s="38"/>
      <c r="F322" s="195" t="s">
        <v>2135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2311</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2057</v>
      </c>
      <c r="D324" s="231" t="s">
        <v>725</v>
      </c>
      <c r="E324" s="232" t="s">
        <v>2146</v>
      </c>
      <c r="F324" s="233" t="s">
        <v>2147</v>
      </c>
      <c r="G324" s="234" t="s">
        <v>458</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623</v>
      </c>
      <c r="AT324" s="192" t="s">
        <v>725</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538</v>
      </c>
      <c r="BM324" s="192" t="s">
        <v>2312</v>
      </c>
    </row>
    <row r="325" s="2" customFormat="1">
      <c r="A325" s="38"/>
      <c r="B325" s="39"/>
      <c r="C325" s="38"/>
      <c r="D325" s="194" t="s">
        <v>394</v>
      </c>
      <c r="E325" s="38"/>
      <c r="F325" s="195" t="s">
        <v>2147</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2313</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2063</v>
      </c>
      <c r="D327" s="181" t="s">
        <v>387</v>
      </c>
      <c r="E327" s="182" t="s">
        <v>2151</v>
      </c>
      <c r="F327" s="183" t="s">
        <v>2152</v>
      </c>
      <c r="G327" s="184" t="s">
        <v>458</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538</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538</v>
      </c>
      <c r="BM327" s="192" t="s">
        <v>2314</v>
      </c>
    </row>
    <row r="328" s="2" customFormat="1">
      <c r="A328" s="38"/>
      <c r="B328" s="39"/>
      <c r="C328" s="38"/>
      <c r="D328" s="194" t="s">
        <v>394</v>
      </c>
      <c r="E328" s="38"/>
      <c r="F328" s="195" t="s">
        <v>2154</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2315</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2069</v>
      </c>
      <c r="D330" s="231" t="s">
        <v>725</v>
      </c>
      <c r="E330" s="232" t="s">
        <v>2157</v>
      </c>
      <c r="F330" s="233" t="s">
        <v>2158</v>
      </c>
      <c r="G330" s="234" t="s">
        <v>458</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623</v>
      </c>
      <c r="AT330" s="192" t="s">
        <v>725</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538</v>
      </c>
      <c r="BM330" s="192" t="s">
        <v>2316</v>
      </c>
    </row>
    <row r="331" s="2" customFormat="1">
      <c r="A331" s="38"/>
      <c r="B331" s="39"/>
      <c r="C331" s="38"/>
      <c r="D331" s="194" t="s">
        <v>394</v>
      </c>
      <c r="E331" s="38"/>
      <c r="F331" s="195" t="s">
        <v>2158</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2317</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2318</v>
      </c>
      <c r="F333" s="178" t="s">
        <v>2319</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2075</v>
      </c>
      <c r="D334" s="181" t="s">
        <v>387</v>
      </c>
      <c r="E334" s="182" t="s">
        <v>2320</v>
      </c>
      <c r="F334" s="183" t="s">
        <v>2321</v>
      </c>
      <c r="G334" s="184" t="s">
        <v>458</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538</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538</v>
      </c>
      <c r="BM334" s="192" t="s">
        <v>2322</v>
      </c>
    </row>
    <row r="335" s="2" customFormat="1">
      <c r="A335" s="38"/>
      <c r="B335" s="39"/>
      <c r="C335" s="38"/>
      <c r="D335" s="194" t="s">
        <v>394</v>
      </c>
      <c r="E335" s="38"/>
      <c r="F335" s="195" t="s">
        <v>2323</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2324</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2081</v>
      </c>
      <c r="D337" s="181" t="s">
        <v>387</v>
      </c>
      <c r="E337" s="182" t="s">
        <v>2325</v>
      </c>
      <c r="F337" s="183" t="s">
        <v>2326</v>
      </c>
      <c r="G337" s="184" t="s">
        <v>458</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538</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538</v>
      </c>
      <c r="BM337" s="192" t="s">
        <v>2327</v>
      </c>
    </row>
    <row r="338" s="2" customFormat="1">
      <c r="A338" s="38"/>
      <c r="B338" s="39"/>
      <c r="C338" s="38"/>
      <c r="D338" s="194" t="s">
        <v>394</v>
      </c>
      <c r="E338" s="38"/>
      <c r="F338" s="195" t="s">
        <v>2328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2324</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440</v>
      </c>
      <c r="F341" s="178" t="s">
        <v>441</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2083</v>
      </c>
      <c r="D342" s="181" t="s">
        <v>387</v>
      </c>
      <c r="E342" s="182" t="s">
        <v>443</v>
      </c>
      <c r="F342" s="183" t="s">
        <v>444</v>
      </c>
      <c r="G342" s="184" t="s">
        <v>552</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2329</v>
      </c>
    </row>
    <row r="343" s="2" customFormat="1">
      <c r="A343" s="38"/>
      <c r="B343" s="39"/>
      <c r="C343" s="38"/>
      <c r="D343" s="194" t="s">
        <v>394</v>
      </c>
      <c r="E343" s="38"/>
      <c r="F343" s="195" t="s">
        <v>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2330</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2086</v>
      </c>
      <c r="D345" s="181" t="s">
        <v>387</v>
      </c>
      <c r="E345" s="182" t="s">
        <v>2165</v>
      </c>
      <c r="F345" s="183" t="s">
        <v>2166</v>
      </c>
      <c r="G345" s="184" t="s">
        <v>552</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2331</v>
      </c>
    </row>
    <row r="346" s="2" customFormat="1">
      <c r="A346" s="38"/>
      <c r="B346" s="39"/>
      <c r="C346" s="38"/>
      <c r="D346" s="194" t="s">
        <v>394</v>
      </c>
      <c r="E346" s="38"/>
      <c r="F346" s="195" t="s">
        <v>2166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2332</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1863</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1864</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1634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1872</v>
      </c>
      <c r="F132" s="183" t="s">
        <v>1873</v>
      </c>
      <c r="G132" s="184" t="s">
        <v>458</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2334</v>
      </c>
    </row>
    <row r="133" s="2" customFormat="1">
      <c r="A133" s="38"/>
      <c r="B133" s="39"/>
      <c r="C133" s="38"/>
      <c r="D133" s="194" t="s">
        <v>394</v>
      </c>
      <c r="E133" s="38"/>
      <c r="F133" s="195" t="s">
        <v>1875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2335</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2336</v>
      </c>
      <c r="F135" s="183" t="s">
        <v>2337</v>
      </c>
      <c r="G135" s="184" t="s">
        <v>574</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2338</v>
      </c>
    </row>
    <row r="136" s="2" customFormat="1">
      <c r="A136" s="38"/>
      <c r="B136" s="39"/>
      <c r="C136" s="38"/>
      <c r="D136" s="194" t="s">
        <v>394</v>
      </c>
      <c r="E136" s="38"/>
      <c r="F136" s="195" t="s">
        <v>2339</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1649</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2340</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668</v>
      </c>
      <c r="F139" s="183" t="s">
        <v>1657</v>
      </c>
      <c r="G139" s="184" t="s">
        <v>574</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2341</v>
      </c>
    </row>
    <row r="140" s="2" customFormat="1">
      <c r="A140" s="38"/>
      <c r="B140" s="39"/>
      <c r="C140" s="38"/>
      <c r="D140" s="194" t="s">
        <v>394</v>
      </c>
      <c r="E140" s="38"/>
      <c r="F140" s="195" t="s">
        <v>1659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1660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2342</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2343</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1885</v>
      </c>
      <c r="F145" s="183" t="s">
        <v>1886</v>
      </c>
      <c r="G145" s="184" t="s">
        <v>574</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2344</v>
      </c>
    </row>
    <row r="146" s="2" customFormat="1">
      <c r="A146" s="38"/>
      <c r="B146" s="39"/>
      <c r="C146" s="38"/>
      <c r="D146" s="194" t="s">
        <v>394</v>
      </c>
      <c r="E146" s="38"/>
      <c r="F146" s="195" t="s">
        <v>1888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2345</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725</v>
      </c>
      <c r="E148" s="232" t="s">
        <v>1676</v>
      </c>
      <c r="F148" s="233" t="s">
        <v>1890</v>
      </c>
      <c r="G148" s="234" t="s">
        <v>614</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2346</v>
      </c>
    </row>
    <row r="149" s="2" customFormat="1">
      <c r="A149" s="38"/>
      <c r="B149" s="39"/>
      <c r="C149" s="38"/>
      <c r="D149" s="194" t="s">
        <v>394</v>
      </c>
      <c r="E149" s="38"/>
      <c r="F149" s="195" t="s">
        <v>1677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2347</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1664</v>
      </c>
      <c r="F151" s="183" t="s">
        <v>1665</v>
      </c>
      <c r="G151" s="184" t="s">
        <v>614</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2348</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2349</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2350</v>
      </c>
    </row>
    <row r="155" s="2" customFormat="1">
      <c r="A155" s="38"/>
      <c r="B155" s="39"/>
      <c r="C155" s="38"/>
      <c r="D155" s="194" t="s">
        <v>394</v>
      </c>
      <c r="E155" s="38"/>
      <c r="F155" s="195" t="s">
        <v>1669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1670</v>
      </c>
      <c r="F156" s="183" t="s">
        <v>1671</v>
      </c>
      <c r="G156" s="184" t="s">
        <v>574</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2351</v>
      </c>
    </row>
    <row r="157" s="2" customFormat="1">
      <c r="A157" s="38"/>
      <c r="B157" s="39"/>
      <c r="C157" s="38"/>
      <c r="D157" s="194" t="s">
        <v>394</v>
      </c>
      <c r="E157" s="38"/>
      <c r="F157" s="195" t="s">
        <v>1673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1897</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2352</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1676</v>
      </c>
      <c r="F160" s="233" t="s">
        <v>1890</v>
      </c>
      <c r="G160" s="234" t="s">
        <v>614</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2353</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436</v>
      </c>
      <c r="D162" s="181" t="s">
        <v>387</v>
      </c>
      <c r="E162" s="182" t="s">
        <v>1900</v>
      </c>
      <c r="F162" s="183" t="s">
        <v>1901</v>
      </c>
      <c r="G162" s="184" t="s">
        <v>574</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2354</v>
      </c>
    </row>
    <row r="163" s="2" customFormat="1">
      <c r="A163" s="38"/>
      <c r="B163" s="39"/>
      <c r="C163" s="38"/>
      <c r="D163" s="194" t="s">
        <v>394</v>
      </c>
      <c r="E163" s="38"/>
      <c r="F163" s="195" t="s">
        <v>1903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2355</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725</v>
      </c>
      <c r="E165" s="232" t="s">
        <v>1905</v>
      </c>
      <c r="F165" s="233" t="s">
        <v>1906</v>
      </c>
      <c r="G165" s="234" t="s">
        <v>614</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2356</v>
      </c>
    </row>
    <row r="166" s="2" customFormat="1">
      <c r="A166" s="38"/>
      <c r="B166" s="39"/>
      <c r="C166" s="38"/>
      <c r="D166" s="194" t="s">
        <v>394</v>
      </c>
      <c r="E166" s="38"/>
      <c r="F166" s="195" t="s">
        <v>1908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2357</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995</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514</v>
      </c>
      <c r="D169" s="181" t="s">
        <v>387</v>
      </c>
      <c r="E169" s="182" t="s">
        <v>1917</v>
      </c>
      <c r="F169" s="183" t="s">
        <v>1918</v>
      </c>
      <c r="G169" s="184" t="s">
        <v>532</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2358</v>
      </c>
    </row>
    <row r="170" s="2" customFormat="1">
      <c r="A170" s="38"/>
      <c r="B170" s="39"/>
      <c r="C170" s="38"/>
      <c r="D170" s="194" t="s">
        <v>394</v>
      </c>
      <c r="E170" s="38"/>
      <c r="F170" s="195" t="s">
        <v>1920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2359</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520</v>
      </c>
      <c r="D172" s="181" t="s">
        <v>387</v>
      </c>
      <c r="E172" s="182" t="s">
        <v>1922</v>
      </c>
      <c r="F172" s="183" t="s">
        <v>1923</v>
      </c>
      <c r="G172" s="184" t="s">
        <v>532</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2360</v>
      </c>
    </row>
    <row r="173" s="2" customFormat="1">
      <c r="A173" s="38"/>
      <c r="B173" s="39"/>
      <c r="C173" s="38"/>
      <c r="D173" s="194" t="s">
        <v>394</v>
      </c>
      <c r="E173" s="38"/>
      <c r="F173" s="195" t="s">
        <v>1925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2361</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526</v>
      </c>
      <c r="D175" s="181" t="s">
        <v>387</v>
      </c>
      <c r="E175" s="182" t="s">
        <v>1961</v>
      </c>
      <c r="F175" s="183" t="s">
        <v>1962</v>
      </c>
      <c r="G175" s="184" t="s">
        <v>574</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2362</v>
      </c>
    </row>
    <row r="176" s="2" customFormat="1">
      <c r="A176" s="38"/>
      <c r="B176" s="39"/>
      <c r="C176" s="38"/>
      <c r="D176" s="194" t="s">
        <v>394</v>
      </c>
      <c r="E176" s="38"/>
      <c r="F176" s="195" t="s">
        <v>1964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2363</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1684</v>
      </c>
      <c r="F178" s="183" t="s">
        <v>1685</v>
      </c>
      <c r="G178" s="184" t="s">
        <v>458</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2364</v>
      </c>
    </row>
    <row r="179" s="2" customFormat="1">
      <c r="A179" s="38"/>
      <c r="B179" s="39"/>
      <c r="C179" s="38"/>
      <c r="D179" s="194" t="s">
        <v>394</v>
      </c>
      <c r="E179" s="38"/>
      <c r="F179" s="195" t="s">
        <v>1687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2365</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538</v>
      </c>
      <c r="D181" s="181" t="s">
        <v>387</v>
      </c>
      <c r="E181" s="182" t="s">
        <v>1689</v>
      </c>
      <c r="F181" s="183" t="s">
        <v>1690</v>
      </c>
      <c r="G181" s="184" t="s">
        <v>458</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2366</v>
      </c>
    </row>
    <row r="182" s="2" customFormat="1">
      <c r="A182" s="38"/>
      <c r="B182" s="39"/>
      <c r="C182" s="38"/>
      <c r="D182" s="194" t="s">
        <v>394</v>
      </c>
      <c r="E182" s="38"/>
      <c r="F182" s="195" t="s">
        <v>1692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543</v>
      </c>
      <c r="D183" s="181" t="s">
        <v>387</v>
      </c>
      <c r="E183" s="182" t="s">
        <v>1969</v>
      </c>
      <c r="F183" s="183" t="s">
        <v>1970</v>
      </c>
      <c r="G183" s="184" t="s">
        <v>614</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2367</v>
      </c>
    </row>
    <row r="184" s="2" customFormat="1">
      <c r="A184" s="38"/>
      <c r="B184" s="39"/>
      <c r="C184" s="38"/>
      <c r="D184" s="194" t="s">
        <v>394</v>
      </c>
      <c r="E184" s="38"/>
      <c r="F184" s="195" t="s">
        <v>1972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2368</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1002</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549</v>
      </c>
      <c r="D187" s="181" t="s">
        <v>387</v>
      </c>
      <c r="E187" s="182" t="s">
        <v>1985</v>
      </c>
      <c r="F187" s="183" t="s">
        <v>1986</v>
      </c>
      <c r="G187" s="184" t="s">
        <v>574</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2369</v>
      </c>
    </row>
    <row r="188" s="2" customFormat="1">
      <c r="A188" s="38"/>
      <c r="B188" s="39"/>
      <c r="C188" s="38"/>
      <c r="D188" s="194" t="s">
        <v>394</v>
      </c>
      <c r="E188" s="38"/>
      <c r="F188" s="195" t="s">
        <v>1988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2370</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556</v>
      </c>
      <c r="D190" s="181" t="s">
        <v>387</v>
      </c>
      <c r="E190" s="182" t="s">
        <v>1990</v>
      </c>
      <c r="F190" s="183" t="s">
        <v>1991</v>
      </c>
      <c r="G190" s="184" t="s">
        <v>458</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2371</v>
      </c>
    </row>
    <row r="191" s="2" customFormat="1">
      <c r="A191" s="38"/>
      <c r="B191" s="39"/>
      <c r="C191" s="38"/>
      <c r="D191" s="194" t="s">
        <v>394</v>
      </c>
      <c r="E191" s="38"/>
      <c r="F191" s="195" t="s">
        <v>1993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2372</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563</v>
      </c>
      <c r="D193" s="181" t="s">
        <v>387</v>
      </c>
      <c r="E193" s="182" t="s">
        <v>1995</v>
      </c>
      <c r="F193" s="183" t="s">
        <v>1996</v>
      </c>
      <c r="G193" s="184" t="s">
        <v>458</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2373</v>
      </c>
    </row>
    <row r="194" s="2" customFormat="1">
      <c r="A194" s="38"/>
      <c r="B194" s="39"/>
      <c r="C194" s="38"/>
      <c r="D194" s="194" t="s">
        <v>394</v>
      </c>
      <c r="E194" s="38"/>
      <c r="F194" s="195" t="s">
        <v>1998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1999</v>
      </c>
      <c r="F195" s="183" t="s">
        <v>2000</v>
      </c>
      <c r="G195" s="184" t="s">
        <v>614</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2374</v>
      </c>
    </row>
    <row r="196" s="2" customFormat="1">
      <c r="A196" s="38"/>
      <c r="B196" s="39"/>
      <c r="C196" s="38"/>
      <c r="D196" s="194" t="s">
        <v>394</v>
      </c>
      <c r="E196" s="38"/>
      <c r="F196" s="195" t="s">
        <v>2002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2375</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571</v>
      </c>
      <c r="D199" s="181" t="s">
        <v>387</v>
      </c>
      <c r="E199" s="182" t="s">
        <v>1746</v>
      </c>
      <c r="F199" s="183" t="s">
        <v>1747</v>
      </c>
      <c r="G199" s="184" t="s">
        <v>458</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2376</v>
      </c>
    </row>
    <row r="200" s="2" customFormat="1">
      <c r="A200" s="38"/>
      <c r="B200" s="39"/>
      <c r="C200" s="38"/>
      <c r="D200" s="194" t="s">
        <v>394</v>
      </c>
      <c r="E200" s="38"/>
      <c r="F200" s="195" t="s">
        <v>1749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2377</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577</v>
      </c>
      <c r="D203" s="181" t="s">
        <v>387</v>
      </c>
      <c r="E203" s="182" t="s">
        <v>1751</v>
      </c>
      <c r="F203" s="183" t="s">
        <v>1752</v>
      </c>
      <c r="G203" s="184" t="s">
        <v>458</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2378</v>
      </c>
    </row>
    <row r="204" s="2" customFormat="1">
      <c r="A204" s="38"/>
      <c r="B204" s="39"/>
      <c r="C204" s="38"/>
      <c r="D204" s="194" t="s">
        <v>394</v>
      </c>
      <c r="E204" s="38"/>
      <c r="F204" s="195" t="s">
        <v>1754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2379</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583</v>
      </c>
      <c r="D206" s="181" t="s">
        <v>387</v>
      </c>
      <c r="E206" s="182" t="s">
        <v>1756</v>
      </c>
      <c r="F206" s="183" t="s">
        <v>1757</v>
      </c>
      <c r="G206" s="184" t="s">
        <v>458</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2380</v>
      </c>
    </row>
    <row r="207" s="2" customFormat="1">
      <c r="A207" s="38"/>
      <c r="B207" s="39"/>
      <c r="C207" s="38"/>
      <c r="D207" s="194" t="s">
        <v>394</v>
      </c>
      <c r="E207" s="38"/>
      <c r="F207" s="195" t="s">
        <v>1759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587</v>
      </c>
      <c r="D208" s="181" t="s">
        <v>387</v>
      </c>
      <c r="E208" s="182" t="s">
        <v>1811</v>
      </c>
      <c r="F208" s="183" t="s">
        <v>1812</v>
      </c>
      <c r="G208" s="184" t="s">
        <v>458</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2381</v>
      </c>
    </row>
    <row r="209" s="2" customFormat="1">
      <c r="A209" s="38"/>
      <c r="B209" s="39"/>
      <c r="C209" s="38"/>
      <c r="D209" s="194" t="s">
        <v>394</v>
      </c>
      <c r="E209" s="38"/>
      <c r="F209" s="195" t="s">
        <v>1814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2382</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593</v>
      </c>
      <c r="D211" s="181" t="s">
        <v>387</v>
      </c>
      <c r="E211" s="182" t="s">
        <v>2025</v>
      </c>
      <c r="F211" s="183" t="s">
        <v>2026</v>
      </c>
      <c r="G211" s="184" t="s">
        <v>574</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2383</v>
      </c>
    </row>
    <row r="212" s="2" customFormat="1">
      <c r="A212" s="38"/>
      <c r="B212" s="39"/>
      <c r="C212" s="38"/>
      <c r="D212" s="194" t="s">
        <v>394</v>
      </c>
      <c r="E212" s="38"/>
      <c r="F212" s="195" t="s">
        <v>2028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2029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2384</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431</v>
      </c>
      <c r="F215" s="178" t="s">
        <v>560</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600</v>
      </c>
      <c r="D216" s="181" t="s">
        <v>387</v>
      </c>
      <c r="E216" s="182" t="s">
        <v>1822</v>
      </c>
      <c r="F216" s="183" t="s">
        <v>1823</v>
      </c>
      <c r="G216" s="184" t="s">
        <v>532</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2385</v>
      </c>
    </row>
    <row r="217" s="2" customFormat="1">
      <c r="A217" s="38"/>
      <c r="B217" s="39"/>
      <c r="C217" s="38"/>
      <c r="D217" s="194" t="s">
        <v>394</v>
      </c>
      <c r="E217" s="38"/>
      <c r="F217" s="195" t="s">
        <v>1823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2386</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796</v>
      </c>
      <c r="F219" s="178" t="s">
        <v>797</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606</v>
      </c>
      <c r="D220" s="181" t="s">
        <v>387</v>
      </c>
      <c r="E220" s="182" t="s">
        <v>1774</v>
      </c>
      <c r="F220" s="183" t="s">
        <v>1775</v>
      </c>
      <c r="G220" s="184" t="s">
        <v>614</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2387</v>
      </c>
    </row>
    <row r="221" s="2" customFormat="1">
      <c r="A221" s="38"/>
      <c r="B221" s="39"/>
      <c r="C221" s="38"/>
      <c r="D221" s="194" t="s">
        <v>394</v>
      </c>
      <c r="E221" s="38"/>
      <c r="F221" s="195" t="s">
        <v>1777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2109</v>
      </c>
      <c r="F222" s="169" t="s">
        <v>2110</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2111</v>
      </c>
      <c r="F223" s="178" t="s">
        <v>2112</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611</v>
      </c>
      <c r="D224" s="181" t="s">
        <v>387</v>
      </c>
      <c r="E224" s="182" t="s">
        <v>2114</v>
      </c>
      <c r="F224" s="183" t="s">
        <v>2115</v>
      </c>
      <c r="G224" s="184" t="s">
        <v>458</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538</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538</v>
      </c>
      <c r="BM224" s="192" t="s">
        <v>2388</v>
      </c>
    </row>
    <row r="225" s="2" customFormat="1">
      <c r="A225" s="38"/>
      <c r="B225" s="39"/>
      <c r="C225" s="38"/>
      <c r="D225" s="194" t="s">
        <v>394</v>
      </c>
      <c r="E225" s="38"/>
      <c r="F225" s="195" t="s">
        <v>2117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2389</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2390</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616</v>
      </c>
      <c r="D229" s="231" t="s">
        <v>725</v>
      </c>
      <c r="E229" s="232" t="s">
        <v>2120</v>
      </c>
      <c r="F229" s="233" t="s">
        <v>2121</v>
      </c>
      <c r="G229" s="234" t="s">
        <v>614</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623</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538</v>
      </c>
      <c r="BM229" s="192" t="s">
        <v>2391</v>
      </c>
    </row>
    <row r="230" s="2" customFormat="1">
      <c r="A230" s="38"/>
      <c r="B230" s="39"/>
      <c r="C230" s="38"/>
      <c r="D230" s="194" t="s">
        <v>394</v>
      </c>
      <c r="E230" s="38"/>
      <c r="F230" s="195" t="s">
        <v>2121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2392</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619</v>
      </c>
      <c r="D232" s="181" t="s">
        <v>387</v>
      </c>
      <c r="E232" s="182" t="s">
        <v>2114</v>
      </c>
      <c r="F232" s="183" t="s">
        <v>2115</v>
      </c>
      <c r="G232" s="184" t="s">
        <v>458</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538</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538</v>
      </c>
      <c r="BM232" s="192" t="s">
        <v>2393</v>
      </c>
    </row>
    <row r="233" s="2" customFormat="1">
      <c r="A233" s="38"/>
      <c r="B233" s="39"/>
      <c r="C233" s="38"/>
      <c r="D233" s="194" t="s">
        <v>394</v>
      </c>
      <c r="E233" s="38"/>
      <c r="F233" s="195" t="s">
        <v>2117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2394</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623</v>
      </c>
      <c r="D235" s="231" t="s">
        <v>725</v>
      </c>
      <c r="E235" s="232" t="s">
        <v>2127</v>
      </c>
      <c r="F235" s="233" t="s">
        <v>2128</v>
      </c>
      <c r="G235" s="234" t="s">
        <v>614</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623</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538</v>
      </c>
      <c r="BM235" s="192" t="s">
        <v>2395</v>
      </c>
    </row>
    <row r="236" s="2" customFormat="1">
      <c r="A236" s="38"/>
      <c r="B236" s="39"/>
      <c r="C236" s="38"/>
      <c r="D236" s="194" t="s">
        <v>394</v>
      </c>
      <c r="E236" s="38"/>
      <c r="F236" s="195" t="s">
        <v>2128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2396</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626</v>
      </c>
      <c r="D238" s="181" t="s">
        <v>387</v>
      </c>
      <c r="E238" s="182" t="s">
        <v>2132</v>
      </c>
      <c r="F238" s="183" t="s">
        <v>2133</v>
      </c>
      <c r="G238" s="184" t="s">
        <v>458</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538</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538</v>
      </c>
      <c r="BM238" s="192" t="s">
        <v>2397</v>
      </c>
    </row>
    <row r="239" s="2" customFormat="1">
      <c r="A239" s="38"/>
      <c r="B239" s="39"/>
      <c r="C239" s="38"/>
      <c r="D239" s="194" t="s">
        <v>394</v>
      </c>
      <c r="E239" s="38"/>
      <c r="F239" s="195" t="s">
        <v>2135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2398</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631</v>
      </c>
      <c r="D241" s="231" t="s">
        <v>725</v>
      </c>
      <c r="E241" s="232" t="s">
        <v>2138</v>
      </c>
      <c r="F241" s="233" t="s">
        <v>2139</v>
      </c>
      <c r="G241" s="234" t="s">
        <v>458</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623</v>
      </c>
      <c r="AT241" s="192" t="s">
        <v>725</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538</v>
      </c>
      <c r="BM241" s="192" t="s">
        <v>2399</v>
      </c>
    </row>
    <row r="242" s="2" customFormat="1">
      <c r="A242" s="38"/>
      <c r="B242" s="39"/>
      <c r="C242" s="38"/>
      <c r="D242" s="194" t="s">
        <v>394</v>
      </c>
      <c r="E242" s="38"/>
      <c r="F242" s="195" t="s">
        <v>2139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2400</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639</v>
      </c>
      <c r="D244" s="181" t="s">
        <v>387</v>
      </c>
      <c r="E244" s="182" t="s">
        <v>2151</v>
      </c>
      <c r="F244" s="183" t="s">
        <v>2152</v>
      </c>
      <c r="G244" s="184" t="s">
        <v>458</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538</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2401</v>
      </c>
    </row>
    <row r="245" s="2" customFormat="1">
      <c r="A245" s="38"/>
      <c r="B245" s="39"/>
      <c r="C245" s="38"/>
      <c r="D245" s="194" t="s">
        <v>394</v>
      </c>
      <c r="E245" s="38"/>
      <c r="F245" s="195" t="s">
        <v>2154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2402</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642</v>
      </c>
      <c r="D247" s="231" t="s">
        <v>725</v>
      </c>
      <c r="E247" s="232" t="s">
        <v>2157</v>
      </c>
      <c r="F247" s="233" t="s">
        <v>2158</v>
      </c>
      <c r="G247" s="234" t="s">
        <v>458</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623</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2403</v>
      </c>
    </row>
    <row r="248" s="2" customFormat="1">
      <c r="A248" s="38"/>
      <c r="B248" s="39"/>
      <c r="C248" s="38"/>
      <c r="D248" s="194" t="s">
        <v>394</v>
      </c>
      <c r="E248" s="38"/>
      <c r="F248" s="195" t="s">
        <v>2158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2404</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1863</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1864</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2170</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1634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2171</v>
      </c>
      <c r="F134" s="183" t="s">
        <v>2172</v>
      </c>
      <c r="G134" s="184" t="s">
        <v>458</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2406</v>
      </c>
    </row>
    <row r="135" s="2" customFormat="1">
      <c r="A135" s="38"/>
      <c r="B135" s="39"/>
      <c r="C135" s="38"/>
      <c r="D135" s="194" t="s">
        <v>394</v>
      </c>
      <c r="E135" s="38"/>
      <c r="F135" s="195" t="s">
        <v>2174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2175</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2407</v>
      </c>
      <c r="F137" s="183" t="s">
        <v>2408</v>
      </c>
      <c r="G137" s="184" t="s">
        <v>458</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2409</v>
      </c>
    </row>
    <row r="138" s="2" customFormat="1">
      <c r="A138" s="38"/>
      <c r="B138" s="39"/>
      <c r="C138" s="38"/>
      <c r="D138" s="194" t="s">
        <v>394</v>
      </c>
      <c r="E138" s="38"/>
      <c r="F138" s="195" t="s">
        <v>2410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2411</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1872</v>
      </c>
      <c r="F140" s="183" t="s">
        <v>1873</v>
      </c>
      <c r="G140" s="184" t="s">
        <v>458</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2412</v>
      </c>
    </row>
    <row r="141" s="2" customFormat="1">
      <c r="A141" s="38"/>
      <c r="B141" s="39"/>
      <c r="C141" s="38"/>
      <c r="D141" s="194" t="s">
        <v>394</v>
      </c>
      <c r="E141" s="38"/>
      <c r="F141" s="195" t="s">
        <v>1875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2413</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2336</v>
      </c>
      <c r="F143" s="183" t="s">
        <v>2337</v>
      </c>
      <c r="G143" s="184" t="s">
        <v>574</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2414</v>
      </c>
    </row>
    <row r="144" s="2" customFormat="1">
      <c r="A144" s="38"/>
      <c r="B144" s="39"/>
      <c r="C144" s="38"/>
      <c r="D144" s="194" t="s">
        <v>394</v>
      </c>
      <c r="E144" s="38"/>
      <c r="F144" s="195" t="s">
        <v>2339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1649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2415</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668</v>
      </c>
      <c r="F147" s="183" t="s">
        <v>1657</v>
      </c>
      <c r="G147" s="184" t="s">
        <v>574</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2416</v>
      </c>
    </row>
    <row r="148" s="2" customFormat="1">
      <c r="A148" s="38"/>
      <c r="B148" s="39"/>
      <c r="C148" s="38"/>
      <c r="D148" s="194" t="s">
        <v>394</v>
      </c>
      <c r="E148" s="38"/>
      <c r="F148" s="195" t="s">
        <v>1659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1660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2417</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2418</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1664</v>
      </c>
      <c r="F153" s="183" t="s">
        <v>1665</v>
      </c>
      <c r="G153" s="184" t="s">
        <v>614</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2419</v>
      </c>
    </row>
    <row r="154" s="2" customFormat="1">
      <c r="A154" s="38"/>
      <c r="B154" s="39"/>
      <c r="C154" s="38"/>
      <c r="D154" s="194" t="s">
        <v>394</v>
      </c>
      <c r="E154" s="38"/>
      <c r="F154" s="195" t="s">
        <v>613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2420</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418</v>
      </c>
      <c r="D156" s="181" t="s">
        <v>387</v>
      </c>
      <c r="E156" s="182" t="s">
        <v>684</v>
      </c>
      <c r="F156" s="183" t="s">
        <v>685</v>
      </c>
      <c r="G156" s="184" t="s">
        <v>574</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2421</v>
      </c>
    </row>
    <row r="157" s="2" customFormat="1">
      <c r="A157" s="38"/>
      <c r="B157" s="39"/>
      <c r="C157" s="38"/>
      <c r="D157" s="194" t="s">
        <v>394</v>
      </c>
      <c r="E157" s="38"/>
      <c r="F157" s="195" t="s">
        <v>1669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426</v>
      </c>
      <c r="D158" s="181" t="s">
        <v>387</v>
      </c>
      <c r="E158" s="182" t="s">
        <v>1670</v>
      </c>
      <c r="F158" s="183" t="s">
        <v>1671</v>
      </c>
      <c r="G158" s="184" t="s">
        <v>574</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2422</v>
      </c>
    </row>
    <row r="159" s="2" customFormat="1">
      <c r="A159" s="38"/>
      <c r="B159" s="39"/>
      <c r="C159" s="38"/>
      <c r="D159" s="194" t="s">
        <v>394</v>
      </c>
      <c r="E159" s="38"/>
      <c r="F159" s="195" t="s">
        <v>1673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1897</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2184</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431</v>
      </c>
      <c r="D162" s="231" t="s">
        <v>725</v>
      </c>
      <c r="E162" s="232" t="s">
        <v>1676</v>
      </c>
      <c r="F162" s="233" t="s">
        <v>1890</v>
      </c>
      <c r="G162" s="234" t="s">
        <v>614</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2423</v>
      </c>
    </row>
    <row r="163" s="2" customFormat="1">
      <c r="A163" s="38"/>
      <c r="B163" s="39"/>
      <c r="C163" s="38"/>
      <c r="D163" s="194" t="s">
        <v>394</v>
      </c>
      <c r="E163" s="38"/>
      <c r="F163" s="195" t="s">
        <v>1677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436</v>
      </c>
      <c r="D165" s="181" t="s">
        <v>387</v>
      </c>
      <c r="E165" s="182" t="s">
        <v>1961</v>
      </c>
      <c r="F165" s="183" t="s">
        <v>1962</v>
      </c>
      <c r="G165" s="184" t="s">
        <v>574</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2424</v>
      </c>
    </row>
    <row r="166" s="2" customFormat="1">
      <c r="A166" s="38"/>
      <c r="B166" s="39"/>
      <c r="C166" s="38"/>
      <c r="D166" s="194" t="s">
        <v>394</v>
      </c>
      <c r="E166" s="38"/>
      <c r="F166" s="195" t="s">
        <v>1964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2425</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1684</v>
      </c>
      <c r="F168" s="183" t="s">
        <v>1685</v>
      </c>
      <c r="G168" s="184" t="s">
        <v>458</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2426</v>
      </c>
    </row>
    <row r="169" s="2" customFormat="1">
      <c r="A169" s="38"/>
      <c r="B169" s="39"/>
      <c r="C169" s="38"/>
      <c r="D169" s="194" t="s">
        <v>394</v>
      </c>
      <c r="E169" s="38"/>
      <c r="F169" s="195" t="s">
        <v>1687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2427</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514</v>
      </c>
      <c r="D171" s="181" t="s">
        <v>387</v>
      </c>
      <c r="E171" s="182" t="s">
        <v>1689</v>
      </c>
      <c r="F171" s="183" t="s">
        <v>1690</v>
      </c>
      <c r="G171" s="184" t="s">
        <v>458</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2428</v>
      </c>
    </row>
    <row r="172" s="2" customFormat="1">
      <c r="A172" s="38"/>
      <c r="B172" s="39"/>
      <c r="C172" s="38"/>
      <c r="D172" s="194" t="s">
        <v>394</v>
      </c>
      <c r="E172" s="38"/>
      <c r="F172" s="195" t="s">
        <v>1692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520</v>
      </c>
      <c r="D173" s="181" t="s">
        <v>387</v>
      </c>
      <c r="E173" s="182" t="s">
        <v>1969</v>
      </c>
      <c r="F173" s="183" t="s">
        <v>1970</v>
      </c>
      <c r="G173" s="184" t="s">
        <v>614</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2429</v>
      </c>
    </row>
    <row r="174" s="2" customFormat="1">
      <c r="A174" s="38"/>
      <c r="B174" s="39"/>
      <c r="C174" s="38"/>
      <c r="D174" s="194" t="s">
        <v>394</v>
      </c>
      <c r="E174" s="38"/>
      <c r="F174" s="195" t="s">
        <v>1972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2430</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1002</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526</v>
      </c>
      <c r="D177" s="181" t="s">
        <v>387</v>
      </c>
      <c r="E177" s="182" t="s">
        <v>1780</v>
      </c>
      <c r="F177" s="183" t="s">
        <v>1781</v>
      </c>
      <c r="G177" s="184" t="s">
        <v>552</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2431</v>
      </c>
    </row>
    <row r="178" s="2" customFormat="1">
      <c r="A178" s="38"/>
      <c r="B178" s="39"/>
      <c r="C178" s="38"/>
      <c r="D178" s="194" t="s">
        <v>394</v>
      </c>
      <c r="E178" s="38"/>
      <c r="F178" s="195" t="s">
        <v>1783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2432</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725</v>
      </c>
      <c r="E180" s="232" t="s">
        <v>1784</v>
      </c>
      <c r="F180" s="233" t="s">
        <v>1785</v>
      </c>
      <c r="G180" s="234" t="s">
        <v>552</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2433</v>
      </c>
    </row>
    <row r="181" s="2" customFormat="1">
      <c r="A181" s="38"/>
      <c r="B181" s="39"/>
      <c r="C181" s="38"/>
      <c r="D181" s="194" t="s">
        <v>394</v>
      </c>
      <c r="E181" s="38"/>
      <c r="F181" s="195" t="s">
        <v>1785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538</v>
      </c>
      <c r="D182" s="181" t="s">
        <v>387</v>
      </c>
      <c r="E182" s="182" t="s">
        <v>1985</v>
      </c>
      <c r="F182" s="183" t="s">
        <v>1986</v>
      </c>
      <c r="G182" s="184" t="s">
        <v>574</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2434</v>
      </c>
    </row>
    <row r="183" s="2" customFormat="1">
      <c r="A183" s="38"/>
      <c r="B183" s="39"/>
      <c r="C183" s="38"/>
      <c r="D183" s="194" t="s">
        <v>394</v>
      </c>
      <c r="E183" s="38"/>
      <c r="F183" s="195" t="s">
        <v>1988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2435</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543</v>
      </c>
      <c r="D185" s="181" t="s">
        <v>387</v>
      </c>
      <c r="E185" s="182" t="s">
        <v>1990</v>
      </c>
      <c r="F185" s="183" t="s">
        <v>1991</v>
      </c>
      <c r="G185" s="184" t="s">
        <v>458</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2436</v>
      </c>
    </row>
    <row r="186" s="2" customFormat="1">
      <c r="A186" s="38"/>
      <c r="B186" s="39"/>
      <c r="C186" s="38"/>
      <c r="D186" s="194" t="s">
        <v>394</v>
      </c>
      <c r="E186" s="38"/>
      <c r="F186" s="195" t="s">
        <v>1993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2437</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549</v>
      </c>
      <c r="D188" s="181" t="s">
        <v>387</v>
      </c>
      <c r="E188" s="182" t="s">
        <v>1995</v>
      </c>
      <c r="F188" s="183" t="s">
        <v>1996</v>
      </c>
      <c r="G188" s="184" t="s">
        <v>458</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2438</v>
      </c>
    </row>
    <row r="189" s="2" customFormat="1">
      <c r="A189" s="38"/>
      <c r="B189" s="39"/>
      <c r="C189" s="38"/>
      <c r="D189" s="194" t="s">
        <v>394</v>
      </c>
      <c r="E189" s="38"/>
      <c r="F189" s="195" t="s">
        <v>1998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556</v>
      </c>
      <c r="D190" s="181" t="s">
        <v>387</v>
      </c>
      <c r="E190" s="182" t="s">
        <v>1999</v>
      </c>
      <c r="F190" s="183" t="s">
        <v>2000</v>
      </c>
      <c r="G190" s="184" t="s">
        <v>614</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2439</v>
      </c>
    </row>
    <row r="191" s="2" customFormat="1">
      <c r="A191" s="38"/>
      <c r="B191" s="39"/>
      <c r="C191" s="38"/>
      <c r="D191" s="194" t="s">
        <v>394</v>
      </c>
      <c r="E191" s="38"/>
      <c r="F191" s="195" t="s">
        <v>2002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2440</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563</v>
      </c>
      <c r="D194" s="181" t="s">
        <v>387</v>
      </c>
      <c r="E194" s="182" t="s">
        <v>2441</v>
      </c>
      <c r="F194" s="183" t="s">
        <v>2442</v>
      </c>
      <c r="G194" s="184" t="s">
        <v>614</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2443</v>
      </c>
    </row>
    <row r="195" s="2" customFormat="1">
      <c r="A195" s="38"/>
      <c r="B195" s="39"/>
      <c r="C195" s="38"/>
      <c r="D195" s="194" t="s">
        <v>394</v>
      </c>
      <c r="E195" s="38"/>
      <c r="F195" s="195" t="s">
        <v>2444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2446</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2447</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725</v>
      </c>
      <c r="E200" s="232" t="s">
        <v>2448</v>
      </c>
      <c r="F200" s="233" t="s">
        <v>2449</v>
      </c>
      <c r="G200" s="234" t="s">
        <v>614</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2450</v>
      </c>
    </row>
    <row r="201" s="2" customFormat="1">
      <c r="A201" s="38"/>
      <c r="B201" s="39"/>
      <c r="C201" s="38"/>
      <c r="D201" s="194" t="s">
        <v>394</v>
      </c>
      <c r="E201" s="38"/>
      <c r="F201" s="195" t="s">
        <v>2449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2446</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2447</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571</v>
      </c>
      <c r="D205" s="181" t="s">
        <v>387</v>
      </c>
      <c r="E205" s="182" t="s">
        <v>1746</v>
      </c>
      <c r="F205" s="183" t="s">
        <v>1747</v>
      </c>
      <c r="G205" s="184" t="s">
        <v>458</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2451</v>
      </c>
    </row>
    <row r="206" s="2" customFormat="1">
      <c r="A206" s="38"/>
      <c r="B206" s="39"/>
      <c r="C206" s="38"/>
      <c r="D206" s="194" t="s">
        <v>394</v>
      </c>
      <c r="E206" s="38"/>
      <c r="F206" s="195" t="s">
        <v>1749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2452</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577</v>
      </c>
      <c r="D209" s="181" t="s">
        <v>387</v>
      </c>
      <c r="E209" s="182" t="s">
        <v>1751</v>
      </c>
      <c r="F209" s="183" t="s">
        <v>1752</v>
      </c>
      <c r="G209" s="184" t="s">
        <v>458</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2453</v>
      </c>
    </row>
    <row r="210" s="2" customFormat="1">
      <c r="A210" s="38"/>
      <c r="B210" s="39"/>
      <c r="C210" s="38"/>
      <c r="D210" s="194" t="s">
        <v>394</v>
      </c>
      <c r="E210" s="38"/>
      <c r="F210" s="195" t="s">
        <v>1754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2454</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583</v>
      </c>
      <c r="D212" s="181" t="s">
        <v>387</v>
      </c>
      <c r="E212" s="182" t="s">
        <v>1756</v>
      </c>
      <c r="F212" s="183" t="s">
        <v>1757</v>
      </c>
      <c r="G212" s="184" t="s">
        <v>458</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2455</v>
      </c>
    </row>
    <row r="213" s="2" customFormat="1">
      <c r="A213" s="38"/>
      <c r="B213" s="39"/>
      <c r="C213" s="38"/>
      <c r="D213" s="194" t="s">
        <v>394</v>
      </c>
      <c r="E213" s="38"/>
      <c r="F213" s="195" t="s">
        <v>1759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587</v>
      </c>
      <c r="D214" s="181" t="s">
        <v>387</v>
      </c>
      <c r="E214" s="182" t="s">
        <v>1811</v>
      </c>
      <c r="F214" s="183" t="s">
        <v>1812</v>
      </c>
      <c r="G214" s="184" t="s">
        <v>458</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2456</v>
      </c>
    </row>
    <row r="215" s="2" customFormat="1">
      <c r="A215" s="38"/>
      <c r="B215" s="39"/>
      <c r="C215" s="38"/>
      <c r="D215" s="194" t="s">
        <v>394</v>
      </c>
      <c r="E215" s="38"/>
      <c r="F215" s="195" t="s">
        <v>1814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2382</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593</v>
      </c>
      <c r="D218" s="181" t="s">
        <v>387</v>
      </c>
      <c r="E218" s="182" t="s">
        <v>1822</v>
      </c>
      <c r="F218" s="183" t="s">
        <v>1823</v>
      </c>
      <c r="G218" s="184" t="s">
        <v>532</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2457</v>
      </c>
    </row>
    <row r="219" s="2" customFormat="1">
      <c r="A219" s="38"/>
      <c r="B219" s="39"/>
      <c r="C219" s="38"/>
      <c r="D219" s="194" t="s">
        <v>394</v>
      </c>
      <c r="E219" s="38"/>
      <c r="F219" s="195" t="s">
        <v>1823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2458</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598</v>
      </c>
      <c r="F221" s="178" t="s">
        <v>599</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600</v>
      </c>
      <c r="D222" s="181" t="s">
        <v>387</v>
      </c>
      <c r="E222" s="182" t="s">
        <v>1760</v>
      </c>
      <c r="F222" s="183" t="s">
        <v>1761</v>
      </c>
      <c r="G222" s="184" t="s">
        <v>614</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2459</v>
      </c>
    </row>
    <row r="223" s="2" customFormat="1">
      <c r="A223" s="38"/>
      <c r="B223" s="39"/>
      <c r="C223" s="38"/>
      <c r="D223" s="194" t="s">
        <v>394</v>
      </c>
      <c r="E223" s="38"/>
      <c r="F223" s="195" t="s">
        <v>1763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1764</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2460</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606</v>
      </c>
      <c r="D227" s="181" t="s">
        <v>387</v>
      </c>
      <c r="E227" s="182" t="s">
        <v>1766</v>
      </c>
      <c r="F227" s="183" t="s">
        <v>1767</v>
      </c>
      <c r="G227" s="184" t="s">
        <v>614</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2461</v>
      </c>
    </row>
    <row r="228" s="2" customFormat="1">
      <c r="A228" s="38"/>
      <c r="B228" s="39"/>
      <c r="C228" s="38"/>
      <c r="D228" s="194" t="s">
        <v>394</v>
      </c>
      <c r="E228" s="38"/>
      <c r="F228" s="195" t="s">
        <v>1769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1770</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2462</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611</v>
      </c>
      <c r="D232" s="181" t="s">
        <v>387</v>
      </c>
      <c r="E232" s="182" t="s">
        <v>1772</v>
      </c>
      <c r="F232" s="183" t="s">
        <v>613</v>
      </c>
      <c r="G232" s="184" t="s">
        <v>614</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2463</v>
      </c>
    </row>
    <row r="233" s="2" customFormat="1">
      <c r="A233" s="38"/>
      <c r="B233" s="39"/>
      <c r="C233" s="38"/>
      <c r="D233" s="194" t="s">
        <v>394</v>
      </c>
      <c r="E233" s="38"/>
      <c r="F233" s="195" t="s">
        <v>613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2460</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796</v>
      </c>
      <c r="F235" s="178" t="s">
        <v>797</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616</v>
      </c>
      <c r="D236" s="181" t="s">
        <v>387</v>
      </c>
      <c r="E236" s="182" t="s">
        <v>1774</v>
      </c>
      <c r="F236" s="183" t="s">
        <v>1775</v>
      </c>
      <c r="G236" s="184" t="s">
        <v>614</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2464</v>
      </c>
    </row>
    <row r="237" s="2" customFormat="1">
      <c r="A237" s="38"/>
      <c r="B237" s="39"/>
      <c r="C237" s="38"/>
      <c r="D237" s="194" t="s">
        <v>394</v>
      </c>
      <c r="E237" s="38"/>
      <c r="F237" s="195" t="s">
        <v>1777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2109</v>
      </c>
      <c r="F238" s="169" t="s">
        <v>2110</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2111</v>
      </c>
      <c r="F239" s="178" t="s">
        <v>2112</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619</v>
      </c>
      <c r="D240" s="181" t="s">
        <v>387</v>
      </c>
      <c r="E240" s="182" t="s">
        <v>2114</v>
      </c>
      <c r="F240" s="183" t="s">
        <v>2115</v>
      </c>
      <c r="G240" s="184" t="s">
        <v>458</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538</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538</v>
      </c>
      <c r="BM240" s="192" t="s">
        <v>2465</v>
      </c>
    </row>
    <row r="241" s="2" customFormat="1">
      <c r="A241" s="38"/>
      <c r="B241" s="39"/>
      <c r="C241" s="38"/>
      <c r="D241" s="194" t="s">
        <v>394</v>
      </c>
      <c r="E241" s="38"/>
      <c r="F241" s="195" t="s">
        <v>2117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2466</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623</v>
      </c>
      <c r="D244" s="231" t="s">
        <v>725</v>
      </c>
      <c r="E244" s="232" t="s">
        <v>2120</v>
      </c>
      <c r="F244" s="233" t="s">
        <v>2121</v>
      </c>
      <c r="G244" s="234" t="s">
        <v>614</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623</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2467</v>
      </c>
    </row>
    <row r="245" s="2" customFormat="1">
      <c r="A245" s="38"/>
      <c r="B245" s="39"/>
      <c r="C245" s="38"/>
      <c r="D245" s="194" t="s">
        <v>394</v>
      </c>
      <c r="E245" s="38"/>
      <c r="F245" s="195" t="s">
        <v>2121</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2468</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626</v>
      </c>
      <c r="D247" s="181" t="s">
        <v>387</v>
      </c>
      <c r="E247" s="182" t="s">
        <v>2114</v>
      </c>
      <c r="F247" s="183" t="s">
        <v>2115</v>
      </c>
      <c r="G247" s="184" t="s">
        <v>458</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538</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2469</v>
      </c>
    </row>
    <row r="248" s="2" customFormat="1">
      <c r="A248" s="38"/>
      <c r="B248" s="39"/>
      <c r="C248" s="38"/>
      <c r="D248" s="194" t="s">
        <v>394</v>
      </c>
      <c r="E248" s="38"/>
      <c r="F248" s="195" t="s">
        <v>2117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2470</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631</v>
      </c>
      <c r="D250" s="231" t="s">
        <v>725</v>
      </c>
      <c r="E250" s="232" t="s">
        <v>2127</v>
      </c>
      <c r="F250" s="233" t="s">
        <v>2128</v>
      </c>
      <c r="G250" s="234" t="s">
        <v>614</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623</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538</v>
      </c>
      <c r="BM250" s="192" t="s">
        <v>2471</v>
      </c>
    </row>
    <row r="251" s="2" customFormat="1">
      <c r="A251" s="38"/>
      <c r="B251" s="39"/>
      <c r="C251" s="38"/>
      <c r="D251" s="194" t="s">
        <v>394</v>
      </c>
      <c r="E251" s="38"/>
      <c r="F251" s="195" t="s">
        <v>2128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2472</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2318</v>
      </c>
      <c r="F253" s="178" t="s">
        <v>2319</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639</v>
      </c>
      <c r="D254" s="181" t="s">
        <v>387</v>
      </c>
      <c r="E254" s="182" t="s">
        <v>2473</v>
      </c>
      <c r="F254" s="183" t="s">
        <v>2474</v>
      </c>
      <c r="G254" s="184" t="s">
        <v>458</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538</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538</v>
      </c>
      <c r="BM254" s="192" t="s">
        <v>2475</v>
      </c>
    </row>
    <row r="255" s="2" customFormat="1">
      <c r="A255" s="38"/>
      <c r="B255" s="39"/>
      <c r="C255" s="38"/>
      <c r="D255" s="194" t="s">
        <v>394</v>
      </c>
      <c r="E255" s="38"/>
      <c r="F255" s="195" t="s">
        <v>2476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2477</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642</v>
      </c>
      <c r="D257" s="181" t="s">
        <v>387</v>
      </c>
      <c r="E257" s="182" t="s">
        <v>2478</v>
      </c>
      <c r="F257" s="183" t="s">
        <v>2479</v>
      </c>
      <c r="G257" s="184" t="s">
        <v>458</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538</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538</v>
      </c>
      <c r="BM257" s="192" t="s">
        <v>2480</v>
      </c>
    </row>
    <row r="258" s="2" customFormat="1">
      <c r="A258" s="38"/>
      <c r="B258" s="39"/>
      <c r="C258" s="38"/>
      <c r="D258" s="194" t="s">
        <v>394</v>
      </c>
      <c r="E258" s="38"/>
      <c r="F258" s="195" t="s">
        <v>2481</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2477</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1634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478</v>
      </c>
      <c r="F131" s="183" t="s">
        <v>1636</v>
      </c>
      <c r="G131" s="184" t="s">
        <v>458</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2483</v>
      </c>
    </row>
    <row r="132" s="2" customFormat="1">
      <c r="A132" s="38"/>
      <c r="B132" s="39"/>
      <c r="C132" s="38"/>
      <c r="D132" s="194" t="s">
        <v>394</v>
      </c>
      <c r="E132" s="38"/>
      <c r="F132" s="195" t="s">
        <v>1638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2484</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2485</v>
      </c>
      <c r="F134" s="183" t="s">
        <v>2486</v>
      </c>
      <c r="G134" s="184" t="s">
        <v>574</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2487</v>
      </c>
    </row>
    <row r="135" s="2" customFormat="1">
      <c r="A135" s="38"/>
      <c r="B135" s="39"/>
      <c r="C135" s="38"/>
      <c r="D135" s="194" t="s">
        <v>394</v>
      </c>
      <c r="E135" s="38"/>
      <c r="F135" s="195" t="s">
        <v>2488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1649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2489</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668</v>
      </c>
      <c r="F138" s="183" t="s">
        <v>1657</v>
      </c>
      <c r="G138" s="184" t="s">
        <v>574</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2490</v>
      </c>
    </row>
    <row r="139" s="2" customFormat="1">
      <c r="A139" s="38"/>
      <c r="B139" s="39"/>
      <c r="C139" s="38"/>
      <c r="D139" s="194" t="s">
        <v>394</v>
      </c>
      <c r="E139" s="38"/>
      <c r="F139" s="195" t="s">
        <v>1659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1660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2491</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1885</v>
      </c>
      <c r="F143" s="183" t="s">
        <v>1886</v>
      </c>
      <c r="G143" s="184" t="s">
        <v>574</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2492</v>
      </c>
    </row>
    <row r="144" s="2" customFormat="1">
      <c r="A144" s="38"/>
      <c r="B144" s="39"/>
      <c r="C144" s="38"/>
      <c r="D144" s="194" t="s">
        <v>394</v>
      </c>
      <c r="E144" s="38"/>
      <c r="F144" s="195" t="s">
        <v>1888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2493</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725</v>
      </c>
      <c r="E146" s="232" t="s">
        <v>2494</v>
      </c>
      <c r="F146" s="233" t="s">
        <v>2495</v>
      </c>
      <c r="G146" s="234" t="s">
        <v>614</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2496</v>
      </c>
    </row>
    <row r="147" s="2" customFormat="1">
      <c r="A147" s="38"/>
      <c r="B147" s="39"/>
      <c r="C147" s="38"/>
      <c r="D147" s="194" t="s">
        <v>394</v>
      </c>
      <c r="E147" s="38"/>
      <c r="F147" s="195" t="s">
        <v>2495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2497</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1664</v>
      </c>
      <c r="F149" s="183" t="s">
        <v>1665</v>
      </c>
      <c r="G149" s="184" t="s">
        <v>614</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2498</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2499</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418</v>
      </c>
      <c r="D152" s="181" t="s">
        <v>387</v>
      </c>
      <c r="E152" s="182" t="s">
        <v>684</v>
      </c>
      <c r="F152" s="183" t="s">
        <v>685</v>
      </c>
      <c r="G152" s="184" t="s">
        <v>574</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2500</v>
      </c>
    </row>
    <row r="153" s="2" customFormat="1">
      <c r="A153" s="38"/>
      <c r="B153" s="39"/>
      <c r="C153" s="38"/>
      <c r="D153" s="194" t="s">
        <v>394</v>
      </c>
      <c r="E153" s="38"/>
      <c r="F153" s="195" t="s">
        <v>1669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995</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426</v>
      </c>
      <c r="D155" s="181" t="s">
        <v>387</v>
      </c>
      <c r="E155" s="182" t="s">
        <v>2501</v>
      </c>
      <c r="F155" s="183" t="s">
        <v>2502</v>
      </c>
      <c r="G155" s="184" t="s">
        <v>574</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2503</v>
      </c>
    </row>
    <row r="156" s="2" customFormat="1">
      <c r="A156" s="38"/>
      <c r="B156" s="39"/>
      <c r="C156" s="38"/>
      <c r="D156" s="194" t="s">
        <v>394</v>
      </c>
      <c r="E156" s="38"/>
      <c r="F156" s="195" t="s">
        <v>2504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2505</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431</v>
      </c>
      <c r="D158" s="181" t="s">
        <v>387</v>
      </c>
      <c r="E158" s="182" t="s">
        <v>1684</v>
      </c>
      <c r="F158" s="183" t="s">
        <v>1685</v>
      </c>
      <c r="G158" s="184" t="s">
        <v>458</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2506</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2507</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436</v>
      </c>
      <c r="D161" s="181" t="s">
        <v>387</v>
      </c>
      <c r="E161" s="182" t="s">
        <v>1689</v>
      </c>
      <c r="F161" s="183" t="s">
        <v>2508</v>
      </c>
      <c r="G161" s="184" t="s">
        <v>458</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2509</v>
      </c>
    </row>
    <row r="162" s="2" customFormat="1">
      <c r="A162" s="38"/>
      <c r="B162" s="39"/>
      <c r="C162" s="38"/>
      <c r="D162" s="194" t="s">
        <v>394</v>
      </c>
      <c r="E162" s="38"/>
      <c r="F162" s="195" t="s">
        <v>1692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2264</v>
      </c>
      <c r="F164" s="183" t="s">
        <v>2265</v>
      </c>
      <c r="G164" s="184" t="s">
        <v>574</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2510</v>
      </c>
    </row>
    <row r="165" s="2" customFormat="1">
      <c r="A165" s="38"/>
      <c r="B165" s="39"/>
      <c r="C165" s="38"/>
      <c r="D165" s="194" t="s">
        <v>394</v>
      </c>
      <c r="E165" s="38"/>
      <c r="F165" s="195" t="s">
        <v>2267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2511</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2512</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2513</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514</v>
      </c>
      <c r="D170" s="181" t="s">
        <v>387</v>
      </c>
      <c r="E170" s="182" t="s">
        <v>2514</v>
      </c>
      <c r="F170" s="183" t="s">
        <v>2515</v>
      </c>
      <c r="G170" s="184" t="s">
        <v>458</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2516</v>
      </c>
    </row>
    <row r="171" s="2" customFormat="1">
      <c r="A171" s="38"/>
      <c r="B171" s="39"/>
      <c r="C171" s="38"/>
      <c r="D171" s="194" t="s">
        <v>394</v>
      </c>
      <c r="E171" s="38"/>
      <c r="F171" s="195" t="s">
        <v>2517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2518</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690</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520</v>
      </c>
      <c r="D174" s="181" t="s">
        <v>387</v>
      </c>
      <c r="E174" s="182" t="s">
        <v>699</v>
      </c>
      <c r="F174" s="183" t="s">
        <v>700</v>
      </c>
      <c r="G174" s="184" t="s">
        <v>458</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2519</v>
      </c>
    </row>
    <row r="175" s="2" customFormat="1">
      <c r="A175" s="38"/>
      <c r="B175" s="39"/>
      <c r="C175" s="38"/>
      <c r="D175" s="194" t="s">
        <v>394</v>
      </c>
      <c r="E175" s="38"/>
      <c r="F175" s="195" t="s">
        <v>2520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2521</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526</v>
      </c>
      <c r="D177" s="181" t="s">
        <v>387</v>
      </c>
      <c r="E177" s="182" t="s">
        <v>2522</v>
      </c>
      <c r="F177" s="183" t="s">
        <v>2523</v>
      </c>
      <c r="G177" s="184" t="s">
        <v>458</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2524</v>
      </c>
    </row>
    <row r="178" s="2" customFormat="1">
      <c r="A178" s="38"/>
      <c r="B178" s="39"/>
      <c r="C178" s="38"/>
      <c r="D178" s="194" t="s">
        <v>394</v>
      </c>
      <c r="E178" s="38"/>
      <c r="F178" s="195" t="s">
        <v>2525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2526</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2527</v>
      </c>
      <c r="F180" s="183" t="s">
        <v>2528</v>
      </c>
      <c r="G180" s="184" t="s">
        <v>458</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2529</v>
      </c>
    </row>
    <row r="181" s="2" customFormat="1">
      <c r="A181" s="38"/>
      <c r="B181" s="39"/>
      <c r="C181" s="38"/>
      <c r="D181" s="194" t="s">
        <v>394</v>
      </c>
      <c r="E181" s="38"/>
      <c r="F181" s="195" t="s">
        <v>2530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2531</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538</v>
      </c>
      <c r="D183" s="181" t="s">
        <v>387</v>
      </c>
      <c r="E183" s="182" t="s">
        <v>2532</v>
      </c>
      <c r="F183" s="183" t="s">
        <v>2533</v>
      </c>
      <c r="G183" s="184" t="s">
        <v>458</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2534</v>
      </c>
    </row>
    <row r="184" s="2" customFormat="1">
      <c r="A184" s="38"/>
      <c r="B184" s="39"/>
      <c r="C184" s="38"/>
      <c r="D184" s="194" t="s">
        <v>394</v>
      </c>
      <c r="E184" s="38"/>
      <c r="F184" s="195" t="s">
        <v>2535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2536</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543</v>
      </c>
      <c r="D186" s="231" t="s">
        <v>725</v>
      </c>
      <c r="E186" s="232" t="s">
        <v>2537</v>
      </c>
      <c r="F186" s="233" t="s">
        <v>2538</v>
      </c>
      <c r="G186" s="234" t="s">
        <v>458</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2539</v>
      </c>
    </row>
    <row r="187" s="2" customFormat="1">
      <c r="A187" s="38"/>
      <c r="B187" s="39"/>
      <c r="C187" s="38"/>
      <c r="D187" s="194" t="s">
        <v>394</v>
      </c>
      <c r="E187" s="38"/>
      <c r="F187" s="195" t="s">
        <v>2538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2540</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549</v>
      </c>
      <c r="D189" s="181" t="s">
        <v>387</v>
      </c>
      <c r="E189" s="182" t="s">
        <v>2541</v>
      </c>
      <c r="F189" s="183" t="s">
        <v>2542</v>
      </c>
      <c r="G189" s="184" t="s">
        <v>458</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2543</v>
      </c>
    </row>
    <row r="190" s="2" customFormat="1">
      <c r="A190" s="38"/>
      <c r="B190" s="39"/>
      <c r="C190" s="38"/>
      <c r="D190" s="194" t="s">
        <v>394</v>
      </c>
      <c r="E190" s="38"/>
      <c r="F190" s="195" t="s">
        <v>2544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2545</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556</v>
      </c>
      <c r="D192" s="231" t="s">
        <v>725</v>
      </c>
      <c r="E192" s="232" t="s">
        <v>2546</v>
      </c>
      <c r="F192" s="233" t="s">
        <v>2547</v>
      </c>
      <c r="G192" s="234" t="s">
        <v>458</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2548</v>
      </c>
    </row>
    <row r="193" s="2" customFormat="1">
      <c r="A193" s="38"/>
      <c r="B193" s="39"/>
      <c r="C193" s="38"/>
      <c r="D193" s="194" t="s">
        <v>394</v>
      </c>
      <c r="E193" s="38"/>
      <c r="F193" s="195" t="s">
        <v>2547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2549</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431</v>
      </c>
      <c r="F195" s="178" t="s">
        <v>560</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563</v>
      </c>
      <c r="D196" s="181" t="s">
        <v>387</v>
      </c>
      <c r="E196" s="182" t="s">
        <v>2550</v>
      </c>
      <c r="F196" s="183" t="s">
        <v>2551</v>
      </c>
      <c r="G196" s="184" t="s">
        <v>532</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2552</v>
      </c>
    </row>
    <row r="197" s="2" customFormat="1">
      <c r="A197" s="38"/>
      <c r="B197" s="39"/>
      <c r="C197" s="38"/>
      <c r="D197" s="194" t="s">
        <v>394</v>
      </c>
      <c r="E197" s="38"/>
      <c r="F197" s="195" t="s">
        <v>2553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2554</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2555</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725</v>
      </c>
      <c r="E201" s="232" t="s">
        <v>2556</v>
      </c>
      <c r="F201" s="233" t="s">
        <v>2557</v>
      </c>
      <c r="G201" s="234" t="s">
        <v>532</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2558</v>
      </c>
    </row>
    <row r="202" s="2" customFormat="1">
      <c r="A202" s="38"/>
      <c r="B202" s="39"/>
      <c r="C202" s="38"/>
      <c r="D202" s="194" t="s">
        <v>394</v>
      </c>
      <c r="E202" s="38"/>
      <c r="F202" s="195" t="s">
        <v>2557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2559</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571</v>
      </c>
      <c r="D204" s="231" t="s">
        <v>725</v>
      </c>
      <c r="E204" s="232" t="s">
        <v>2560</v>
      </c>
      <c r="F204" s="233" t="s">
        <v>2561</v>
      </c>
      <c r="G204" s="234" t="s">
        <v>532</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2562</v>
      </c>
    </row>
    <row r="205" s="2" customFormat="1">
      <c r="A205" s="38"/>
      <c r="B205" s="39"/>
      <c r="C205" s="38"/>
      <c r="D205" s="194" t="s">
        <v>394</v>
      </c>
      <c r="E205" s="38"/>
      <c r="F205" s="195" t="s">
        <v>2563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2564</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577</v>
      </c>
      <c r="D207" s="181" t="s">
        <v>387</v>
      </c>
      <c r="E207" s="182" t="s">
        <v>2565</v>
      </c>
      <c r="F207" s="183" t="s">
        <v>2566</v>
      </c>
      <c r="G207" s="184" t="s">
        <v>552</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2567</v>
      </c>
    </row>
    <row r="208" s="2" customFormat="1">
      <c r="A208" s="38"/>
      <c r="B208" s="39"/>
      <c r="C208" s="38"/>
      <c r="D208" s="194" t="s">
        <v>394</v>
      </c>
      <c r="E208" s="38"/>
      <c r="F208" s="195" t="s">
        <v>2568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583</v>
      </c>
      <c r="D209" s="231" t="s">
        <v>725</v>
      </c>
      <c r="E209" s="232" t="s">
        <v>2569</v>
      </c>
      <c r="F209" s="233" t="s">
        <v>2570</v>
      </c>
      <c r="G209" s="234" t="s">
        <v>552</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2571</v>
      </c>
    </row>
    <row r="210" s="2" customFormat="1">
      <c r="A210" s="38"/>
      <c r="B210" s="39"/>
      <c r="C210" s="38"/>
      <c r="D210" s="194" t="s">
        <v>394</v>
      </c>
      <c r="E210" s="38"/>
      <c r="F210" s="195" t="s">
        <v>2572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598</v>
      </c>
      <c r="F211" s="178" t="s">
        <v>599</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587</v>
      </c>
      <c r="D212" s="181" t="s">
        <v>387</v>
      </c>
      <c r="E212" s="182" t="s">
        <v>1760</v>
      </c>
      <c r="F212" s="183" t="s">
        <v>1761</v>
      </c>
      <c r="G212" s="184" t="s">
        <v>614</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2573</v>
      </c>
    </row>
    <row r="213" s="2" customFormat="1">
      <c r="A213" s="38"/>
      <c r="B213" s="39"/>
      <c r="C213" s="38"/>
      <c r="D213" s="194" t="s">
        <v>394</v>
      </c>
      <c r="E213" s="38"/>
      <c r="F213" s="195" t="s">
        <v>1763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1764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2574</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593</v>
      </c>
      <c r="D217" s="181" t="s">
        <v>387</v>
      </c>
      <c r="E217" s="182" t="s">
        <v>1766</v>
      </c>
      <c r="F217" s="183" t="s">
        <v>1767</v>
      </c>
      <c r="G217" s="184" t="s">
        <v>614</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2575</v>
      </c>
    </row>
    <row r="218" s="2" customFormat="1">
      <c r="A218" s="38"/>
      <c r="B218" s="39"/>
      <c r="C218" s="38"/>
      <c r="D218" s="194" t="s">
        <v>394</v>
      </c>
      <c r="E218" s="38"/>
      <c r="F218" s="195" t="s">
        <v>1769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1770</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2576</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600</v>
      </c>
      <c r="D222" s="181" t="s">
        <v>387</v>
      </c>
      <c r="E222" s="182" t="s">
        <v>1772</v>
      </c>
      <c r="F222" s="183" t="s">
        <v>613</v>
      </c>
      <c r="G222" s="184" t="s">
        <v>614</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2577</v>
      </c>
    </row>
    <row r="223" s="2" customFormat="1">
      <c r="A223" s="38"/>
      <c r="B223" s="39"/>
      <c r="C223" s="38"/>
      <c r="D223" s="194" t="s">
        <v>394</v>
      </c>
      <c r="E223" s="38"/>
      <c r="F223" s="195" t="s">
        <v>613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2574</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796</v>
      </c>
      <c r="F225" s="178" t="s">
        <v>797</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606</v>
      </c>
      <c r="D226" s="181" t="s">
        <v>387</v>
      </c>
      <c r="E226" s="182" t="s">
        <v>798</v>
      </c>
      <c r="F226" s="183" t="s">
        <v>799</v>
      </c>
      <c r="G226" s="184" t="s">
        <v>614</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2578</v>
      </c>
    </row>
    <row r="227" s="2" customFormat="1">
      <c r="A227" s="38"/>
      <c r="B227" s="39"/>
      <c r="C227" s="38"/>
      <c r="D227" s="194" t="s">
        <v>394</v>
      </c>
      <c r="E227" s="38"/>
      <c r="F227" s="195" t="s">
        <v>2579</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1779</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1863</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1864</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1634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1872</v>
      </c>
      <c r="F134" s="183" t="s">
        <v>1873</v>
      </c>
      <c r="G134" s="184" t="s">
        <v>458</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2581</v>
      </c>
    </row>
    <row r="135" s="2" customFormat="1">
      <c r="A135" s="38"/>
      <c r="B135" s="39"/>
      <c r="C135" s="38"/>
      <c r="D135" s="194" t="s">
        <v>394</v>
      </c>
      <c r="E135" s="38"/>
      <c r="F135" s="195" t="s">
        <v>1875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2582</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1645</v>
      </c>
      <c r="F137" s="183" t="s">
        <v>1646</v>
      </c>
      <c r="G137" s="184" t="s">
        <v>574</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2583</v>
      </c>
    </row>
    <row r="138" s="2" customFormat="1">
      <c r="A138" s="38"/>
      <c r="B138" s="39"/>
      <c r="C138" s="38"/>
      <c r="D138" s="194" t="s">
        <v>394</v>
      </c>
      <c r="E138" s="38"/>
      <c r="F138" s="195" t="s">
        <v>1648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2584</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668</v>
      </c>
      <c r="F140" s="183" t="s">
        <v>1657</v>
      </c>
      <c r="G140" s="184" t="s">
        <v>574</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2585</v>
      </c>
    </row>
    <row r="141" s="2" customFormat="1">
      <c r="A141" s="38"/>
      <c r="B141" s="39"/>
      <c r="C141" s="38"/>
      <c r="D141" s="194" t="s">
        <v>394</v>
      </c>
      <c r="E141" s="38"/>
      <c r="F141" s="195" t="s">
        <v>1659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2586</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2587</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1664</v>
      </c>
      <c r="F146" s="183" t="s">
        <v>1665</v>
      </c>
      <c r="G146" s="184" t="s">
        <v>614</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2588</v>
      </c>
    </row>
    <row r="147" s="2" customFormat="1">
      <c r="A147" s="38"/>
      <c r="B147" s="39"/>
      <c r="C147" s="38"/>
      <c r="D147" s="194" t="s">
        <v>394</v>
      </c>
      <c r="E147" s="38"/>
      <c r="F147" s="195" t="s">
        <v>613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2589</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684</v>
      </c>
      <c r="F149" s="183" t="s">
        <v>685</v>
      </c>
      <c r="G149" s="184" t="s">
        <v>574</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2590</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1670</v>
      </c>
      <c r="F151" s="183" t="s">
        <v>1671</v>
      </c>
      <c r="G151" s="184" t="s">
        <v>574</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2591</v>
      </c>
    </row>
    <row r="152" s="2" customFormat="1">
      <c r="A152" s="38"/>
      <c r="B152" s="39"/>
      <c r="C152" s="38"/>
      <c r="D152" s="194" t="s">
        <v>394</v>
      </c>
      <c r="E152" s="38"/>
      <c r="F152" s="195" t="s">
        <v>1673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1897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2592</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418</v>
      </c>
      <c r="D155" s="231" t="s">
        <v>725</v>
      </c>
      <c r="E155" s="232" t="s">
        <v>1676</v>
      </c>
      <c r="F155" s="233" t="s">
        <v>1890</v>
      </c>
      <c r="G155" s="234" t="s">
        <v>614</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2593</v>
      </c>
    </row>
    <row r="156" s="2" customFormat="1">
      <c r="A156" s="38"/>
      <c r="B156" s="39"/>
      <c r="C156" s="38"/>
      <c r="D156" s="194" t="s">
        <v>394</v>
      </c>
      <c r="E156" s="38"/>
      <c r="F156" s="195" t="s">
        <v>1677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1900</v>
      </c>
      <c r="F157" s="183" t="s">
        <v>1901</v>
      </c>
      <c r="G157" s="184" t="s">
        <v>574</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2594</v>
      </c>
    </row>
    <row r="158" s="2" customFormat="1">
      <c r="A158" s="38"/>
      <c r="B158" s="39"/>
      <c r="C158" s="38"/>
      <c r="D158" s="194" t="s">
        <v>394</v>
      </c>
      <c r="E158" s="38"/>
      <c r="F158" s="195" t="s">
        <v>1903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1911</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2595</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431</v>
      </c>
      <c r="D161" s="231" t="s">
        <v>725</v>
      </c>
      <c r="E161" s="232" t="s">
        <v>1913</v>
      </c>
      <c r="F161" s="233" t="s">
        <v>1914</v>
      </c>
      <c r="G161" s="234" t="s">
        <v>614</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2596</v>
      </c>
    </row>
    <row r="162" s="2" customFormat="1">
      <c r="A162" s="38"/>
      <c r="B162" s="39"/>
      <c r="C162" s="38"/>
      <c r="D162" s="194" t="s">
        <v>394</v>
      </c>
      <c r="E162" s="38"/>
      <c r="F162" s="195" t="s">
        <v>1914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2597</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436</v>
      </c>
      <c r="D165" s="181" t="s">
        <v>387</v>
      </c>
      <c r="E165" s="182" t="s">
        <v>1961</v>
      </c>
      <c r="F165" s="183" t="s">
        <v>1962</v>
      </c>
      <c r="G165" s="184" t="s">
        <v>574</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2598</v>
      </c>
    </row>
    <row r="166" s="2" customFormat="1">
      <c r="A166" s="38"/>
      <c r="B166" s="39"/>
      <c r="C166" s="38"/>
      <c r="D166" s="194" t="s">
        <v>394</v>
      </c>
      <c r="E166" s="38"/>
      <c r="F166" s="195" t="s">
        <v>1964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2599</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1684</v>
      </c>
      <c r="F168" s="183" t="s">
        <v>1685</v>
      </c>
      <c r="G168" s="184" t="s">
        <v>458</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2600</v>
      </c>
    </row>
    <row r="169" s="2" customFormat="1">
      <c r="A169" s="38"/>
      <c r="B169" s="39"/>
      <c r="C169" s="38"/>
      <c r="D169" s="194" t="s">
        <v>394</v>
      </c>
      <c r="E169" s="38"/>
      <c r="F169" s="195" t="s">
        <v>1687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2601</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514</v>
      </c>
      <c r="D172" s="181" t="s">
        <v>387</v>
      </c>
      <c r="E172" s="182" t="s">
        <v>1689</v>
      </c>
      <c r="F172" s="183" t="s">
        <v>1690</v>
      </c>
      <c r="G172" s="184" t="s">
        <v>458</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2602</v>
      </c>
    </row>
    <row r="173" s="2" customFormat="1">
      <c r="A173" s="38"/>
      <c r="B173" s="39"/>
      <c r="C173" s="38"/>
      <c r="D173" s="194" t="s">
        <v>394</v>
      </c>
      <c r="E173" s="38"/>
      <c r="F173" s="195" t="s">
        <v>1692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520</v>
      </c>
      <c r="D174" s="181" t="s">
        <v>387</v>
      </c>
      <c r="E174" s="182" t="s">
        <v>1969</v>
      </c>
      <c r="F174" s="183" t="s">
        <v>1970</v>
      </c>
      <c r="G174" s="184" t="s">
        <v>614</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2603</v>
      </c>
    </row>
    <row r="175" s="2" customFormat="1">
      <c r="A175" s="38"/>
      <c r="B175" s="39"/>
      <c r="C175" s="38"/>
      <c r="D175" s="194" t="s">
        <v>394</v>
      </c>
      <c r="E175" s="38"/>
      <c r="F175" s="195" t="s">
        <v>1972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2604</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526</v>
      </c>
      <c r="D177" s="181" t="s">
        <v>387</v>
      </c>
      <c r="E177" s="182" t="s">
        <v>2605</v>
      </c>
      <c r="F177" s="183" t="s">
        <v>2606</v>
      </c>
      <c r="G177" s="184" t="s">
        <v>574</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2607</v>
      </c>
    </row>
    <row r="178" s="2" customFormat="1">
      <c r="A178" s="38"/>
      <c r="B178" s="39"/>
      <c r="C178" s="38"/>
      <c r="D178" s="194" t="s">
        <v>394</v>
      </c>
      <c r="E178" s="38"/>
      <c r="F178" s="195" t="s">
        <v>2608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2609</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2610</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2611</v>
      </c>
      <c r="F182" s="183" t="s">
        <v>2612</v>
      </c>
      <c r="G182" s="184" t="s">
        <v>458</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2613</v>
      </c>
    </row>
    <row r="183" s="2" customFormat="1">
      <c r="A183" s="38"/>
      <c r="B183" s="39"/>
      <c r="C183" s="38"/>
      <c r="D183" s="194" t="s">
        <v>394</v>
      </c>
      <c r="E183" s="38"/>
      <c r="F183" s="195" t="s">
        <v>2614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2615</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2616</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538</v>
      </c>
      <c r="D187" s="181" t="s">
        <v>387</v>
      </c>
      <c r="E187" s="182" t="s">
        <v>2617</v>
      </c>
      <c r="F187" s="183" t="s">
        <v>2618</v>
      </c>
      <c r="G187" s="184" t="s">
        <v>458</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2619</v>
      </c>
    </row>
    <row r="188" s="2" customFormat="1">
      <c r="A188" s="38"/>
      <c r="B188" s="39"/>
      <c r="C188" s="38"/>
      <c r="D188" s="194" t="s">
        <v>394</v>
      </c>
      <c r="E188" s="38"/>
      <c r="F188" s="195" t="s">
        <v>2620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1002</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543</v>
      </c>
      <c r="D190" s="181" t="s">
        <v>387</v>
      </c>
      <c r="E190" s="182" t="s">
        <v>2621</v>
      </c>
      <c r="F190" s="183" t="s">
        <v>2622</v>
      </c>
      <c r="G190" s="184" t="s">
        <v>552</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2623</v>
      </c>
    </row>
    <row r="191" s="2" customFormat="1" ht="16.5" customHeight="1">
      <c r="A191" s="38"/>
      <c r="B191" s="180"/>
      <c r="C191" s="231" t="s">
        <v>549</v>
      </c>
      <c r="D191" s="231" t="s">
        <v>725</v>
      </c>
      <c r="E191" s="232" t="s">
        <v>1784</v>
      </c>
      <c r="F191" s="233" t="s">
        <v>1785</v>
      </c>
      <c r="G191" s="234" t="s">
        <v>552</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2624</v>
      </c>
    </row>
    <row r="192" s="2" customFormat="1">
      <c r="A192" s="38"/>
      <c r="B192" s="39"/>
      <c r="C192" s="38"/>
      <c r="D192" s="194" t="s">
        <v>394</v>
      </c>
      <c r="E192" s="38"/>
      <c r="F192" s="195" t="s">
        <v>1785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556</v>
      </c>
      <c r="D193" s="181" t="s">
        <v>387</v>
      </c>
      <c r="E193" s="182" t="s">
        <v>1985</v>
      </c>
      <c r="F193" s="183" t="s">
        <v>1986</v>
      </c>
      <c r="G193" s="184" t="s">
        <v>574</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2625</v>
      </c>
    </row>
    <row r="194" s="2" customFormat="1">
      <c r="A194" s="38"/>
      <c r="B194" s="39"/>
      <c r="C194" s="38"/>
      <c r="D194" s="194" t="s">
        <v>394</v>
      </c>
      <c r="E194" s="38"/>
      <c r="F194" s="195" t="s">
        <v>1988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2626</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2627</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563</v>
      </c>
      <c r="D198" s="181" t="s">
        <v>387</v>
      </c>
      <c r="E198" s="182" t="s">
        <v>1990</v>
      </c>
      <c r="F198" s="183" t="s">
        <v>1991</v>
      </c>
      <c r="G198" s="184" t="s">
        <v>458</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2628</v>
      </c>
    </row>
    <row r="199" s="2" customFormat="1">
      <c r="A199" s="38"/>
      <c r="B199" s="39"/>
      <c r="C199" s="38"/>
      <c r="D199" s="194" t="s">
        <v>394</v>
      </c>
      <c r="E199" s="38"/>
      <c r="F199" s="195" t="s">
        <v>1993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2629</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2630</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1995</v>
      </c>
      <c r="F203" s="183" t="s">
        <v>1996</v>
      </c>
      <c r="G203" s="184" t="s">
        <v>458</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2631</v>
      </c>
    </row>
    <row r="204" s="2" customFormat="1">
      <c r="A204" s="38"/>
      <c r="B204" s="39"/>
      <c r="C204" s="38"/>
      <c r="D204" s="194" t="s">
        <v>394</v>
      </c>
      <c r="E204" s="38"/>
      <c r="F204" s="195" t="s">
        <v>1998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571</v>
      </c>
      <c r="D205" s="181" t="s">
        <v>387</v>
      </c>
      <c r="E205" s="182" t="s">
        <v>1999</v>
      </c>
      <c r="F205" s="183" t="s">
        <v>2000</v>
      </c>
      <c r="G205" s="184" t="s">
        <v>614</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2632</v>
      </c>
    </row>
    <row r="206" s="2" customFormat="1">
      <c r="A206" s="38"/>
      <c r="B206" s="39"/>
      <c r="C206" s="38"/>
      <c r="D206" s="194" t="s">
        <v>394</v>
      </c>
      <c r="E206" s="38"/>
      <c r="F206" s="195" t="s">
        <v>2002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2633</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1307</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577</v>
      </c>
      <c r="D209" s="181" t="s">
        <v>387</v>
      </c>
      <c r="E209" s="182" t="s">
        <v>2264</v>
      </c>
      <c r="F209" s="183" t="s">
        <v>2265</v>
      </c>
      <c r="G209" s="184" t="s">
        <v>574</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2634</v>
      </c>
    </row>
    <row r="210" s="2" customFormat="1">
      <c r="A210" s="38"/>
      <c r="B210" s="39"/>
      <c r="C210" s="38"/>
      <c r="D210" s="194" t="s">
        <v>394</v>
      </c>
      <c r="E210" s="38"/>
      <c r="F210" s="195" t="s">
        <v>2267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2511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2635</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583</v>
      </c>
      <c r="D213" s="181" t="s">
        <v>387</v>
      </c>
      <c r="E213" s="182" t="s">
        <v>2014</v>
      </c>
      <c r="F213" s="183" t="s">
        <v>2015</v>
      </c>
      <c r="G213" s="184" t="s">
        <v>458</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2636</v>
      </c>
    </row>
    <row r="214" s="2" customFormat="1">
      <c r="A214" s="38"/>
      <c r="B214" s="39"/>
      <c r="C214" s="38"/>
      <c r="D214" s="194" t="s">
        <v>394</v>
      </c>
      <c r="E214" s="38"/>
      <c r="F214" s="195" t="s">
        <v>2017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2637</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587</v>
      </c>
      <c r="D216" s="181" t="s">
        <v>387</v>
      </c>
      <c r="E216" s="182" t="s">
        <v>1746</v>
      </c>
      <c r="F216" s="183" t="s">
        <v>1747</v>
      </c>
      <c r="G216" s="184" t="s">
        <v>458</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2638</v>
      </c>
    </row>
    <row r="217" s="2" customFormat="1">
      <c r="A217" s="38"/>
      <c r="B217" s="39"/>
      <c r="C217" s="38"/>
      <c r="D217" s="194" t="s">
        <v>394</v>
      </c>
      <c r="E217" s="38"/>
      <c r="F217" s="195" t="s">
        <v>1749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2639</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593</v>
      </c>
      <c r="D220" s="181" t="s">
        <v>387</v>
      </c>
      <c r="E220" s="182" t="s">
        <v>2640</v>
      </c>
      <c r="F220" s="183" t="s">
        <v>2641</v>
      </c>
      <c r="G220" s="184" t="s">
        <v>458</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2642</v>
      </c>
    </row>
    <row r="221" s="2" customFormat="1">
      <c r="A221" s="38"/>
      <c r="B221" s="39"/>
      <c r="C221" s="38"/>
      <c r="D221" s="194" t="s">
        <v>394</v>
      </c>
      <c r="E221" s="38"/>
      <c r="F221" s="195" t="s">
        <v>2643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2644</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600</v>
      </c>
      <c r="D223" s="181" t="s">
        <v>387</v>
      </c>
      <c r="E223" s="182" t="s">
        <v>1751</v>
      </c>
      <c r="F223" s="183" t="s">
        <v>1752</v>
      </c>
      <c r="G223" s="184" t="s">
        <v>458</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2645</v>
      </c>
    </row>
    <row r="224" s="2" customFormat="1">
      <c r="A224" s="38"/>
      <c r="B224" s="39"/>
      <c r="C224" s="38"/>
      <c r="D224" s="194" t="s">
        <v>394</v>
      </c>
      <c r="E224" s="38"/>
      <c r="F224" s="195" t="s">
        <v>1754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2646</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2647</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606</v>
      </c>
      <c r="D228" s="181" t="s">
        <v>387</v>
      </c>
      <c r="E228" s="182" t="s">
        <v>1756</v>
      </c>
      <c r="F228" s="183" t="s">
        <v>1757</v>
      </c>
      <c r="G228" s="184" t="s">
        <v>458</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2648</v>
      </c>
    </row>
    <row r="229" s="2" customFormat="1">
      <c r="A229" s="38"/>
      <c r="B229" s="39"/>
      <c r="C229" s="38"/>
      <c r="D229" s="194" t="s">
        <v>394</v>
      </c>
      <c r="E229" s="38"/>
      <c r="F229" s="195" t="s">
        <v>1759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611</v>
      </c>
      <c r="D230" s="181" t="s">
        <v>387</v>
      </c>
      <c r="E230" s="182" t="s">
        <v>1811</v>
      </c>
      <c r="F230" s="183" t="s">
        <v>1812</v>
      </c>
      <c r="G230" s="184" t="s">
        <v>458</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2649</v>
      </c>
    </row>
    <row r="231" s="2" customFormat="1">
      <c r="A231" s="38"/>
      <c r="B231" s="39"/>
      <c r="C231" s="38"/>
      <c r="D231" s="194" t="s">
        <v>394</v>
      </c>
      <c r="E231" s="38"/>
      <c r="F231" s="195" t="s">
        <v>1814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2650</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616</v>
      </c>
      <c r="D233" s="181" t="s">
        <v>387</v>
      </c>
      <c r="E233" s="182" t="s">
        <v>2651</v>
      </c>
      <c r="F233" s="183" t="s">
        <v>2652</v>
      </c>
      <c r="G233" s="184" t="s">
        <v>458</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2653</v>
      </c>
    </row>
    <row r="234" s="2" customFormat="1">
      <c r="A234" s="38"/>
      <c r="B234" s="39"/>
      <c r="C234" s="38"/>
      <c r="D234" s="194" t="s">
        <v>394</v>
      </c>
      <c r="E234" s="38"/>
      <c r="F234" s="195" t="s">
        <v>2654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2655</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690</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619</v>
      </c>
      <c r="D237" s="181" t="s">
        <v>387</v>
      </c>
      <c r="E237" s="182" t="s">
        <v>2527</v>
      </c>
      <c r="F237" s="183" t="s">
        <v>2528</v>
      </c>
      <c r="G237" s="184" t="s">
        <v>458</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2656</v>
      </c>
    </row>
    <row r="238" s="2" customFormat="1">
      <c r="A238" s="38"/>
      <c r="B238" s="39"/>
      <c r="C238" s="38"/>
      <c r="D238" s="194" t="s">
        <v>394</v>
      </c>
      <c r="E238" s="38"/>
      <c r="F238" s="195" t="s">
        <v>2530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2657</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623</v>
      </c>
      <c r="D240" s="181" t="s">
        <v>387</v>
      </c>
      <c r="E240" s="182" t="s">
        <v>2658</v>
      </c>
      <c r="F240" s="183" t="s">
        <v>2659</v>
      </c>
      <c r="G240" s="184" t="s">
        <v>458</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2660</v>
      </c>
    </row>
    <row r="241" s="2" customFormat="1">
      <c r="A241" s="38"/>
      <c r="B241" s="39"/>
      <c r="C241" s="38"/>
      <c r="D241" s="194" t="s">
        <v>394</v>
      </c>
      <c r="E241" s="38"/>
      <c r="F241" s="195" t="s">
        <v>2661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2662</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626</v>
      </c>
      <c r="D243" s="231" t="s">
        <v>725</v>
      </c>
      <c r="E243" s="232" t="s">
        <v>729</v>
      </c>
      <c r="F243" s="233" t="s">
        <v>730</v>
      </c>
      <c r="G243" s="234" t="s">
        <v>458</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426</v>
      </c>
      <c r="AT243" s="192" t="s">
        <v>725</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2663</v>
      </c>
    </row>
    <row r="244" s="2" customFormat="1">
      <c r="A244" s="38"/>
      <c r="B244" s="39"/>
      <c r="C244" s="38"/>
      <c r="D244" s="194" t="s">
        <v>394</v>
      </c>
      <c r="E244" s="38"/>
      <c r="F244" s="195" t="s">
        <v>730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2664</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1816</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631</v>
      </c>
      <c r="D247" s="181" t="s">
        <v>387</v>
      </c>
      <c r="E247" s="182" t="s">
        <v>2279</v>
      </c>
      <c r="F247" s="183" t="s">
        <v>2280</v>
      </c>
      <c r="G247" s="184" t="s">
        <v>458</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2665</v>
      </c>
    </row>
    <row r="248" s="2" customFormat="1">
      <c r="A248" s="38"/>
      <c r="B248" s="39"/>
      <c r="C248" s="38"/>
      <c r="D248" s="194" t="s">
        <v>394</v>
      </c>
      <c r="E248" s="38"/>
      <c r="F248" s="195" t="s">
        <v>2282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2666</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431</v>
      </c>
      <c r="F250" s="178" t="s">
        <v>560</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639</v>
      </c>
      <c r="D251" s="181" t="s">
        <v>387</v>
      </c>
      <c r="E251" s="182" t="s">
        <v>2667</v>
      </c>
      <c r="F251" s="183" t="s">
        <v>2668</v>
      </c>
      <c r="G251" s="184" t="s">
        <v>532</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2669</v>
      </c>
    </row>
    <row r="252" s="2" customFormat="1">
      <c r="A252" s="38"/>
      <c r="B252" s="39"/>
      <c r="C252" s="38"/>
      <c r="D252" s="194" t="s">
        <v>394</v>
      </c>
      <c r="E252" s="38"/>
      <c r="F252" s="195" t="s">
        <v>2670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2671</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642</v>
      </c>
      <c r="D254" s="181" t="s">
        <v>387</v>
      </c>
      <c r="E254" s="182" t="s">
        <v>1840</v>
      </c>
      <c r="F254" s="183" t="s">
        <v>1841</v>
      </c>
      <c r="G254" s="184" t="s">
        <v>552</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2672</v>
      </c>
    </row>
    <row r="255" s="2" customFormat="1">
      <c r="A255" s="38"/>
      <c r="B255" s="39"/>
      <c r="C255" s="38"/>
      <c r="D255" s="194" t="s">
        <v>394</v>
      </c>
      <c r="E255" s="38"/>
      <c r="F255" s="195" t="s">
        <v>1843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646</v>
      </c>
      <c r="D256" s="181" t="s">
        <v>387</v>
      </c>
      <c r="E256" s="182" t="s">
        <v>2673</v>
      </c>
      <c r="F256" s="183" t="s">
        <v>2674</v>
      </c>
      <c r="G256" s="184" t="s">
        <v>552</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2675</v>
      </c>
    </row>
    <row r="257" s="2" customFormat="1" ht="33" customHeight="1">
      <c r="A257" s="38"/>
      <c r="B257" s="180"/>
      <c r="C257" s="181" t="s">
        <v>635</v>
      </c>
      <c r="D257" s="181" t="s">
        <v>387</v>
      </c>
      <c r="E257" s="182" t="s">
        <v>1853</v>
      </c>
      <c r="F257" s="183" t="s">
        <v>1854</v>
      </c>
      <c r="G257" s="184" t="s">
        <v>552</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2676</v>
      </c>
    </row>
    <row r="258" s="2" customFormat="1">
      <c r="A258" s="38"/>
      <c r="B258" s="39"/>
      <c r="C258" s="38"/>
      <c r="D258" s="194" t="s">
        <v>394</v>
      </c>
      <c r="E258" s="38"/>
      <c r="F258" s="195" t="s">
        <v>1856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2677</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796</v>
      </c>
      <c r="F260" s="178" t="s">
        <v>797</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649</v>
      </c>
      <c r="D261" s="181" t="s">
        <v>387</v>
      </c>
      <c r="E261" s="182" t="s">
        <v>798</v>
      </c>
      <c r="F261" s="183" t="s">
        <v>799</v>
      </c>
      <c r="G261" s="184" t="s">
        <v>614</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2678</v>
      </c>
    </row>
    <row r="262" s="2" customFormat="1">
      <c r="A262" s="38"/>
      <c r="B262" s="39"/>
      <c r="C262" s="38"/>
      <c r="D262" s="194" t="s">
        <v>394</v>
      </c>
      <c r="E262" s="38"/>
      <c r="F262" s="195" t="s">
        <v>2579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2109</v>
      </c>
      <c r="F263" s="169" t="s">
        <v>2110</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2111</v>
      </c>
      <c r="F264" s="178" t="s">
        <v>2112</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653</v>
      </c>
      <c r="D265" s="181" t="s">
        <v>387</v>
      </c>
      <c r="E265" s="182" t="s">
        <v>2114</v>
      </c>
      <c r="F265" s="183" t="s">
        <v>2115</v>
      </c>
      <c r="G265" s="184" t="s">
        <v>458</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538</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538</v>
      </c>
      <c r="BM265" s="192" t="s">
        <v>2679</v>
      </c>
    </row>
    <row r="266" s="2" customFormat="1">
      <c r="A266" s="38"/>
      <c r="B266" s="39"/>
      <c r="C266" s="38"/>
      <c r="D266" s="194" t="s">
        <v>394</v>
      </c>
      <c r="E266" s="38"/>
      <c r="F266" s="195" t="s">
        <v>2117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2680</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931</v>
      </c>
      <c r="D268" s="231" t="s">
        <v>725</v>
      </c>
      <c r="E268" s="232" t="s">
        <v>2120</v>
      </c>
      <c r="F268" s="233" t="s">
        <v>2121</v>
      </c>
      <c r="G268" s="234" t="s">
        <v>614</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623</v>
      </c>
      <c r="AT268" s="192" t="s">
        <v>725</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538</v>
      </c>
      <c r="BM268" s="192" t="s">
        <v>2681</v>
      </c>
    </row>
    <row r="269" s="2" customFormat="1">
      <c r="A269" s="38"/>
      <c r="B269" s="39"/>
      <c r="C269" s="38"/>
      <c r="D269" s="194" t="s">
        <v>394</v>
      </c>
      <c r="E269" s="38"/>
      <c r="F269" s="195" t="s">
        <v>2121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2682</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935</v>
      </c>
      <c r="D271" s="181" t="s">
        <v>387</v>
      </c>
      <c r="E271" s="182" t="s">
        <v>2114</v>
      </c>
      <c r="F271" s="183" t="s">
        <v>2115</v>
      </c>
      <c r="G271" s="184" t="s">
        <v>458</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538</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538</v>
      </c>
      <c r="BM271" s="192" t="s">
        <v>2683</v>
      </c>
    </row>
    <row r="272" s="2" customFormat="1">
      <c r="A272" s="38"/>
      <c r="B272" s="39"/>
      <c r="C272" s="38"/>
      <c r="D272" s="194" t="s">
        <v>394</v>
      </c>
      <c r="E272" s="38"/>
      <c r="F272" s="195" t="s">
        <v>2117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2684</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939</v>
      </c>
      <c r="D274" s="231" t="s">
        <v>725</v>
      </c>
      <c r="E274" s="232" t="s">
        <v>2127</v>
      </c>
      <c r="F274" s="233" t="s">
        <v>2128</v>
      </c>
      <c r="G274" s="234" t="s">
        <v>614</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623</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538</v>
      </c>
      <c r="BM274" s="192" t="s">
        <v>2685</v>
      </c>
    </row>
    <row r="275" s="2" customFormat="1">
      <c r="A275" s="38"/>
      <c r="B275" s="39"/>
      <c r="C275" s="38"/>
      <c r="D275" s="194" t="s">
        <v>394</v>
      </c>
      <c r="E275" s="38"/>
      <c r="F275" s="195" t="s">
        <v>2128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2686</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1634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1634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1779</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452</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1634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2688</v>
      </c>
      <c r="F133" s="183" t="s">
        <v>2689</v>
      </c>
      <c r="G133" s="184" t="s">
        <v>458</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2690</v>
      </c>
    </row>
    <row r="134" s="2" customFormat="1">
      <c r="A134" s="38"/>
      <c r="B134" s="39"/>
      <c r="C134" s="38"/>
      <c r="D134" s="194" t="s">
        <v>394</v>
      </c>
      <c r="E134" s="38"/>
      <c r="F134" s="195" t="s">
        <v>2691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2692</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1867</v>
      </c>
      <c r="F136" s="183" t="s">
        <v>1868</v>
      </c>
      <c r="G136" s="184" t="s">
        <v>458</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2693</v>
      </c>
    </row>
    <row r="137" s="2" customFormat="1">
      <c r="A137" s="38"/>
      <c r="B137" s="39"/>
      <c r="C137" s="38"/>
      <c r="D137" s="194" t="s">
        <v>394</v>
      </c>
      <c r="E137" s="38"/>
      <c r="F137" s="195" t="s">
        <v>1870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2694</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1872</v>
      </c>
      <c r="F139" s="183" t="s">
        <v>1873</v>
      </c>
      <c r="G139" s="184" t="s">
        <v>458</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2695</v>
      </c>
    </row>
    <row r="140" s="2" customFormat="1">
      <c r="A140" s="38"/>
      <c r="B140" s="39"/>
      <c r="C140" s="38"/>
      <c r="D140" s="194" t="s">
        <v>394</v>
      </c>
      <c r="E140" s="38"/>
      <c r="F140" s="195" t="s">
        <v>1875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2696</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2336</v>
      </c>
      <c r="F142" s="183" t="s">
        <v>2337</v>
      </c>
      <c r="G142" s="184" t="s">
        <v>574</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2697</v>
      </c>
    </row>
    <row r="143" s="2" customFormat="1">
      <c r="A143" s="38"/>
      <c r="B143" s="39"/>
      <c r="C143" s="38"/>
      <c r="D143" s="194" t="s">
        <v>394</v>
      </c>
      <c r="E143" s="38"/>
      <c r="F143" s="195" t="s">
        <v>2339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1649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2698</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668</v>
      </c>
      <c r="F146" s="183" t="s">
        <v>1657</v>
      </c>
      <c r="G146" s="184" t="s">
        <v>574</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2699</v>
      </c>
    </row>
    <row r="147" s="2" customFormat="1">
      <c r="A147" s="38"/>
      <c r="B147" s="39"/>
      <c r="C147" s="38"/>
      <c r="D147" s="194" t="s">
        <v>394</v>
      </c>
      <c r="E147" s="38"/>
      <c r="F147" s="195" t="s">
        <v>1659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1660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2700</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2701</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1664</v>
      </c>
      <c r="F152" s="183" t="s">
        <v>1665</v>
      </c>
      <c r="G152" s="184" t="s">
        <v>614</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2702</v>
      </c>
    </row>
    <row r="153" s="2" customFormat="1">
      <c r="A153" s="38"/>
      <c r="B153" s="39"/>
      <c r="C153" s="38"/>
      <c r="D153" s="194" t="s">
        <v>394</v>
      </c>
      <c r="E153" s="38"/>
      <c r="F153" s="195" t="s">
        <v>613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2703</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418</v>
      </c>
      <c r="D155" s="181" t="s">
        <v>387</v>
      </c>
      <c r="E155" s="182" t="s">
        <v>684</v>
      </c>
      <c r="F155" s="183" t="s">
        <v>685</v>
      </c>
      <c r="G155" s="184" t="s">
        <v>574</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2704</v>
      </c>
    </row>
    <row r="156" s="2" customFormat="1">
      <c r="A156" s="38"/>
      <c r="B156" s="39"/>
      <c r="C156" s="38"/>
      <c r="D156" s="194" t="s">
        <v>394</v>
      </c>
      <c r="E156" s="38"/>
      <c r="F156" s="195" t="s">
        <v>1669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1670</v>
      </c>
      <c r="F157" s="183" t="s">
        <v>1671</v>
      </c>
      <c r="G157" s="184" t="s">
        <v>574</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2705</v>
      </c>
    </row>
    <row r="158" s="2" customFormat="1">
      <c r="A158" s="38"/>
      <c r="B158" s="39"/>
      <c r="C158" s="38"/>
      <c r="D158" s="194" t="s">
        <v>394</v>
      </c>
      <c r="E158" s="38"/>
      <c r="F158" s="195" t="s">
        <v>1673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2706</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1676</v>
      </c>
      <c r="F160" s="233" t="s">
        <v>1890</v>
      </c>
      <c r="G160" s="234" t="s">
        <v>614</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2707</v>
      </c>
    </row>
    <row r="161" s="2" customFormat="1">
      <c r="A161" s="38"/>
      <c r="B161" s="39"/>
      <c r="C161" s="38"/>
      <c r="D161" s="194" t="s">
        <v>394</v>
      </c>
      <c r="E161" s="38"/>
      <c r="F161" s="195" t="s">
        <v>1677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436</v>
      </c>
      <c r="D163" s="181" t="s">
        <v>387</v>
      </c>
      <c r="E163" s="182" t="s">
        <v>2605</v>
      </c>
      <c r="F163" s="183" t="s">
        <v>2606</v>
      </c>
      <c r="G163" s="184" t="s">
        <v>574</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2708</v>
      </c>
    </row>
    <row r="164" s="2" customFormat="1">
      <c r="A164" s="38"/>
      <c r="B164" s="39"/>
      <c r="C164" s="38"/>
      <c r="D164" s="194" t="s">
        <v>394</v>
      </c>
      <c r="E164" s="38"/>
      <c r="F164" s="195" t="s">
        <v>2608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2709</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2611</v>
      </c>
      <c r="F167" s="183" t="s">
        <v>2612</v>
      </c>
      <c r="G167" s="184" t="s">
        <v>458</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2710</v>
      </c>
    </row>
    <row r="168" s="2" customFormat="1">
      <c r="A168" s="38"/>
      <c r="B168" s="39"/>
      <c r="C168" s="38"/>
      <c r="D168" s="194" t="s">
        <v>394</v>
      </c>
      <c r="E168" s="38"/>
      <c r="F168" s="195" t="s">
        <v>2614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2711</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514</v>
      </c>
      <c r="D171" s="181" t="s">
        <v>387</v>
      </c>
      <c r="E171" s="182" t="s">
        <v>2617</v>
      </c>
      <c r="F171" s="183" t="s">
        <v>2618</v>
      </c>
      <c r="G171" s="184" t="s">
        <v>458</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2712</v>
      </c>
    </row>
    <row r="172" s="2" customFormat="1">
      <c r="A172" s="38"/>
      <c r="B172" s="39"/>
      <c r="C172" s="38"/>
      <c r="D172" s="194" t="s">
        <v>394</v>
      </c>
      <c r="E172" s="38"/>
      <c r="F172" s="195" t="s">
        <v>2620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1002</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520</v>
      </c>
      <c r="D174" s="181" t="s">
        <v>387</v>
      </c>
      <c r="E174" s="182" t="s">
        <v>1780</v>
      </c>
      <c r="F174" s="183" t="s">
        <v>1781</v>
      </c>
      <c r="G174" s="184" t="s">
        <v>552</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2713</v>
      </c>
    </row>
    <row r="175" s="2" customFormat="1">
      <c r="A175" s="38"/>
      <c r="B175" s="39"/>
      <c r="C175" s="38"/>
      <c r="D175" s="194" t="s">
        <v>394</v>
      </c>
      <c r="E175" s="38"/>
      <c r="F175" s="195" t="s">
        <v>1783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526</v>
      </c>
      <c r="D176" s="231" t="s">
        <v>725</v>
      </c>
      <c r="E176" s="232" t="s">
        <v>1784</v>
      </c>
      <c r="F176" s="233" t="s">
        <v>1785</v>
      </c>
      <c r="G176" s="234" t="s">
        <v>552</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2714</v>
      </c>
    </row>
    <row r="177" s="2" customFormat="1">
      <c r="A177" s="38"/>
      <c r="B177" s="39"/>
      <c r="C177" s="38"/>
      <c r="D177" s="194" t="s">
        <v>394</v>
      </c>
      <c r="E177" s="38"/>
      <c r="F177" s="195" t="s">
        <v>1785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1985</v>
      </c>
      <c r="F178" s="183" t="s">
        <v>1986</v>
      </c>
      <c r="G178" s="184" t="s">
        <v>574</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2715</v>
      </c>
    </row>
    <row r="179" s="2" customFormat="1">
      <c r="A179" s="38"/>
      <c r="B179" s="39"/>
      <c r="C179" s="38"/>
      <c r="D179" s="194" t="s">
        <v>394</v>
      </c>
      <c r="E179" s="38"/>
      <c r="F179" s="195" t="s">
        <v>1988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2716</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538</v>
      </c>
      <c r="D181" s="181" t="s">
        <v>387</v>
      </c>
      <c r="E181" s="182" t="s">
        <v>1990</v>
      </c>
      <c r="F181" s="183" t="s">
        <v>1991</v>
      </c>
      <c r="G181" s="184" t="s">
        <v>458</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2717</v>
      </c>
    </row>
    <row r="182" s="2" customFormat="1">
      <c r="A182" s="38"/>
      <c r="B182" s="39"/>
      <c r="C182" s="38"/>
      <c r="D182" s="194" t="s">
        <v>394</v>
      </c>
      <c r="E182" s="38"/>
      <c r="F182" s="195" t="s">
        <v>1993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2718</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543</v>
      </c>
      <c r="D184" s="181" t="s">
        <v>387</v>
      </c>
      <c r="E184" s="182" t="s">
        <v>1995</v>
      </c>
      <c r="F184" s="183" t="s">
        <v>1996</v>
      </c>
      <c r="G184" s="184" t="s">
        <v>458</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2719</v>
      </c>
    </row>
    <row r="185" s="2" customFormat="1">
      <c r="A185" s="38"/>
      <c r="B185" s="39"/>
      <c r="C185" s="38"/>
      <c r="D185" s="194" t="s">
        <v>394</v>
      </c>
      <c r="E185" s="38"/>
      <c r="F185" s="195" t="s">
        <v>1998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549</v>
      </c>
      <c r="D186" s="181" t="s">
        <v>387</v>
      </c>
      <c r="E186" s="182" t="s">
        <v>1999</v>
      </c>
      <c r="F186" s="183" t="s">
        <v>2000</v>
      </c>
      <c r="G186" s="184" t="s">
        <v>614</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2720</v>
      </c>
    </row>
    <row r="187" s="2" customFormat="1">
      <c r="A187" s="38"/>
      <c r="B187" s="39"/>
      <c r="C187" s="38"/>
      <c r="D187" s="194" t="s">
        <v>394</v>
      </c>
      <c r="E187" s="38"/>
      <c r="F187" s="195" t="s">
        <v>2002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2721</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556</v>
      </c>
      <c r="D190" s="181" t="s">
        <v>387</v>
      </c>
      <c r="E190" s="182" t="s">
        <v>2264</v>
      </c>
      <c r="F190" s="183" t="s">
        <v>2265</v>
      </c>
      <c r="G190" s="184" t="s">
        <v>574</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2722</v>
      </c>
    </row>
    <row r="191" s="2" customFormat="1">
      <c r="A191" s="38"/>
      <c r="B191" s="39"/>
      <c r="C191" s="38"/>
      <c r="D191" s="194" t="s">
        <v>394</v>
      </c>
      <c r="E191" s="38"/>
      <c r="F191" s="195" t="s">
        <v>2267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2511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2723</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563</v>
      </c>
      <c r="D194" s="181" t="s">
        <v>387</v>
      </c>
      <c r="E194" s="182" t="s">
        <v>2640</v>
      </c>
      <c r="F194" s="183" t="s">
        <v>2641</v>
      </c>
      <c r="G194" s="184" t="s">
        <v>458</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2724</v>
      </c>
    </row>
    <row r="195" s="2" customFormat="1">
      <c r="A195" s="38"/>
      <c r="B195" s="39"/>
      <c r="C195" s="38"/>
      <c r="D195" s="194" t="s">
        <v>394</v>
      </c>
      <c r="E195" s="38"/>
      <c r="F195" s="195" t="s">
        <v>2643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2725</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1811</v>
      </c>
      <c r="F197" s="183" t="s">
        <v>1812</v>
      </c>
      <c r="G197" s="184" t="s">
        <v>458</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2726</v>
      </c>
    </row>
    <row r="198" s="2" customFormat="1">
      <c r="A198" s="38"/>
      <c r="B198" s="39"/>
      <c r="C198" s="38"/>
      <c r="D198" s="194" t="s">
        <v>394</v>
      </c>
      <c r="E198" s="38"/>
      <c r="F198" s="195" t="s">
        <v>1814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2727</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571</v>
      </c>
      <c r="D200" s="181" t="s">
        <v>387</v>
      </c>
      <c r="E200" s="182" t="s">
        <v>2651</v>
      </c>
      <c r="F200" s="183" t="s">
        <v>2652</v>
      </c>
      <c r="G200" s="184" t="s">
        <v>458</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2728</v>
      </c>
    </row>
    <row r="201" s="2" customFormat="1">
      <c r="A201" s="38"/>
      <c r="B201" s="39"/>
      <c r="C201" s="38"/>
      <c r="D201" s="194" t="s">
        <v>394</v>
      </c>
      <c r="E201" s="38"/>
      <c r="F201" s="195" t="s">
        <v>2654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2729</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690</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577</v>
      </c>
      <c r="D204" s="181" t="s">
        <v>387</v>
      </c>
      <c r="E204" s="182" t="s">
        <v>2527</v>
      </c>
      <c r="F204" s="183" t="s">
        <v>2528</v>
      </c>
      <c r="G204" s="184" t="s">
        <v>458</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2730</v>
      </c>
    </row>
    <row r="205" s="2" customFormat="1">
      <c r="A205" s="38"/>
      <c r="B205" s="39"/>
      <c r="C205" s="38"/>
      <c r="D205" s="194" t="s">
        <v>394</v>
      </c>
      <c r="E205" s="38"/>
      <c r="F205" s="195" t="s">
        <v>2530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2731</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583</v>
      </c>
      <c r="D207" s="181" t="s">
        <v>387</v>
      </c>
      <c r="E207" s="182" t="s">
        <v>2658</v>
      </c>
      <c r="F207" s="183" t="s">
        <v>2659</v>
      </c>
      <c r="G207" s="184" t="s">
        <v>458</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2732</v>
      </c>
    </row>
    <row r="208" s="2" customFormat="1">
      <c r="A208" s="38"/>
      <c r="B208" s="39"/>
      <c r="C208" s="38"/>
      <c r="D208" s="194" t="s">
        <v>394</v>
      </c>
      <c r="E208" s="38"/>
      <c r="F208" s="195" t="s">
        <v>2661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2733</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587</v>
      </c>
      <c r="D210" s="231" t="s">
        <v>725</v>
      </c>
      <c r="E210" s="232" t="s">
        <v>729</v>
      </c>
      <c r="F210" s="233" t="s">
        <v>730</v>
      </c>
      <c r="G210" s="234" t="s">
        <v>458</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2734</v>
      </c>
    </row>
    <row r="211" s="2" customFormat="1">
      <c r="A211" s="38"/>
      <c r="B211" s="39"/>
      <c r="C211" s="38"/>
      <c r="D211" s="194" t="s">
        <v>394</v>
      </c>
      <c r="E211" s="38"/>
      <c r="F211" s="195" t="s">
        <v>730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2735</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1816</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593</v>
      </c>
      <c r="D214" s="181" t="s">
        <v>387</v>
      </c>
      <c r="E214" s="182" t="s">
        <v>2279</v>
      </c>
      <c r="F214" s="183" t="s">
        <v>2280</v>
      </c>
      <c r="G214" s="184" t="s">
        <v>458</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2736</v>
      </c>
    </row>
    <row r="215" s="2" customFormat="1">
      <c r="A215" s="38"/>
      <c r="B215" s="39"/>
      <c r="C215" s="38"/>
      <c r="D215" s="194" t="s">
        <v>394</v>
      </c>
      <c r="E215" s="38"/>
      <c r="F215" s="195" t="s">
        <v>2282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2737</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600</v>
      </c>
      <c r="D218" s="181" t="s">
        <v>387</v>
      </c>
      <c r="E218" s="182" t="s">
        <v>2667</v>
      </c>
      <c r="F218" s="183" t="s">
        <v>2668</v>
      </c>
      <c r="G218" s="184" t="s">
        <v>532</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2738</v>
      </c>
    </row>
    <row r="219" s="2" customFormat="1">
      <c r="A219" s="38"/>
      <c r="B219" s="39"/>
      <c r="C219" s="38"/>
      <c r="D219" s="194" t="s">
        <v>394</v>
      </c>
      <c r="E219" s="38"/>
      <c r="F219" s="195" t="s">
        <v>2670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2739</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606</v>
      </c>
      <c r="D221" s="181" t="s">
        <v>387</v>
      </c>
      <c r="E221" s="182" t="s">
        <v>1840</v>
      </c>
      <c r="F221" s="183" t="s">
        <v>1841</v>
      </c>
      <c r="G221" s="184" t="s">
        <v>552</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2740</v>
      </c>
    </row>
    <row r="222" s="2" customFormat="1">
      <c r="A222" s="38"/>
      <c r="B222" s="39"/>
      <c r="C222" s="38"/>
      <c r="D222" s="194" t="s">
        <v>394</v>
      </c>
      <c r="E222" s="38"/>
      <c r="F222" s="195" t="s">
        <v>1843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611</v>
      </c>
      <c r="D223" s="181" t="s">
        <v>387</v>
      </c>
      <c r="E223" s="182" t="s">
        <v>1853</v>
      </c>
      <c r="F223" s="183" t="s">
        <v>1854</v>
      </c>
      <c r="G223" s="184" t="s">
        <v>552</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2741</v>
      </c>
    </row>
    <row r="224" s="2" customFormat="1">
      <c r="A224" s="38"/>
      <c r="B224" s="39"/>
      <c r="C224" s="38"/>
      <c r="D224" s="194" t="s">
        <v>394</v>
      </c>
      <c r="E224" s="38"/>
      <c r="F224" s="195" t="s">
        <v>1856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1614</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598</v>
      </c>
      <c r="F226" s="178" t="s">
        <v>599</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616</v>
      </c>
      <c r="D227" s="181" t="s">
        <v>387</v>
      </c>
      <c r="E227" s="182" t="s">
        <v>1760</v>
      </c>
      <c r="F227" s="183" t="s">
        <v>1761</v>
      </c>
      <c r="G227" s="184" t="s">
        <v>614</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2742</v>
      </c>
    </row>
    <row r="228" s="2" customFormat="1">
      <c r="A228" s="38"/>
      <c r="B228" s="39"/>
      <c r="C228" s="38"/>
      <c r="D228" s="194" t="s">
        <v>394</v>
      </c>
      <c r="E228" s="38"/>
      <c r="F228" s="195" t="s">
        <v>1763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1764</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2743</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2744</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619</v>
      </c>
      <c r="D233" s="181" t="s">
        <v>387</v>
      </c>
      <c r="E233" s="182" t="s">
        <v>1766</v>
      </c>
      <c r="F233" s="183" t="s">
        <v>1767</v>
      </c>
      <c r="G233" s="184" t="s">
        <v>614</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2745</v>
      </c>
    </row>
    <row r="234" s="2" customFormat="1">
      <c r="A234" s="38"/>
      <c r="B234" s="39"/>
      <c r="C234" s="38"/>
      <c r="D234" s="194" t="s">
        <v>394</v>
      </c>
      <c r="E234" s="38"/>
      <c r="F234" s="195" t="s">
        <v>1769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1770</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2746</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2747</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623</v>
      </c>
      <c r="D239" s="181" t="s">
        <v>387</v>
      </c>
      <c r="E239" s="182" t="s">
        <v>636</v>
      </c>
      <c r="F239" s="183" t="s">
        <v>637</v>
      </c>
      <c r="G239" s="184" t="s">
        <v>614</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2748</v>
      </c>
    </row>
    <row r="240" s="2" customFormat="1">
      <c r="A240" s="38"/>
      <c r="B240" s="39"/>
      <c r="C240" s="38"/>
      <c r="D240" s="194" t="s">
        <v>394</v>
      </c>
      <c r="E240" s="38"/>
      <c r="F240" s="195" t="s">
        <v>2102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2744</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626</v>
      </c>
      <c r="D242" s="181" t="s">
        <v>387</v>
      </c>
      <c r="E242" s="182" t="s">
        <v>650</v>
      </c>
      <c r="F242" s="183" t="s">
        <v>651</v>
      </c>
      <c r="G242" s="184" t="s">
        <v>614</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2749</v>
      </c>
    </row>
    <row r="243" s="2" customFormat="1">
      <c r="A243" s="38"/>
      <c r="B243" s="39"/>
      <c r="C243" s="38"/>
      <c r="D243" s="194" t="s">
        <v>394</v>
      </c>
      <c r="E243" s="38"/>
      <c r="F243" s="195" t="s">
        <v>651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2743</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796</v>
      </c>
      <c r="F245" s="178" t="s">
        <v>797</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631</v>
      </c>
      <c r="D246" s="181" t="s">
        <v>387</v>
      </c>
      <c r="E246" s="182" t="s">
        <v>798</v>
      </c>
      <c r="F246" s="183" t="s">
        <v>799</v>
      </c>
      <c r="G246" s="184" t="s">
        <v>614</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2750</v>
      </c>
    </row>
    <row r="247" s="2" customFormat="1">
      <c r="A247" s="38"/>
      <c r="B247" s="39"/>
      <c r="C247" s="38"/>
      <c r="D247" s="194" t="s">
        <v>394</v>
      </c>
      <c r="E247" s="38"/>
      <c r="F247" s="195" t="s">
        <v>2579</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2751</v>
      </c>
      <c r="BA2" s="244" t="s">
        <v>1</v>
      </c>
      <c r="BB2" s="244" t="s">
        <v>1</v>
      </c>
      <c r="BC2" s="244" t="s">
        <v>2752</v>
      </c>
      <c r="BD2" s="244" t="s">
        <v>82</v>
      </c>
    </row>
    <row r="3" s="1" customFormat="1" ht="6.96" customHeight="1">
      <c r="B3" s="20"/>
      <c r="C3" s="21"/>
      <c r="D3" s="21"/>
      <c r="E3" s="21"/>
      <c r="F3" s="21"/>
      <c r="G3" s="21"/>
      <c r="H3" s="21"/>
      <c r="I3" s="21"/>
      <c r="J3" s="21"/>
      <c r="K3" s="21"/>
      <c r="L3" s="22"/>
      <c r="AT3" s="19" t="s">
        <v>82</v>
      </c>
      <c r="AZ3" s="244" t="s">
        <v>2753</v>
      </c>
      <c r="BA3" s="244" t="s">
        <v>1</v>
      </c>
      <c r="BB3" s="244" t="s">
        <v>1</v>
      </c>
      <c r="BC3" s="244" t="s">
        <v>2754</v>
      </c>
      <c r="BD3" s="244" t="s">
        <v>82</v>
      </c>
    </row>
    <row r="4" s="1" customFormat="1" ht="24.96" customHeight="1">
      <c r="B4" s="22"/>
      <c r="D4" s="23" t="s">
        <v>355</v>
      </c>
      <c r="L4" s="22"/>
      <c r="M4" s="129" t="s">
        <v>10</v>
      </c>
      <c r="AT4" s="19" t="s">
        <v>3</v>
      </c>
      <c r="AZ4" s="244" t="s">
        <v>2755</v>
      </c>
      <c r="BA4" s="244" t="s">
        <v>1</v>
      </c>
      <c r="BB4" s="244" t="s">
        <v>1</v>
      </c>
      <c r="BC4" s="244" t="s">
        <v>2756</v>
      </c>
      <c r="BD4" s="244" t="s">
        <v>82</v>
      </c>
    </row>
    <row r="5" s="1" customFormat="1" ht="6.96" customHeight="1">
      <c r="B5" s="22"/>
      <c r="L5" s="22"/>
      <c r="AZ5" s="244" t="s">
        <v>2757</v>
      </c>
      <c r="BA5" s="244" t="s">
        <v>1</v>
      </c>
      <c r="BB5" s="244" t="s">
        <v>1</v>
      </c>
      <c r="BC5" s="244" t="s">
        <v>2758</v>
      </c>
      <c r="BD5" s="244" t="s">
        <v>82</v>
      </c>
    </row>
    <row r="6" s="1" customFormat="1" ht="12" customHeight="1">
      <c r="B6" s="22"/>
      <c r="D6" s="32" t="s">
        <v>16</v>
      </c>
      <c r="L6" s="22"/>
      <c r="AZ6" s="244" t="s">
        <v>2759</v>
      </c>
      <c r="BA6" s="244" t="s">
        <v>1</v>
      </c>
      <c r="BB6" s="244" t="s">
        <v>1</v>
      </c>
      <c r="BC6" s="244" t="s">
        <v>2760</v>
      </c>
      <c r="BD6" s="244" t="s">
        <v>82</v>
      </c>
    </row>
    <row r="7" s="1" customFormat="1" ht="26.25" customHeight="1">
      <c r="B7" s="22"/>
      <c r="E7" s="130" t="str">
        <f>'Rekapitulace stavby'!K6</f>
        <v>1. STAVBA - MODRÁ - Multifunkční sportovní a kulturní pavilon 1. ETAPA</v>
      </c>
      <c r="F7" s="32"/>
      <c r="G7" s="32"/>
      <c r="H7" s="32"/>
      <c r="L7" s="22"/>
      <c r="AZ7" s="244" t="s">
        <v>2761</v>
      </c>
      <c r="BA7" s="244" t="s">
        <v>1</v>
      </c>
      <c r="BB7" s="244" t="s">
        <v>1</v>
      </c>
      <c r="BC7" s="244" t="s">
        <v>2762</v>
      </c>
      <c r="BD7" s="244" t="s">
        <v>82</v>
      </c>
    </row>
    <row r="8" s="1" customFormat="1" ht="12" customHeight="1">
      <c r="B8" s="22"/>
      <c r="D8" s="32" t="s">
        <v>356</v>
      </c>
      <c r="L8" s="22"/>
      <c r="AZ8" s="244" t="s">
        <v>2763</v>
      </c>
      <c r="BA8" s="244" t="s">
        <v>1</v>
      </c>
      <c r="BB8" s="244" t="s">
        <v>1</v>
      </c>
      <c r="BC8" s="244" t="s">
        <v>2764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2766</v>
      </c>
      <c r="BA9" s="244" t="s">
        <v>1</v>
      </c>
      <c r="BB9" s="244" t="s">
        <v>1</v>
      </c>
      <c r="BC9" s="244" t="s">
        <v>2767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2768</v>
      </c>
      <c r="BA10" s="244" t="s">
        <v>1</v>
      </c>
      <c r="BB10" s="244" t="s">
        <v>1</v>
      </c>
      <c r="BC10" s="244" t="s">
        <v>2769</v>
      </c>
      <c r="BD10" s="244" t="s">
        <v>82</v>
      </c>
    </row>
    <row r="11" s="2" customFormat="1" ht="30" customHeight="1">
      <c r="A11" s="38"/>
      <c r="B11" s="39"/>
      <c r="C11" s="38"/>
      <c r="D11" s="38"/>
      <c r="E11" s="67" t="s">
        <v>2770</v>
      </c>
      <c r="F11" s="38"/>
      <c r="G11" s="38"/>
      <c r="H11" s="38"/>
      <c r="I11" s="38"/>
      <c r="J11" s="38"/>
      <c r="K11" s="38"/>
      <c r="L11" s="55"/>
      <c r="S11" s="38"/>
      <c r="T11" s="38"/>
      <c r="U11" s="38"/>
      <c r="V11" s="38"/>
      <c r="W11" s="38"/>
      <c r="X11" s="38"/>
      <c r="Y11" s="38"/>
      <c r="Z11" s="38"/>
      <c r="AA11" s="38"/>
      <c r="AB11" s="38"/>
      <c r="AC11" s="38"/>
      <c r="AD11" s="38"/>
      <c r="AE11" s="38"/>
      <c r="AZ11" s="244" t="s">
        <v>2771</v>
      </c>
      <c r="BA11" s="244" t="s">
        <v>1</v>
      </c>
      <c r="BB11" s="244" t="s">
        <v>1</v>
      </c>
      <c r="BC11" s="244" t="s">
        <v>2772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2773</v>
      </c>
      <c r="BA12" s="244" t="s">
        <v>1</v>
      </c>
      <c r="BB12" s="244" t="s">
        <v>1</v>
      </c>
      <c r="BC12" s="244" t="s">
        <v>2774</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2775</v>
      </c>
      <c r="BA13" s="244" t="s">
        <v>1</v>
      </c>
      <c r="BB13" s="244" t="s">
        <v>1</v>
      </c>
      <c r="BC13" s="244" t="s">
        <v>2776</v>
      </c>
      <c r="BD13" s="244" t="s">
        <v>82</v>
      </c>
    </row>
    <row r="14" s="2" customFormat="1" ht="12" customHeight="1">
      <c r="A14" s="38"/>
      <c r="B14" s="39"/>
      <c r="C14" s="38"/>
      <c r="D14" s="32" t="s">
        <v>20</v>
      </c>
      <c r="E14" s="38"/>
      <c r="F14" s="27" t="s">
        <v>2777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2778</v>
      </c>
      <c r="BA14" s="244" t="s">
        <v>1</v>
      </c>
      <c r="BB14" s="244" t="s">
        <v>1</v>
      </c>
      <c r="BC14" s="244" t="s">
        <v>2779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2780</v>
      </c>
      <c r="BA15" s="244" t="s">
        <v>1</v>
      </c>
      <c r="BB15" s="244" t="s">
        <v>1</v>
      </c>
      <c r="BC15" s="244" t="s">
        <v>2781</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2782</v>
      </c>
      <c r="BA16" s="244" t="s">
        <v>1</v>
      </c>
      <c r="BB16" s="244" t="s">
        <v>1</v>
      </c>
      <c r="BC16" s="244" t="s">
        <v>2783</v>
      </c>
      <c r="BD16" s="244" t="s">
        <v>82</v>
      </c>
    </row>
    <row r="17" s="2" customFormat="1" ht="18" customHeight="1">
      <c r="A17" s="38"/>
      <c r="B17" s="39"/>
      <c r="C17" s="38"/>
      <c r="D17" s="38"/>
      <c r="E17" s="27" t="s">
        <v>2784</v>
      </c>
      <c r="F17" s="38"/>
      <c r="G17" s="38"/>
      <c r="H17" s="38"/>
      <c r="I17" s="32" t="s">
        <v>26</v>
      </c>
      <c r="J17" s="27" t="s">
        <v>1</v>
      </c>
      <c r="K17" s="38"/>
      <c r="L17" s="55"/>
      <c r="S17" s="38"/>
      <c r="T17" s="38"/>
      <c r="U17" s="38"/>
      <c r="V17" s="38"/>
      <c r="W17" s="38"/>
      <c r="X17" s="38"/>
      <c r="Y17" s="38"/>
      <c r="Z17" s="38"/>
      <c r="AA17" s="38"/>
      <c r="AB17" s="38"/>
      <c r="AC17" s="38"/>
      <c r="AD17" s="38"/>
      <c r="AE17" s="38"/>
      <c r="AZ17" s="244" t="s">
        <v>2785</v>
      </c>
      <c r="BA17" s="244" t="s">
        <v>1</v>
      </c>
      <c r="BB17" s="244" t="s">
        <v>1</v>
      </c>
      <c r="BC17" s="244" t="s">
        <v>2786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2787</v>
      </c>
      <c r="BA18" s="244" t="s">
        <v>1</v>
      </c>
      <c r="BB18" s="244" t="s">
        <v>1</v>
      </c>
      <c r="BC18" s="244" t="s">
        <v>2788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2789</v>
      </c>
      <c r="BA19" s="244" t="s">
        <v>1</v>
      </c>
      <c r="BB19" s="244" t="s">
        <v>1</v>
      </c>
      <c r="BC19" s="244" t="s">
        <v>2790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2791</v>
      </c>
      <c r="BA20" s="244" t="s">
        <v>1</v>
      </c>
      <c r="BB20" s="244" t="s">
        <v>1</v>
      </c>
      <c r="BC20" s="244" t="s">
        <v>2792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2793</v>
      </c>
      <c r="BA21" s="244" t="s">
        <v>1</v>
      </c>
      <c r="BB21" s="244" t="s">
        <v>1</v>
      </c>
      <c r="BC21" s="244" t="s">
        <v>2794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2795</v>
      </c>
      <c r="BA22" s="244" t="s">
        <v>1</v>
      </c>
      <c r="BB22" s="244" t="s">
        <v>1</v>
      </c>
      <c r="BC22" s="244" t="s">
        <v>2772</v>
      </c>
      <c r="BD22" s="244" t="s">
        <v>82</v>
      </c>
    </row>
    <row r="23" s="2" customFormat="1" ht="18" customHeight="1">
      <c r="A23" s="38"/>
      <c r="B23" s="39"/>
      <c r="C23" s="38"/>
      <c r="D23" s="38"/>
      <c r="E23" s="27" t="s">
        <v>2796</v>
      </c>
      <c r="F23" s="38"/>
      <c r="G23" s="38"/>
      <c r="H23" s="38"/>
      <c r="I23" s="32" t="s">
        <v>26</v>
      </c>
      <c r="J23" s="27" t="s">
        <v>1</v>
      </c>
      <c r="K23" s="38"/>
      <c r="L23" s="55"/>
      <c r="S23" s="38"/>
      <c r="T23" s="38"/>
      <c r="U23" s="38"/>
      <c r="V23" s="38"/>
      <c r="W23" s="38"/>
      <c r="X23" s="38"/>
      <c r="Y23" s="38"/>
      <c r="Z23" s="38"/>
      <c r="AA23" s="38"/>
      <c r="AB23" s="38"/>
      <c r="AC23" s="38"/>
      <c r="AD23" s="38"/>
      <c r="AE23" s="38"/>
      <c r="AZ23" s="244" t="s">
        <v>2797</v>
      </c>
      <c r="BA23" s="244" t="s">
        <v>1</v>
      </c>
      <c r="BB23" s="244" t="s">
        <v>1</v>
      </c>
      <c r="BC23" s="244" t="s">
        <v>2774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2798</v>
      </c>
      <c r="BA24" s="244" t="s">
        <v>1</v>
      </c>
      <c r="BB24" s="244" t="s">
        <v>1</v>
      </c>
      <c r="BC24" s="244" t="s">
        <v>2774</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2799</v>
      </c>
      <c r="BA25" s="244" t="s">
        <v>1</v>
      </c>
      <c r="BB25" s="244" t="s">
        <v>1</v>
      </c>
      <c r="BC25" s="244" t="s">
        <v>2800</v>
      </c>
      <c r="BD25" s="244" t="s">
        <v>82</v>
      </c>
    </row>
    <row r="26" s="2" customFormat="1" ht="18" customHeight="1">
      <c r="A26" s="38"/>
      <c r="B26" s="39"/>
      <c r="C26" s="38"/>
      <c r="D26" s="38"/>
      <c r="E26" s="27" t="s">
        <v>2801</v>
      </c>
      <c r="F26" s="38"/>
      <c r="G26" s="38"/>
      <c r="H26" s="38"/>
      <c r="I26" s="32" t="s">
        <v>26</v>
      </c>
      <c r="J26" s="27" t="s">
        <v>1</v>
      </c>
      <c r="K26" s="38"/>
      <c r="L26" s="55"/>
      <c r="S26" s="38"/>
      <c r="T26" s="38"/>
      <c r="U26" s="38"/>
      <c r="V26" s="38"/>
      <c r="W26" s="38"/>
      <c r="X26" s="38"/>
      <c r="Y26" s="38"/>
      <c r="Z26" s="38"/>
      <c r="AA26" s="38"/>
      <c r="AB26" s="38"/>
      <c r="AC26" s="38"/>
      <c r="AD26" s="38"/>
      <c r="AE26" s="38"/>
      <c r="AZ26" s="244" t="s">
        <v>2802</v>
      </c>
      <c r="BA26" s="244" t="s">
        <v>1</v>
      </c>
      <c r="BB26" s="244" t="s">
        <v>1</v>
      </c>
      <c r="BC26" s="244" t="s">
        <v>2803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2804</v>
      </c>
      <c r="BA27" s="244" t="s">
        <v>1</v>
      </c>
      <c r="BB27" s="244" t="s">
        <v>1</v>
      </c>
      <c r="BC27" s="244" t="s">
        <v>2805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2806</v>
      </c>
      <c r="BA28" s="244" t="s">
        <v>1</v>
      </c>
      <c r="BB28" s="244" t="s">
        <v>1</v>
      </c>
      <c r="BC28" s="244" t="s">
        <v>2807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2808</v>
      </c>
      <c r="BA29" s="245" t="s">
        <v>1</v>
      </c>
      <c r="BB29" s="245" t="s">
        <v>1</v>
      </c>
      <c r="BC29" s="245" t="s">
        <v>2809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2810</v>
      </c>
      <c r="BA30" s="244" t="s">
        <v>1</v>
      </c>
      <c r="BB30" s="244" t="s">
        <v>1</v>
      </c>
      <c r="BC30" s="244" t="s">
        <v>2811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2818</v>
      </c>
      <c r="F132" s="183" t="s">
        <v>2819</v>
      </c>
      <c r="G132" s="184" t="s">
        <v>574</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2820</v>
      </c>
    </row>
    <row r="133" s="15" customFormat="1">
      <c r="A133" s="15"/>
      <c r="B133" s="218"/>
      <c r="C133" s="15"/>
      <c r="D133" s="194" t="s">
        <v>395</v>
      </c>
      <c r="E133" s="219" t="s">
        <v>1</v>
      </c>
      <c r="F133" s="220" t="s">
        <v>2821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2822</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2823</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2824</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2825</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2826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2827</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2828</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2829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2830</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2831</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2833</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2834</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2836</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2837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2838</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2839</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2840</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2841</v>
      </c>
      <c r="F153" s="248" t="s">
        <v>2842</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2795</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2843</v>
      </c>
      <c r="F155" s="183" t="s">
        <v>2844</v>
      </c>
      <c r="G155" s="184" t="s">
        <v>574</v>
      </c>
      <c r="H155" s="185">
        <v>4010.1700000000001</v>
      </c>
      <c r="I155" s="186"/>
      <c r="J155" s="187">
        <f>ROUND(I155*H155,2)</f>
        <v>0</v>
      </c>
      <c r="K155" s="183" t="s">
        <v>2845</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2846</v>
      </c>
    </row>
    <row r="156" s="15" customFormat="1">
      <c r="A156" s="15"/>
      <c r="B156" s="218"/>
      <c r="C156" s="15"/>
      <c r="D156" s="194" t="s">
        <v>395</v>
      </c>
      <c r="E156" s="219" t="s">
        <v>1</v>
      </c>
      <c r="F156" s="220" t="s">
        <v>2847</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2848</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2795</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2849</v>
      </c>
      <c r="F159" s="183" t="s">
        <v>2850</v>
      </c>
      <c r="G159" s="184" t="s">
        <v>458</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2851</v>
      </c>
    </row>
    <row r="160" s="15" customFormat="1">
      <c r="A160" s="15"/>
      <c r="B160" s="218"/>
      <c r="C160" s="15"/>
      <c r="D160" s="194" t="s">
        <v>395</v>
      </c>
      <c r="E160" s="219" t="s">
        <v>1</v>
      </c>
      <c r="F160" s="220" t="s">
        <v>2821</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2822</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2852</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2824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2853</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2854</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2855</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2829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2856</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2857</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2832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2858</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2859</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2837</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2860</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2778</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2861</v>
      </c>
      <c r="F177" s="183" t="s">
        <v>2862</v>
      </c>
      <c r="G177" s="184" t="s">
        <v>458</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2863</v>
      </c>
    </row>
    <row r="178" s="13" customFormat="1">
      <c r="A178" s="13"/>
      <c r="B178" s="199"/>
      <c r="C178" s="13"/>
      <c r="D178" s="194" t="s">
        <v>395</v>
      </c>
      <c r="E178" s="200" t="s">
        <v>1</v>
      </c>
      <c r="F178" s="201" t="s">
        <v>2778</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2864</v>
      </c>
      <c r="F179" s="183" t="s">
        <v>2865</v>
      </c>
      <c r="G179" s="184" t="s">
        <v>458</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2866</v>
      </c>
    </row>
    <row r="180" s="13" customFormat="1">
      <c r="A180" s="13"/>
      <c r="B180" s="199"/>
      <c r="C180" s="13"/>
      <c r="D180" s="194" t="s">
        <v>395</v>
      </c>
      <c r="E180" s="200" t="s">
        <v>1</v>
      </c>
      <c r="F180" s="201" t="s">
        <v>2778</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2867</v>
      </c>
      <c r="F181" s="183" t="s">
        <v>2868</v>
      </c>
      <c r="G181" s="184" t="s">
        <v>458</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2869</v>
      </c>
    </row>
    <row r="182" s="13" customFormat="1">
      <c r="A182" s="13"/>
      <c r="B182" s="199"/>
      <c r="C182" s="13"/>
      <c r="D182" s="194" t="s">
        <v>395</v>
      </c>
      <c r="E182" s="200" t="s">
        <v>1</v>
      </c>
      <c r="F182" s="201" t="s">
        <v>2778</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418</v>
      </c>
      <c r="D183" s="181" t="s">
        <v>387</v>
      </c>
      <c r="E183" s="182" t="s">
        <v>668</v>
      </c>
      <c r="F183" s="183" t="s">
        <v>1657</v>
      </c>
      <c r="G183" s="184" t="s">
        <v>574</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2870</v>
      </c>
    </row>
    <row r="184" s="13" customFormat="1">
      <c r="A184" s="13"/>
      <c r="B184" s="199"/>
      <c r="C184" s="13"/>
      <c r="D184" s="194" t="s">
        <v>395</v>
      </c>
      <c r="E184" s="200" t="s">
        <v>1</v>
      </c>
      <c r="F184" s="201" t="s">
        <v>2871</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2771</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426</v>
      </c>
      <c r="D186" s="181" t="s">
        <v>387</v>
      </c>
      <c r="E186" s="182" t="s">
        <v>2872</v>
      </c>
      <c r="F186" s="183" t="s">
        <v>2873</v>
      </c>
      <c r="G186" s="184" t="s">
        <v>614</v>
      </c>
      <c r="H186" s="185">
        <v>7017.7979999999998</v>
      </c>
      <c r="I186" s="186"/>
      <c r="J186" s="187">
        <f>ROUND(I186*H186,2)</f>
        <v>0</v>
      </c>
      <c r="K186" s="183" t="s">
        <v>2845</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2874</v>
      </c>
    </row>
    <row r="187" s="13" customFormat="1">
      <c r="A187" s="13"/>
      <c r="B187" s="199"/>
      <c r="C187" s="13"/>
      <c r="D187" s="194" t="s">
        <v>395</v>
      </c>
      <c r="E187" s="200" t="s">
        <v>1</v>
      </c>
      <c r="F187" s="201" t="s">
        <v>2875</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431</v>
      </c>
      <c r="D188" s="181" t="s">
        <v>387</v>
      </c>
      <c r="E188" s="182" t="s">
        <v>687</v>
      </c>
      <c r="F188" s="183" t="s">
        <v>2876</v>
      </c>
      <c r="G188" s="184" t="s">
        <v>458</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2877</v>
      </c>
    </row>
    <row r="189" s="15" customFormat="1">
      <c r="A189" s="15"/>
      <c r="B189" s="218"/>
      <c r="C189" s="15"/>
      <c r="D189" s="194" t="s">
        <v>395</v>
      </c>
      <c r="E189" s="219" t="s">
        <v>1</v>
      </c>
      <c r="F189" s="220" t="s">
        <v>2878</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2879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2880</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2881</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2882</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2826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2883</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2884</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2829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2885</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2832</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2886</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2887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2888</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2889</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436</v>
      </c>
      <c r="D205" s="181" t="s">
        <v>387</v>
      </c>
      <c r="E205" s="182" t="s">
        <v>2890</v>
      </c>
      <c r="F205" s="183" t="s">
        <v>2891</v>
      </c>
      <c r="G205" s="184" t="s">
        <v>574</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2892</v>
      </c>
    </row>
    <row r="206" s="15" customFormat="1">
      <c r="A206" s="15"/>
      <c r="B206" s="218"/>
      <c r="C206" s="15"/>
      <c r="D206" s="194" t="s">
        <v>395</v>
      </c>
      <c r="E206" s="219" t="s">
        <v>1</v>
      </c>
      <c r="F206" s="220" t="s">
        <v>2822</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2893</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2894</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2824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2895</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2896</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2897</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2829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2830</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2832</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2898</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2899</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2900</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2901</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2902</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2903</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2839</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2904</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2808</v>
      </c>
      <c r="F224" s="248" t="s">
        <v>2842</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2905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2906</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2907</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2908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2909</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2910</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2911</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2912</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2913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2914</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2915</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2916</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2917</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2918</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2903</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2838</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2919</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2920</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2810</v>
      </c>
      <c r="F243" s="248" t="s">
        <v>2842</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2804</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725</v>
      </c>
      <c r="E245" s="232" t="s">
        <v>2921</v>
      </c>
      <c r="F245" s="233" t="s">
        <v>2922</v>
      </c>
      <c r="G245" s="234" t="s">
        <v>574</v>
      </c>
      <c r="H245" s="235">
        <v>3016.7919999999999</v>
      </c>
      <c r="I245" s="236"/>
      <c r="J245" s="237">
        <f>ROUND(I245*H245,2)</f>
        <v>0</v>
      </c>
      <c r="K245" s="233" t="s">
        <v>2845</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2923</v>
      </c>
    </row>
    <row r="246" s="13" customFormat="1">
      <c r="A246" s="13"/>
      <c r="B246" s="199"/>
      <c r="C246" s="13"/>
      <c r="D246" s="194" t="s">
        <v>395</v>
      </c>
      <c r="E246" s="200" t="s">
        <v>1</v>
      </c>
      <c r="F246" s="201" t="s">
        <v>2924</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514</v>
      </c>
      <c r="D247" s="231" t="s">
        <v>725</v>
      </c>
      <c r="E247" s="232" t="s">
        <v>2925</v>
      </c>
      <c r="F247" s="233" t="s">
        <v>2926</v>
      </c>
      <c r="G247" s="234" t="s">
        <v>574</v>
      </c>
      <c r="H247" s="235">
        <v>407.63099999999997</v>
      </c>
      <c r="I247" s="236"/>
      <c r="J247" s="237">
        <f>ROUND(I247*H247,2)</f>
        <v>0</v>
      </c>
      <c r="K247" s="233" t="s">
        <v>2845</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426</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2927</v>
      </c>
    </row>
    <row r="248" s="13" customFormat="1">
      <c r="A248" s="13"/>
      <c r="B248" s="199"/>
      <c r="C248" s="13"/>
      <c r="D248" s="194" t="s">
        <v>395</v>
      </c>
      <c r="E248" s="200" t="s">
        <v>1</v>
      </c>
      <c r="F248" s="201" t="s">
        <v>2928</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520</v>
      </c>
      <c r="D249" s="181" t="s">
        <v>387</v>
      </c>
      <c r="E249" s="182" t="s">
        <v>2929</v>
      </c>
      <c r="F249" s="183" t="s">
        <v>2930</v>
      </c>
      <c r="G249" s="184" t="s">
        <v>574</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2931</v>
      </c>
    </row>
    <row r="250" s="13" customFormat="1">
      <c r="A250" s="13"/>
      <c r="B250" s="199"/>
      <c r="C250" s="13"/>
      <c r="D250" s="194" t="s">
        <v>395</v>
      </c>
      <c r="E250" s="200" t="s">
        <v>1</v>
      </c>
      <c r="F250" s="201" t="s">
        <v>2932</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526</v>
      </c>
      <c r="D251" s="181" t="s">
        <v>387</v>
      </c>
      <c r="E251" s="182" t="s">
        <v>2933</v>
      </c>
      <c r="F251" s="183" t="s">
        <v>2934</v>
      </c>
      <c r="G251" s="184" t="s">
        <v>574</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2935</v>
      </c>
    </row>
    <row r="252" s="2" customFormat="1" ht="24.15" customHeight="1">
      <c r="A252" s="38"/>
      <c r="B252" s="180"/>
      <c r="C252" s="181" t="s">
        <v>8</v>
      </c>
      <c r="D252" s="181" t="s">
        <v>387</v>
      </c>
      <c r="E252" s="182" t="s">
        <v>1900</v>
      </c>
      <c r="F252" s="183" t="s">
        <v>1901</v>
      </c>
      <c r="G252" s="184" t="s">
        <v>574</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2936</v>
      </c>
    </row>
    <row r="253" s="15" customFormat="1">
      <c r="A253" s="15"/>
      <c r="B253" s="218"/>
      <c r="C253" s="15"/>
      <c r="D253" s="194" t="s">
        <v>395</v>
      </c>
      <c r="E253" s="219" t="s">
        <v>1</v>
      </c>
      <c r="F253" s="220" t="s">
        <v>2937</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2938</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2939</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2940</v>
      </c>
      <c r="F256" s="248" t="s">
        <v>2842</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2941</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2942</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2943</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2766</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538</v>
      </c>
      <c r="D261" s="231" t="s">
        <v>725</v>
      </c>
      <c r="E261" s="232" t="s">
        <v>2944</v>
      </c>
      <c r="F261" s="233" t="s">
        <v>2945</v>
      </c>
      <c r="G261" s="234" t="s">
        <v>614</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2946</v>
      </c>
    </row>
    <row r="262" s="13" customFormat="1">
      <c r="A262" s="13"/>
      <c r="B262" s="199"/>
      <c r="C262" s="13"/>
      <c r="D262" s="194" t="s">
        <v>395</v>
      </c>
      <c r="E262" s="200" t="s">
        <v>1</v>
      </c>
      <c r="F262" s="201" t="s">
        <v>2947</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543</v>
      </c>
      <c r="D263" s="181" t="s">
        <v>387</v>
      </c>
      <c r="E263" s="182" t="s">
        <v>2948</v>
      </c>
      <c r="F263" s="183" t="s">
        <v>2949</v>
      </c>
      <c r="G263" s="184" t="s">
        <v>574</v>
      </c>
      <c r="H263" s="185">
        <v>69.822000000000003</v>
      </c>
      <c r="I263" s="186"/>
      <c r="J263" s="187">
        <f>ROUND(I263*H263,2)</f>
        <v>0</v>
      </c>
      <c r="K263" s="183" t="s">
        <v>2845</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2950</v>
      </c>
    </row>
    <row r="264" s="13" customFormat="1">
      <c r="A264" s="13"/>
      <c r="B264" s="199"/>
      <c r="C264" s="13"/>
      <c r="D264" s="194" t="s">
        <v>395</v>
      </c>
      <c r="E264" s="200" t="s">
        <v>1</v>
      </c>
      <c r="F264" s="201" t="s">
        <v>2951</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549</v>
      </c>
      <c r="D265" s="181" t="s">
        <v>387</v>
      </c>
      <c r="E265" s="182" t="s">
        <v>2933</v>
      </c>
      <c r="F265" s="183" t="s">
        <v>2934</v>
      </c>
      <c r="G265" s="184" t="s">
        <v>574</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2952</v>
      </c>
    </row>
    <row r="266" s="2" customFormat="1" ht="24.15" customHeight="1">
      <c r="A266" s="38"/>
      <c r="B266" s="180"/>
      <c r="C266" s="181" t="s">
        <v>556</v>
      </c>
      <c r="D266" s="181" t="s">
        <v>387</v>
      </c>
      <c r="E266" s="182" t="s">
        <v>2953</v>
      </c>
      <c r="F266" s="183" t="s">
        <v>2954</v>
      </c>
      <c r="G266" s="184" t="s">
        <v>574</v>
      </c>
      <c r="H266" s="185">
        <v>2.2989999999999999</v>
      </c>
      <c r="I266" s="186"/>
      <c r="J266" s="187">
        <f>ROUND(I266*H266,2)</f>
        <v>0</v>
      </c>
      <c r="K266" s="183" t="s">
        <v>2845</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2955</v>
      </c>
    </row>
    <row r="267" s="15" customFormat="1">
      <c r="A267" s="15"/>
      <c r="B267" s="218"/>
      <c r="C267" s="15"/>
      <c r="D267" s="194" t="s">
        <v>395</v>
      </c>
      <c r="E267" s="219" t="s">
        <v>1</v>
      </c>
      <c r="F267" s="220" t="s">
        <v>2956</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2957</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2958</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2959</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2960</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2961</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2962</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2963</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2840</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2802</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563</v>
      </c>
      <c r="D277" s="181" t="s">
        <v>387</v>
      </c>
      <c r="E277" s="182" t="s">
        <v>2964</v>
      </c>
      <c r="F277" s="183" t="s">
        <v>2965</v>
      </c>
      <c r="G277" s="184" t="s">
        <v>574</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2966</v>
      </c>
    </row>
    <row r="278" s="13" customFormat="1">
      <c r="A278" s="13"/>
      <c r="B278" s="199"/>
      <c r="C278" s="13"/>
      <c r="D278" s="194" t="s">
        <v>395</v>
      </c>
      <c r="E278" s="200" t="s">
        <v>1</v>
      </c>
      <c r="F278" s="201" t="s">
        <v>2967</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2933</v>
      </c>
      <c r="F279" s="183" t="s">
        <v>2934</v>
      </c>
      <c r="G279" s="184" t="s">
        <v>574</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2968</v>
      </c>
    </row>
    <row r="280" s="2" customFormat="1" ht="49.05" customHeight="1">
      <c r="A280" s="38"/>
      <c r="B280" s="180"/>
      <c r="C280" s="181" t="s">
        <v>571</v>
      </c>
      <c r="D280" s="181" t="s">
        <v>387</v>
      </c>
      <c r="E280" s="182" t="s">
        <v>2969</v>
      </c>
      <c r="F280" s="183" t="s">
        <v>2970</v>
      </c>
      <c r="G280" s="184" t="s">
        <v>532</v>
      </c>
      <c r="H280" s="185">
        <v>836.65499999999997</v>
      </c>
      <c r="I280" s="186"/>
      <c r="J280" s="187">
        <f>ROUND(I280*H280,2)</f>
        <v>0</v>
      </c>
      <c r="K280" s="183" t="s">
        <v>2845</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2971</v>
      </c>
    </row>
    <row r="281" s="15" customFormat="1">
      <c r="A281" s="15"/>
      <c r="B281" s="218"/>
      <c r="C281" s="15"/>
      <c r="D281" s="194" t="s">
        <v>395</v>
      </c>
      <c r="E281" s="219" t="s">
        <v>1</v>
      </c>
      <c r="F281" s="220" t="s">
        <v>2972</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2821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2973</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2974</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2975</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2976</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2977</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2978</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2979</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2980</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577</v>
      </c>
      <c r="D292" s="181" t="s">
        <v>387</v>
      </c>
      <c r="E292" s="182" t="s">
        <v>2981</v>
      </c>
      <c r="F292" s="183" t="s">
        <v>2982</v>
      </c>
      <c r="G292" s="184" t="s">
        <v>458</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2983</v>
      </c>
    </row>
    <row r="293" s="15" customFormat="1">
      <c r="A293" s="15"/>
      <c r="B293" s="218"/>
      <c r="C293" s="15"/>
      <c r="D293" s="194" t="s">
        <v>395</v>
      </c>
      <c r="E293" s="219" t="s">
        <v>1</v>
      </c>
      <c r="F293" s="220" t="s">
        <v>2984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2985</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2986</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2987</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2988</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2989</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2990</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2889</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2991</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2755</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583</v>
      </c>
      <c r="D303" s="231" t="s">
        <v>725</v>
      </c>
      <c r="E303" s="232" t="s">
        <v>2992</v>
      </c>
      <c r="F303" s="233" t="s">
        <v>2993</v>
      </c>
      <c r="G303" s="234" t="s">
        <v>458</v>
      </c>
      <c r="H303" s="235">
        <v>2233.107</v>
      </c>
      <c r="I303" s="236"/>
      <c r="J303" s="237">
        <f>ROUND(I303*H303,2)</f>
        <v>0</v>
      </c>
      <c r="K303" s="233" t="s">
        <v>2845</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426</v>
      </c>
      <c r="AT303" s="192" t="s">
        <v>725</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2994</v>
      </c>
    </row>
    <row r="304" s="13" customFormat="1">
      <c r="A304" s="13"/>
      <c r="B304" s="199"/>
      <c r="C304" s="13"/>
      <c r="D304" s="194" t="s">
        <v>395</v>
      </c>
      <c r="E304" s="200" t="s">
        <v>1</v>
      </c>
      <c r="F304" s="201" t="s">
        <v>2995</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587</v>
      </c>
      <c r="D305" s="181" t="s">
        <v>387</v>
      </c>
      <c r="E305" s="182" t="s">
        <v>2996</v>
      </c>
      <c r="F305" s="183" t="s">
        <v>2997</v>
      </c>
      <c r="G305" s="184" t="s">
        <v>458</v>
      </c>
      <c r="H305" s="185">
        <v>1941.8320000000001</v>
      </c>
      <c r="I305" s="186"/>
      <c r="J305" s="187">
        <f>ROUND(I305*H305,2)</f>
        <v>0</v>
      </c>
      <c r="K305" s="183" t="s">
        <v>2845</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2998</v>
      </c>
    </row>
    <row r="306" s="13" customFormat="1">
      <c r="A306" s="13"/>
      <c r="B306" s="199"/>
      <c r="C306" s="13"/>
      <c r="D306" s="194" t="s">
        <v>395</v>
      </c>
      <c r="E306" s="200" t="s">
        <v>1</v>
      </c>
      <c r="F306" s="201" t="s">
        <v>2755</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2999</v>
      </c>
      <c r="F307" s="178" t="s">
        <v>3000</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593</v>
      </c>
      <c r="D308" s="181" t="s">
        <v>387</v>
      </c>
      <c r="E308" s="182" t="s">
        <v>3001</v>
      </c>
      <c r="F308" s="183" t="s">
        <v>3002</v>
      </c>
      <c r="G308" s="184" t="s">
        <v>574</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3003</v>
      </c>
    </row>
    <row r="309" s="15" customFormat="1">
      <c r="A309" s="15"/>
      <c r="B309" s="218"/>
      <c r="C309" s="15"/>
      <c r="D309" s="194" t="s">
        <v>395</v>
      </c>
      <c r="E309" s="219" t="s">
        <v>1</v>
      </c>
      <c r="F309" s="220" t="s">
        <v>3004</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3005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3006</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3007</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3008</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3009</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3010</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3011</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3012</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3013</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3014</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3015</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3016</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3017</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3018</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3019</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3020</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2826</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3021</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3022</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3023</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3024</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3025</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2829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3026</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3027</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3028</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3029</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3030</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3031</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3032</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3033</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3034</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3035</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3036</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3037</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3038</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3039</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3040</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3041</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3042</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3043</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3044</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3045</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3046</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2798</v>
      </c>
      <c r="F354" s="248" t="s">
        <v>2842</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2797</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600</v>
      </c>
      <c r="D356" s="181" t="s">
        <v>387</v>
      </c>
      <c r="E356" s="182" t="s">
        <v>2843</v>
      </c>
      <c r="F356" s="183" t="s">
        <v>2844</v>
      </c>
      <c r="G356" s="184" t="s">
        <v>574</v>
      </c>
      <c r="H356" s="185">
        <v>732.35199999999998</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3047</v>
      </c>
    </row>
    <row r="357" s="15" customFormat="1">
      <c r="A357" s="15"/>
      <c r="B357" s="218"/>
      <c r="C357" s="15"/>
      <c r="D357" s="194" t="s">
        <v>395</v>
      </c>
      <c r="E357" s="219" t="s">
        <v>1</v>
      </c>
      <c r="F357" s="220" t="s">
        <v>2847</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2848</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2797</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606</v>
      </c>
      <c r="D360" s="181" t="s">
        <v>387</v>
      </c>
      <c r="E360" s="182" t="s">
        <v>3048</v>
      </c>
      <c r="F360" s="183" t="s">
        <v>3049</v>
      </c>
      <c r="G360" s="184" t="s">
        <v>458</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3050</v>
      </c>
    </row>
    <row r="361" s="15" customFormat="1">
      <c r="A361" s="15"/>
      <c r="B361" s="218"/>
      <c r="C361" s="15"/>
      <c r="D361" s="194" t="s">
        <v>395</v>
      </c>
      <c r="E361" s="219" t="s">
        <v>1</v>
      </c>
      <c r="F361" s="220" t="s">
        <v>3004</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3005</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3051</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3052</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3013</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3053</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3015</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3054</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3055</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3056</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3057</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2826</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3058</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3059</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3060</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2829</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3061</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3062</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3063</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3064</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3065</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3066</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3067</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2775</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611</v>
      </c>
      <c r="D385" s="181" t="s">
        <v>387</v>
      </c>
      <c r="E385" s="182" t="s">
        <v>3068</v>
      </c>
      <c r="F385" s="183" t="s">
        <v>3069</v>
      </c>
      <c r="G385" s="184" t="s">
        <v>458</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3070</v>
      </c>
    </row>
    <row r="386" s="2" customFormat="1" ht="24.15" customHeight="1">
      <c r="A386" s="38"/>
      <c r="B386" s="180"/>
      <c r="C386" s="181" t="s">
        <v>616</v>
      </c>
      <c r="D386" s="181" t="s">
        <v>387</v>
      </c>
      <c r="E386" s="182" t="s">
        <v>3071</v>
      </c>
      <c r="F386" s="183" t="s">
        <v>3072</v>
      </c>
      <c r="G386" s="184" t="s">
        <v>458</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3073</v>
      </c>
    </row>
    <row r="387" s="15" customFormat="1">
      <c r="A387" s="15"/>
      <c r="B387" s="218"/>
      <c r="C387" s="15"/>
      <c r="D387" s="194" t="s">
        <v>395</v>
      </c>
      <c r="E387" s="219" t="s">
        <v>1</v>
      </c>
      <c r="F387" s="220" t="s">
        <v>3004</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3005</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3074</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3075</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3076</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3077</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3078</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3051</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3052</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3013</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3053</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3015</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3054</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3055</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3079</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3056</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3057</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2826</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3080</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3058</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3059</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3060</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2829</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3026</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3081</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3082</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3061</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3083</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3084</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3085</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3086</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3062</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3087</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3088</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3089</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3065</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3066</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3067</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3090</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619</v>
      </c>
      <c r="D427" s="181" t="s">
        <v>387</v>
      </c>
      <c r="E427" s="182" t="s">
        <v>3091</v>
      </c>
      <c r="F427" s="183" t="s">
        <v>3092</v>
      </c>
      <c r="G427" s="184" t="s">
        <v>458</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3093</v>
      </c>
    </row>
    <row r="428" s="2" customFormat="1" ht="37.8" customHeight="1">
      <c r="A428" s="38"/>
      <c r="B428" s="180"/>
      <c r="C428" s="181" t="s">
        <v>623</v>
      </c>
      <c r="D428" s="181" t="s">
        <v>387</v>
      </c>
      <c r="E428" s="182" t="s">
        <v>668</v>
      </c>
      <c r="F428" s="183" t="s">
        <v>1657</v>
      </c>
      <c r="G428" s="184" t="s">
        <v>574</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3094</v>
      </c>
    </row>
    <row r="429" s="13" customFormat="1">
      <c r="A429" s="13"/>
      <c r="B429" s="199"/>
      <c r="C429" s="13"/>
      <c r="D429" s="194" t="s">
        <v>395</v>
      </c>
      <c r="E429" s="200" t="s">
        <v>1</v>
      </c>
      <c r="F429" s="201" t="s">
        <v>3095</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2773</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626</v>
      </c>
      <c r="D431" s="181" t="s">
        <v>387</v>
      </c>
      <c r="E431" s="182" t="s">
        <v>2872</v>
      </c>
      <c r="F431" s="183" t="s">
        <v>2873</v>
      </c>
      <c r="G431" s="184" t="s">
        <v>614</v>
      </c>
      <c r="H431" s="185">
        <v>1281.616</v>
      </c>
      <c r="I431" s="186"/>
      <c r="J431" s="187">
        <f>ROUND(I431*H431,2)</f>
        <v>0</v>
      </c>
      <c r="K431" s="183" t="s">
        <v>2845</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3096</v>
      </c>
    </row>
    <row r="432" s="13" customFormat="1">
      <c r="A432" s="13"/>
      <c r="B432" s="199"/>
      <c r="C432" s="13"/>
      <c r="D432" s="194" t="s">
        <v>395</v>
      </c>
      <c r="E432" s="200" t="s">
        <v>1</v>
      </c>
      <c r="F432" s="201" t="s">
        <v>3097</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631</v>
      </c>
      <c r="D433" s="181" t="s">
        <v>387</v>
      </c>
      <c r="E433" s="182" t="s">
        <v>1670</v>
      </c>
      <c r="F433" s="183" t="s">
        <v>1671</v>
      </c>
      <c r="G433" s="184" t="s">
        <v>574</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3098</v>
      </c>
    </row>
    <row r="434" s="15" customFormat="1">
      <c r="A434" s="15"/>
      <c r="B434" s="218"/>
      <c r="C434" s="15"/>
      <c r="D434" s="194" t="s">
        <v>395</v>
      </c>
      <c r="E434" s="219" t="s">
        <v>1</v>
      </c>
      <c r="F434" s="220" t="s">
        <v>3099</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3100</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3101</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3102</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3103</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3104</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3105</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3106</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3107</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3108</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3109</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3110</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3111</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3112</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2806</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639</v>
      </c>
      <c r="D449" s="231" t="s">
        <v>725</v>
      </c>
      <c r="E449" s="232" t="s">
        <v>3113</v>
      </c>
      <c r="F449" s="233" t="s">
        <v>3114</v>
      </c>
      <c r="G449" s="234" t="s">
        <v>574</v>
      </c>
      <c r="H449" s="235">
        <v>538.29600000000005</v>
      </c>
      <c r="I449" s="236"/>
      <c r="J449" s="237">
        <f>ROUND(I449*H449,2)</f>
        <v>0</v>
      </c>
      <c r="K449" s="233" t="s">
        <v>2845</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426</v>
      </c>
      <c r="AT449" s="192" t="s">
        <v>725</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3115</v>
      </c>
    </row>
    <row r="450" s="13" customFormat="1">
      <c r="A450" s="13"/>
      <c r="B450" s="199"/>
      <c r="C450" s="13"/>
      <c r="D450" s="194" t="s">
        <v>395</v>
      </c>
      <c r="E450" s="200" t="s">
        <v>1</v>
      </c>
      <c r="F450" s="201" t="s">
        <v>3116</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642</v>
      </c>
      <c r="D451" s="181" t="s">
        <v>387</v>
      </c>
      <c r="E451" s="182" t="s">
        <v>2929</v>
      </c>
      <c r="F451" s="183" t="s">
        <v>2930</v>
      </c>
      <c r="G451" s="184" t="s">
        <v>574</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3117</v>
      </c>
    </row>
    <row r="452" s="13" customFormat="1">
      <c r="A452" s="13"/>
      <c r="B452" s="199"/>
      <c r="C452" s="13"/>
      <c r="D452" s="194" t="s">
        <v>395</v>
      </c>
      <c r="E452" s="200" t="s">
        <v>1</v>
      </c>
      <c r="F452" s="201" t="s">
        <v>3118</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646</v>
      </c>
      <c r="D453" s="181" t="s">
        <v>387</v>
      </c>
      <c r="E453" s="182" t="s">
        <v>2933</v>
      </c>
      <c r="F453" s="183" t="s">
        <v>2934</v>
      </c>
      <c r="G453" s="184" t="s">
        <v>574</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3119</v>
      </c>
    </row>
    <row r="454" s="2" customFormat="1" ht="24.15" customHeight="1">
      <c r="A454" s="38"/>
      <c r="B454" s="180"/>
      <c r="C454" s="181" t="s">
        <v>635</v>
      </c>
      <c r="D454" s="181" t="s">
        <v>387</v>
      </c>
      <c r="E454" s="182" t="s">
        <v>1900</v>
      </c>
      <c r="F454" s="183" t="s">
        <v>1901</v>
      </c>
      <c r="G454" s="184" t="s">
        <v>574</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3120</v>
      </c>
    </row>
    <row r="455" s="15" customFormat="1">
      <c r="A455" s="15"/>
      <c r="B455" s="218"/>
      <c r="C455" s="15"/>
      <c r="D455" s="194" t="s">
        <v>395</v>
      </c>
      <c r="E455" s="219" t="s">
        <v>1</v>
      </c>
      <c r="F455" s="220" t="s">
        <v>3102</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3121</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3122</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3123</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3044</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3124</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2941</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3125</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3126</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3127</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2768</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649</v>
      </c>
      <c r="D466" s="231" t="s">
        <v>725</v>
      </c>
      <c r="E466" s="232" t="s">
        <v>3128</v>
      </c>
      <c r="F466" s="233" t="s">
        <v>3129</v>
      </c>
      <c r="G466" s="234" t="s">
        <v>614</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3130</v>
      </c>
    </row>
    <row r="467" s="13" customFormat="1">
      <c r="A467" s="13"/>
      <c r="B467" s="199"/>
      <c r="C467" s="13"/>
      <c r="D467" s="194" t="s">
        <v>395</v>
      </c>
      <c r="E467" s="200" t="s">
        <v>1</v>
      </c>
      <c r="F467" s="201" t="s">
        <v>3131</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653</v>
      </c>
      <c r="D468" s="181" t="s">
        <v>387</v>
      </c>
      <c r="E468" s="182" t="s">
        <v>2929</v>
      </c>
      <c r="F468" s="183" t="s">
        <v>2930</v>
      </c>
      <c r="G468" s="184" t="s">
        <v>574</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3132</v>
      </c>
    </row>
    <row r="469" s="13" customFormat="1">
      <c r="A469" s="13"/>
      <c r="B469" s="199"/>
      <c r="C469" s="13"/>
      <c r="D469" s="194" t="s">
        <v>395</v>
      </c>
      <c r="E469" s="200" t="s">
        <v>1</v>
      </c>
      <c r="F469" s="201" t="s">
        <v>3133</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931</v>
      </c>
      <c r="D470" s="181" t="s">
        <v>387</v>
      </c>
      <c r="E470" s="182" t="s">
        <v>2933</v>
      </c>
      <c r="F470" s="183" t="s">
        <v>2934</v>
      </c>
      <c r="G470" s="184" t="s">
        <v>574</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3134</v>
      </c>
    </row>
    <row r="471" s="2" customFormat="1" ht="16.5" customHeight="1">
      <c r="A471" s="38"/>
      <c r="B471" s="180"/>
      <c r="C471" s="181" t="s">
        <v>935</v>
      </c>
      <c r="D471" s="181" t="s">
        <v>387</v>
      </c>
      <c r="E471" s="182" t="s">
        <v>3135</v>
      </c>
      <c r="F471" s="183" t="s">
        <v>3136</v>
      </c>
      <c r="G471" s="184" t="s">
        <v>574</v>
      </c>
      <c r="H471" s="185">
        <v>0.71999999999999997</v>
      </c>
      <c r="I471" s="186"/>
      <c r="J471" s="187">
        <f>ROUND(I471*H471,2)</f>
        <v>0</v>
      </c>
      <c r="K471" s="183" t="s">
        <v>2845</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3137</v>
      </c>
    </row>
    <row r="472" s="15" customFormat="1">
      <c r="A472" s="15"/>
      <c r="B472" s="218"/>
      <c r="C472" s="15"/>
      <c r="D472" s="194" t="s">
        <v>395</v>
      </c>
      <c r="E472" s="219" t="s">
        <v>1</v>
      </c>
      <c r="F472" s="220" t="s">
        <v>3044</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3138</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2799</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939</v>
      </c>
      <c r="D475" s="181" t="s">
        <v>387</v>
      </c>
      <c r="E475" s="182" t="s">
        <v>2948</v>
      </c>
      <c r="F475" s="183" t="s">
        <v>2949</v>
      </c>
      <c r="G475" s="184" t="s">
        <v>574</v>
      </c>
      <c r="H475" s="185">
        <v>0.71999999999999997</v>
      </c>
      <c r="I475" s="186"/>
      <c r="J475" s="187">
        <f>ROUND(I475*H475,2)</f>
        <v>0</v>
      </c>
      <c r="K475" s="183" t="s">
        <v>2845</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3139</v>
      </c>
    </row>
    <row r="476" s="13" customFormat="1">
      <c r="A476" s="13"/>
      <c r="B476" s="199"/>
      <c r="C476" s="13"/>
      <c r="D476" s="194" t="s">
        <v>395</v>
      </c>
      <c r="E476" s="200" t="s">
        <v>1</v>
      </c>
      <c r="F476" s="201" t="s">
        <v>3140</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943</v>
      </c>
      <c r="D477" s="181" t="s">
        <v>387</v>
      </c>
      <c r="E477" s="182" t="s">
        <v>2933</v>
      </c>
      <c r="F477" s="183" t="s">
        <v>2934</v>
      </c>
      <c r="G477" s="184" t="s">
        <v>574</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3141</v>
      </c>
    </row>
    <row r="478" s="12" customFormat="1" ht="22.8" customHeight="1">
      <c r="A478" s="12"/>
      <c r="B478" s="167"/>
      <c r="C478" s="12"/>
      <c r="D478" s="168" t="s">
        <v>72</v>
      </c>
      <c r="E478" s="178" t="s">
        <v>245</v>
      </c>
      <c r="F478" s="178" t="s">
        <v>1002</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947</v>
      </c>
      <c r="D479" s="181" t="s">
        <v>387</v>
      </c>
      <c r="E479" s="182" t="s">
        <v>3142</v>
      </c>
      <c r="F479" s="183" t="s">
        <v>3143</v>
      </c>
      <c r="G479" s="184" t="s">
        <v>574</v>
      </c>
      <c r="H479" s="185">
        <v>3.3239999999999998</v>
      </c>
      <c r="I479" s="186"/>
      <c r="J479" s="187">
        <f>ROUND(I479*H479,2)</f>
        <v>0</v>
      </c>
      <c r="K479" s="183" t="s">
        <v>2845</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3144</v>
      </c>
    </row>
    <row r="480" s="15" customFormat="1">
      <c r="A480" s="15"/>
      <c r="B480" s="218"/>
      <c r="C480" s="15"/>
      <c r="D480" s="194" t="s">
        <v>395</v>
      </c>
      <c r="E480" s="219" t="s">
        <v>1</v>
      </c>
      <c r="F480" s="220" t="s">
        <v>3145</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3146</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3147</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3148</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3149</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3150</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2757</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951</v>
      </c>
      <c r="D488" s="181" t="s">
        <v>387</v>
      </c>
      <c r="E488" s="182" t="s">
        <v>3151</v>
      </c>
      <c r="F488" s="183" t="s">
        <v>3152</v>
      </c>
      <c r="G488" s="184" t="s">
        <v>574</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3153</v>
      </c>
    </row>
    <row r="489" s="13" customFormat="1">
      <c r="A489" s="13"/>
      <c r="B489" s="199"/>
      <c r="C489" s="13"/>
      <c r="D489" s="194" t="s">
        <v>395</v>
      </c>
      <c r="E489" s="200" t="s">
        <v>1</v>
      </c>
      <c r="F489" s="201" t="s">
        <v>3154</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3155</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3156</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2759</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953</v>
      </c>
      <c r="D493" s="181" t="s">
        <v>387</v>
      </c>
      <c r="E493" s="182" t="s">
        <v>3157</v>
      </c>
      <c r="F493" s="183" t="s">
        <v>3158</v>
      </c>
      <c r="G493" s="184" t="s">
        <v>574</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3159</v>
      </c>
    </row>
    <row r="494" s="15" customFormat="1">
      <c r="A494" s="15"/>
      <c r="B494" s="218"/>
      <c r="C494" s="15"/>
      <c r="D494" s="194" t="s">
        <v>395</v>
      </c>
      <c r="E494" s="219" t="s">
        <v>1</v>
      </c>
      <c r="F494" s="220" t="s">
        <v>3160</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3161</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3162</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2761</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1614</v>
      </c>
      <c r="D498" s="181" t="s">
        <v>387</v>
      </c>
      <c r="E498" s="182" t="s">
        <v>3163</v>
      </c>
      <c r="F498" s="183" t="s">
        <v>3164</v>
      </c>
      <c r="G498" s="184" t="s">
        <v>574</v>
      </c>
      <c r="H498" s="185">
        <v>21.158999999999999</v>
      </c>
      <c r="I498" s="186"/>
      <c r="J498" s="187">
        <f>ROUND(I498*H498,2)</f>
        <v>0</v>
      </c>
      <c r="K498" s="183" t="s">
        <v>2845</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3165</v>
      </c>
    </row>
    <row r="499" s="15" customFormat="1">
      <c r="A499" s="15"/>
      <c r="B499" s="218"/>
      <c r="C499" s="15"/>
      <c r="D499" s="194" t="s">
        <v>395</v>
      </c>
      <c r="E499" s="219" t="s">
        <v>1</v>
      </c>
      <c r="F499" s="220" t="s">
        <v>2937</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3166</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2763</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2033</v>
      </c>
      <c r="D502" s="181" t="s">
        <v>387</v>
      </c>
      <c r="E502" s="182" t="s">
        <v>2964</v>
      </c>
      <c r="F502" s="183" t="s">
        <v>2965</v>
      </c>
      <c r="G502" s="184" t="s">
        <v>574</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3167</v>
      </c>
    </row>
    <row r="503" s="13" customFormat="1">
      <c r="A503" s="13"/>
      <c r="B503" s="199"/>
      <c r="C503" s="13"/>
      <c r="D503" s="194" t="s">
        <v>395</v>
      </c>
      <c r="E503" s="200" t="s">
        <v>1</v>
      </c>
      <c r="F503" s="201" t="s">
        <v>3168</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2036</v>
      </c>
      <c r="D504" s="181" t="s">
        <v>387</v>
      </c>
      <c r="E504" s="182" t="s">
        <v>2933</v>
      </c>
      <c r="F504" s="183" t="s">
        <v>2934</v>
      </c>
      <c r="G504" s="184" t="s">
        <v>574</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3169</v>
      </c>
    </row>
    <row r="505" s="2" customFormat="1" ht="24.15" customHeight="1">
      <c r="A505" s="38"/>
      <c r="B505" s="180"/>
      <c r="C505" s="181" t="s">
        <v>2041</v>
      </c>
      <c r="D505" s="181" t="s">
        <v>387</v>
      </c>
      <c r="E505" s="182" t="s">
        <v>3170</v>
      </c>
      <c r="F505" s="183" t="s">
        <v>3171</v>
      </c>
      <c r="G505" s="184" t="s">
        <v>574</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3172</v>
      </c>
    </row>
    <row r="506" s="13" customFormat="1">
      <c r="A506" s="13"/>
      <c r="B506" s="199"/>
      <c r="C506" s="13"/>
      <c r="D506" s="194" t="s">
        <v>395</v>
      </c>
      <c r="E506" s="200" t="s">
        <v>1</v>
      </c>
      <c r="F506" s="201" t="s">
        <v>3173</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690</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2044</v>
      </c>
      <c r="D508" s="181" t="s">
        <v>387</v>
      </c>
      <c r="E508" s="182" t="s">
        <v>695</v>
      </c>
      <c r="F508" s="183" t="s">
        <v>696</v>
      </c>
      <c r="G508" s="184" t="s">
        <v>458</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3174</v>
      </c>
    </row>
    <row r="509" s="15" customFormat="1">
      <c r="A509" s="15"/>
      <c r="B509" s="218"/>
      <c r="C509" s="15"/>
      <c r="D509" s="194" t="s">
        <v>395</v>
      </c>
      <c r="E509" s="219" t="s">
        <v>1</v>
      </c>
      <c r="F509" s="220" t="s">
        <v>3175</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3176</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3177</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3178</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3179</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3180</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3181</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2793</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2047</v>
      </c>
      <c r="D517" s="181" t="s">
        <v>387</v>
      </c>
      <c r="E517" s="182" t="s">
        <v>2929</v>
      </c>
      <c r="F517" s="183" t="s">
        <v>2930</v>
      </c>
      <c r="G517" s="184" t="s">
        <v>574</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3182</v>
      </c>
    </row>
    <row r="518" s="13" customFormat="1">
      <c r="A518" s="13"/>
      <c r="B518" s="199"/>
      <c r="C518" s="13"/>
      <c r="D518" s="194" t="s">
        <v>395</v>
      </c>
      <c r="E518" s="200" t="s">
        <v>1</v>
      </c>
      <c r="F518" s="201" t="s">
        <v>3183</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2051</v>
      </c>
      <c r="D519" s="181" t="s">
        <v>387</v>
      </c>
      <c r="E519" s="182" t="s">
        <v>2933</v>
      </c>
      <c r="F519" s="183" t="s">
        <v>2934</v>
      </c>
      <c r="G519" s="184" t="s">
        <v>574</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3184</v>
      </c>
    </row>
    <row r="520" s="12" customFormat="1" ht="22.8" customHeight="1">
      <c r="A520" s="12"/>
      <c r="B520" s="167"/>
      <c r="C520" s="12"/>
      <c r="D520" s="168" t="s">
        <v>72</v>
      </c>
      <c r="E520" s="178" t="s">
        <v>3185</v>
      </c>
      <c r="F520" s="178" t="s">
        <v>3186</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2057</v>
      </c>
      <c r="D521" s="181" t="s">
        <v>387</v>
      </c>
      <c r="E521" s="182" t="s">
        <v>3187</v>
      </c>
      <c r="F521" s="183" t="s">
        <v>3188</v>
      </c>
      <c r="G521" s="184" t="s">
        <v>532</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3189</v>
      </c>
    </row>
    <row r="522" s="13" customFormat="1">
      <c r="A522" s="13"/>
      <c r="B522" s="199"/>
      <c r="C522" s="13"/>
      <c r="D522" s="194" t="s">
        <v>395</v>
      </c>
      <c r="E522" s="200" t="s">
        <v>1</v>
      </c>
      <c r="F522" s="201" t="s">
        <v>3190</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3191</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3192</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3193</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3194</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3195</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2753</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2063</v>
      </c>
      <c r="D529" s="231" t="s">
        <v>725</v>
      </c>
      <c r="E529" s="232" t="s">
        <v>3196</v>
      </c>
      <c r="F529" s="233" t="s">
        <v>3197</v>
      </c>
      <c r="G529" s="234" t="s">
        <v>532</v>
      </c>
      <c r="H529" s="235">
        <v>279.714</v>
      </c>
      <c r="I529" s="236"/>
      <c r="J529" s="237">
        <f>ROUND(I529*H529,2)</f>
        <v>0</v>
      </c>
      <c r="K529" s="233" t="s">
        <v>2845</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426</v>
      </c>
      <c r="AT529" s="192" t="s">
        <v>725</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3198</v>
      </c>
    </row>
    <row r="530" s="13" customFormat="1">
      <c r="A530" s="13"/>
      <c r="B530" s="199"/>
      <c r="C530" s="13"/>
      <c r="D530" s="194" t="s">
        <v>395</v>
      </c>
      <c r="E530" s="200" t="s">
        <v>1</v>
      </c>
      <c r="F530" s="201" t="s">
        <v>3199</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2069</v>
      </c>
      <c r="D531" s="181" t="s">
        <v>387</v>
      </c>
      <c r="E531" s="182" t="s">
        <v>3200</v>
      </c>
      <c r="F531" s="183" t="s">
        <v>3201</v>
      </c>
      <c r="G531" s="184" t="s">
        <v>552</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3202</v>
      </c>
    </row>
    <row r="532" s="13" customFormat="1">
      <c r="A532" s="13"/>
      <c r="B532" s="199"/>
      <c r="C532" s="13"/>
      <c r="D532" s="194" t="s">
        <v>395</v>
      </c>
      <c r="E532" s="200" t="s">
        <v>1</v>
      </c>
      <c r="F532" s="201" t="s">
        <v>3203</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3204</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3205</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3206</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3207</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2075</v>
      </c>
      <c r="D538" s="231" t="s">
        <v>725</v>
      </c>
      <c r="E538" s="232" t="s">
        <v>3208</v>
      </c>
      <c r="F538" s="233" t="s">
        <v>3209</v>
      </c>
      <c r="G538" s="234" t="s">
        <v>552</v>
      </c>
      <c r="H538" s="235">
        <v>49</v>
      </c>
      <c r="I538" s="236"/>
      <c r="J538" s="237">
        <f>ROUND(I538*H538,2)</f>
        <v>0</v>
      </c>
      <c r="K538" s="233" t="s">
        <v>2845</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426</v>
      </c>
      <c r="AT538" s="192" t="s">
        <v>725</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3210</v>
      </c>
    </row>
    <row r="539" s="2" customFormat="1" ht="24.15" customHeight="1">
      <c r="A539" s="38"/>
      <c r="B539" s="180"/>
      <c r="C539" s="181" t="s">
        <v>2081</v>
      </c>
      <c r="D539" s="181" t="s">
        <v>387</v>
      </c>
      <c r="E539" s="182" t="s">
        <v>3211</v>
      </c>
      <c r="F539" s="183" t="s">
        <v>3212</v>
      </c>
      <c r="G539" s="184" t="s">
        <v>552</v>
      </c>
      <c r="H539" s="185">
        <v>30</v>
      </c>
      <c r="I539" s="186"/>
      <c r="J539" s="187">
        <f>ROUND(I539*H539,2)</f>
        <v>0</v>
      </c>
      <c r="K539" s="183" t="s">
        <v>2845</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3213</v>
      </c>
    </row>
    <row r="540" s="15" customFormat="1">
      <c r="A540" s="15"/>
      <c r="B540" s="218"/>
      <c r="C540" s="15"/>
      <c r="D540" s="194" t="s">
        <v>395</v>
      </c>
      <c r="E540" s="219" t="s">
        <v>1</v>
      </c>
      <c r="F540" s="220" t="s">
        <v>3214</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3215</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3216</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3217</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3218</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3219</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2083</v>
      </c>
      <c r="D547" s="231" t="s">
        <v>725</v>
      </c>
      <c r="E547" s="232" t="s">
        <v>3220</v>
      </c>
      <c r="F547" s="233" t="s">
        <v>3221</v>
      </c>
      <c r="G547" s="234" t="s">
        <v>552</v>
      </c>
      <c r="H547" s="235">
        <v>27</v>
      </c>
      <c r="I547" s="236"/>
      <c r="J547" s="237">
        <f>ROUND(I547*H547,2)</f>
        <v>0</v>
      </c>
      <c r="K547" s="233" t="s">
        <v>2845</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426</v>
      </c>
      <c r="AT547" s="192" t="s">
        <v>725</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3222</v>
      </c>
    </row>
    <row r="548" s="2" customFormat="1" ht="21.75" customHeight="1">
      <c r="A548" s="38"/>
      <c r="B548" s="180"/>
      <c r="C548" s="231" t="s">
        <v>2086</v>
      </c>
      <c r="D548" s="231" t="s">
        <v>725</v>
      </c>
      <c r="E548" s="232" t="s">
        <v>3223</v>
      </c>
      <c r="F548" s="233" t="s">
        <v>3224</v>
      </c>
      <c r="G548" s="234" t="s">
        <v>552</v>
      </c>
      <c r="H548" s="235">
        <v>3</v>
      </c>
      <c r="I548" s="236"/>
      <c r="J548" s="237">
        <f>ROUND(I548*H548,2)</f>
        <v>0</v>
      </c>
      <c r="K548" s="233" t="s">
        <v>2845</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3225</v>
      </c>
    </row>
    <row r="549" s="2" customFormat="1" ht="24.15" customHeight="1">
      <c r="A549" s="38"/>
      <c r="B549" s="180"/>
      <c r="C549" s="181" t="s">
        <v>2088</v>
      </c>
      <c r="D549" s="181" t="s">
        <v>387</v>
      </c>
      <c r="E549" s="182" t="s">
        <v>3226</v>
      </c>
      <c r="F549" s="183" t="s">
        <v>3227</v>
      </c>
      <c r="G549" s="184" t="s">
        <v>532</v>
      </c>
      <c r="H549" s="185">
        <v>147.59999999999999</v>
      </c>
      <c r="I549" s="186"/>
      <c r="J549" s="187">
        <f>ROUND(I549*H549,2)</f>
        <v>0</v>
      </c>
      <c r="K549" s="183" t="s">
        <v>2845</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3228</v>
      </c>
    </row>
    <row r="550" s="15" customFormat="1">
      <c r="A550" s="15"/>
      <c r="B550" s="218"/>
      <c r="C550" s="15"/>
      <c r="D550" s="194" t="s">
        <v>395</v>
      </c>
      <c r="E550" s="219" t="s">
        <v>1</v>
      </c>
      <c r="F550" s="220" t="s">
        <v>3229</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3230</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3231</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2913</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3232</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3233</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2751</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2091</v>
      </c>
      <c r="D557" s="231" t="s">
        <v>725</v>
      </c>
      <c r="E557" s="232" t="s">
        <v>3234</v>
      </c>
      <c r="F557" s="233" t="s">
        <v>3235</v>
      </c>
      <c r="G557" s="234" t="s">
        <v>532</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3236</v>
      </c>
    </row>
    <row r="558" s="13" customFormat="1">
      <c r="A558" s="13"/>
      <c r="B558" s="199"/>
      <c r="C558" s="13"/>
      <c r="D558" s="194" t="s">
        <v>395</v>
      </c>
      <c r="E558" s="200" t="s">
        <v>1</v>
      </c>
      <c r="F558" s="201" t="s">
        <v>3237</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1627</v>
      </c>
      <c r="D559" s="181" t="s">
        <v>387</v>
      </c>
      <c r="E559" s="182" t="s">
        <v>3238</v>
      </c>
      <c r="F559" s="183" t="s">
        <v>3239</v>
      </c>
      <c r="G559" s="184" t="s">
        <v>552</v>
      </c>
      <c r="H559" s="185">
        <v>8</v>
      </c>
      <c r="I559" s="186"/>
      <c r="J559" s="187">
        <f>ROUND(I559*H559,2)</f>
        <v>0</v>
      </c>
      <c r="K559" s="183" t="s">
        <v>2845</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3240</v>
      </c>
    </row>
    <row r="560" s="15" customFormat="1">
      <c r="A560" s="15"/>
      <c r="B560" s="218"/>
      <c r="C560" s="15"/>
      <c r="D560" s="194" t="s">
        <v>395</v>
      </c>
      <c r="E560" s="219" t="s">
        <v>1</v>
      </c>
      <c r="F560" s="220" t="s">
        <v>2913</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3241</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2100</v>
      </c>
      <c r="D562" s="231" t="s">
        <v>725</v>
      </c>
      <c r="E562" s="232" t="s">
        <v>3242</v>
      </c>
      <c r="F562" s="233" t="s">
        <v>3243</v>
      </c>
      <c r="G562" s="234" t="s">
        <v>552</v>
      </c>
      <c r="H562" s="235">
        <v>8</v>
      </c>
      <c r="I562" s="236"/>
      <c r="J562" s="237">
        <f>ROUND(I562*H562,2)</f>
        <v>0</v>
      </c>
      <c r="K562" s="233" t="s">
        <v>2845</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426</v>
      </c>
      <c r="AT562" s="192" t="s">
        <v>725</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3244</v>
      </c>
    </row>
    <row r="563" s="2" customFormat="1" ht="37.8" customHeight="1">
      <c r="A563" s="38"/>
      <c r="B563" s="180"/>
      <c r="C563" s="181" t="s">
        <v>2103</v>
      </c>
      <c r="D563" s="181" t="s">
        <v>387</v>
      </c>
      <c r="E563" s="182" t="s">
        <v>3245</v>
      </c>
      <c r="F563" s="183" t="s">
        <v>3246</v>
      </c>
      <c r="G563" s="184" t="s">
        <v>552</v>
      </c>
      <c r="H563" s="185">
        <v>34</v>
      </c>
      <c r="I563" s="186"/>
      <c r="J563" s="187">
        <f>ROUND(I563*H563,2)</f>
        <v>0</v>
      </c>
      <c r="K563" s="183" t="s">
        <v>2845</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3247</v>
      </c>
    </row>
    <row r="564" s="13" customFormat="1">
      <c r="A564" s="13"/>
      <c r="B564" s="199"/>
      <c r="C564" s="13"/>
      <c r="D564" s="194" t="s">
        <v>395</v>
      </c>
      <c r="E564" s="200" t="s">
        <v>1</v>
      </c>
      <c r="F564" s="201" t="s">
        <v>3248</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3249</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3250</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3251</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3252</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2105</v>
      </c>
      <c r="D570" s="181" t="s">
        <v>387</v>
      </c>
      <c r="E570" s="182" t="s">
        <v>3253</v>
      </c>
      <c r="F570" s="183" t="s">
        <v>3254</v>
      </c>
      <c r="G570" s="184" t="s">
        <v>552</v>
      </c>
      <c r="H570" s="185">
        <v>1</v>
      </c>
      <c r="I570" s="186"/>
      <c r="J570" s="187">
        <f>ROUND(I570*H570,2)</f>
        <v>0</v>
      </c>
      <c r="K570" s="183" t="s">
        <v>2845</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3255</v>
      </c>
    </row>
    <row r="571" s="13" customFormat="1">
      <c r="A571" s="13"/>
      <c r="B571" s="199"/>
      <c r="C571" s="13"/>
      <c r="D571" s="194" t="s">
        <v>395</v>
      </c>
      <c r="E571" s="200" t="s">
        <v>1</v>
      </c>
      <c r="F571" s="201" t="s">
        <v>3256</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2107</v>
      </c>
      <c r="D572" s="181" t="s">
        <v>387</v>
      </c>
      <c r="E572" s="182" t="s">
        <v>3257</v>
      </c>
      <c r="F572" s="183" t="s">
        <v>3258</v>
      </c>
      <c r="G572" s="184" t="s">
        <v>552</v>
      </c>
      <c r="H572" s="185">
        <v>2</v>
      </c>
      <c r="I572" s="186"/>
      <c r="J572" s="187">
        <f>ROUND(I572*H572,2)</f>
        <v>0</v>
      </c>
      <c r="K572" s="183" t="s">
        <v>2845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3259</v>
      </c>
    </row>
    <row r="573" s="13" customFormat="1">
      <c r="A573" s="13"/>
      <c r="B573" s="199"/>
      <c r="C573" s="13"/>
      <c r="D573" s="194" t="s">
        <v>395</v>
      </c>
      <c r="E573" s="200" t="s">
        <v>1</v>
      </c>
      <c r="F573" s="201" t="s">
        <v>3260</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2113</v>
      </c>
      <c r="D574" s="181" t="s">
        <v>387</v>
      </c>
      <c r="E574" s="182" t="s">
        <v>3261</v>
      </c>
      <c r="F574" s="183" t="s">
        <v>3262</v>
      </c>
      <c r="G574" s="184" t="s">
        <v>552</v>
      </c>
      <c r="H574" s="185">
        <v>1</v>
      </c>
      <c r="I574" s="186"/>
      <c r="J574" s="187">
        <f>ROUND(I574*H574,2)</f>
        <v>0</v>
      </c>
      <c r="K574" s="183" t="s">
        <v>2845</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3263</v>
      </c>
    </row>
    <row r="575" s="13" customFormat="1">
      <c r="A575" s="13"/>
      <c r="B575" s="199"/>
      <c r="C575" s="13"/>
      <c r="D575" s="194" t="s">
        <v>395</v>
      </c>
      <c r="E575" s="200" t="s">
        <v>1</v>
      </c>
      <c r="F575" s="201" t="s">
        <v>3264</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2119</v>
      </c>
      <c r="D576" s="181" t="s">
        <v>387</v>
      </c>
      <c r="E576" s="182" t="s">
        <v>3265</v>
      </c>
      <c r="F576" s="183" t="s">
        <v>3266</v>
      </c>
      <c r="G576" s="184" t="s">
        <v>552</v>
      </c>
      <c r="H576" s="185">
        <v>0</v>
      </c>
      <c r="I576" s="186"/>
      <c r="J576" s="187">
        <f>ROUND(I576*H576,2)</f>
        <v>0</v>
      </c>
      <c r="K576" s="183" t="s">
        <v>2845</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3267</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2124</v>
      </c>
      <c r="D578" s="181" t="s">
        <v>387</v>
      </c>
      <c r="E578" s="182" t="s">
        <v>3268</v>
      </c>
      <c r="F578" s="183" t="s">
        <v>3269</v>
      </c>
      <c r="G578" s="184" t="s">
        <v>552</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3270</v>
      </c>
    </row>
    <row r="579" s="2" customFormat="1" ht="24.15" customHeight="1">
      <c r="A579" s="38"/>
      <c r="B579" s="180"/>
      <c r="C579" s="181" t="s">
        <v>1857</v>
      </c>
      <c r="D579" s="181" t="s">
        <v>387</v>
      </c>
      <c r="E579" s="182" t="s">
        <v>1555</v>
      </c>
      <c r="F579" s="183" t="s">
        <v>1556</v>
      </c>
      <c r="G579" s="184" t="s">
        <v>552</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3271</v>
      </c>
    </row>
    <row r="580" s="2" customFormat="1" ht="24.15" customHeight="1">
      <c r="A580" s="38"/>
      <c r="B580" s="180"/>
      <c r="C580" s="181" t="s">
        <v>2131</v>
      </c>
      <c r="D580" s="181" t="s">
        <v>387</v>
      </c>
      <c r="E580" s="182" t="s">
        <v>3272</v>
      </c>
      <c r="F580" s="183" t="s">
        <v>3273</v>
      </c>
      <c r="G580" s="184" t="s">
        <v>552</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3274</v>
      </c>
    </row>
    <row r="581" s="2" customFormat="1" ht="24.15" customHeight="1">
      <c r="A581" s="38"/>
      <c r="B581" s="180"/>
      <c r="C581" s="181" t="s">
        <v>2137</v>
      </c>
      <c r="D581" s="181" t="s">
        <v>387</v>
      </c>
      <c r="E581" s="182" t="s">
        <v>3275</v>
      </c>
      <c r="F581" s="183" t="s">
        <v>3276</v>
      </c>
      <c r="G581" s="184" t="s">
        <v>552</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3277</v>
      </c>
    </row>
    <row r="582" s="2" customFormat="1" ht="24.15" customHeight="1">
      <c r="A582" s="38"/>
      <c r="B582" s="180"/>
      <c r="C582" s="181" t="s">
        <v>2142</v>
      </c>
      <c r="D582" s="181" t="s">
        <v>387</v>
      </c>
      <c r="E582" s="182" t="s">
        <v>1558</v>
      </c>
      <c r="F582" s="183" t="s">
        <v>1559</v>
      </c>
      <c r="G582" s="184" t="s">
        <v>552</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3278</v>
      </c>
    </row>
    <row r="583" s="2" customFormat="1" ht="33" customHeight="1">
      <c r="A583" s="38"/>
      <c r="B583" s="180"/>
      <c r="C583" s="181" t="s">
        <v>2145</v>
      </c>
      <c r="D583" s="181" t="s">
        <v>387</v>
      </c>
      <c r="E583" s="182" t="s">
        <v>1561</v>
      </c>
      <c r="F583" s="183" t="s">
        <v>1562</v>
      </c>
      <c r="G583" s="184" t="s">
        <v>552</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3279</v>
      </c>
    </row>
    <row r="584" s="2" customFormat="1" ht="21.75" customHeight="1">
      <c r="A584" s="38"/>
      <c r="B584" s="180"/>
      <c r="C584" s="181" t="s">
        <v>2150</v>
      </c>
      <c r="D584" s="181" t="s">
        <v>387</v>
      </c>
      <c r="E584" s="182" t="s">
        <v>3280</v>
      </c>
      <c r="F584" s="183" t="s">
        <v>3281</v>
      </c>
      <c r="G584" s="184" t="s">
        <v>552</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3282</v>
      </c>
    </row>
    <row r="585" s="15" customFormat="1">
      <c r="A585" s="15"/>
      <c r="B585" s="218"/>
      <c r="C585" s="15"/>
      <c r="D585" s="194" t="s">
        <v>395</v>
      </c>
      <c r="E585" s="219" t="s">
        <v>1</v>
      </c>
      <c r="F585" s="220" t="s">
        <v>3283</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3284</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2156</v>
      </c>
      <c r="D587" s="181" t="s">
        <v>387</v>
      </c>
      <c r="E587" s="182" t="s">
        <v>3285</v>
      </c>
      <c r="F587" s="183" t="s">
        <v>3286</v>
      </c>
      <c r="G587" s="184" t="s">
        <v>552</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3287</v>
      </c>
    </row>
    <row r="588" s="13" customFormat="1">
      <c r="A588" s="13"/>
      <c r="B588" s="199"/>
      <c r="C588" s="13"/>
      <c r="D588" s="194" t="s">
        <v>395</v>
      </c>
      <c r="E588" s="200" t="s">
        <v>1</v>
      </c>
      <c r="F588" s="201" t="s">
        <v>3288</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3289</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2161</v>
      </c>
      <c r="D591" s="231" t="s">
        <v>725</v>
      </c>
      <c r="E591" s="232" t="s">
        <v>3290</v>
      </c>
      <c r="F591" s="233" t="s">
        <v>3291</v>
      </c>
      <c r="G591" s="234" t="s">
        <v>552</v>
      </c>
      <c r="H591" s="235">
        <v>2</v>
      </c>
      <c r="I591" s="236"/>
      <c r="J591" s="237">
        <f>ROUND(I591*H591,2)</f>
        <v>0</v>
      </c>
      <c r="K591" s="233" t="s">
        <v>2845</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426</v>
      </c>
      <c r="AT591" s="192" t="s">
        <v>725</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3292</v>
      </c>
    </row>
    <row r="592" s="2" customFormat="1" ht="16.5" customHeight="1">
      <c r="A592" s="38"/>
      <c r="B592" s="180"/>
      <c r="C592" s="231" t="s">
        <v>2164</v>
      </c>
      <c r="D592" s="231" t="s">
        <v>725</v>
      </c>
      <c r="E592" s="232" t="s">
        <v>3293</v>
      </c>
      <c r="F592" s="233" t="s">
        <v>3294</v>
      </c>
      <c r="G592" s="234" t="s">
        <v>552</v>
      </c>
      <c r="H592" s="235">
        <v>2</v>
      </c>
      <c r="I592" s="236"/>
      <c r="J592" s="237">
        <f>ROUND(I592*H592,2)</f>
        <v>0</v>
      </c>
      <c r="K592" s="233" t="s">
        <v>2845</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3295</v>
      </c>
    </row>
    <row r="593" s="2" customFormat="1" ht="24.15" customHeight="1">
      <c r="A593" s="38"/>
      <c r="B593" s="180"/>
      <c r="C593" s="181" t="s">
        <v>3296</v>
      </c>
      <c r="D593" s="181" t="s">
        <v>387</v>
      </c>
      <c r="E593" s="182" t="s">
        <v>3200</v>
      </c>
      <c r="F593" s="183" t="s">
        <v>3201</v>
      </c>
      <c r="G593" s="184" t="s">
        <v>552</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3297</v>
      </c>
    </row>
    <row r="594" s="13" customFormat="1">
      <c r="A594" s="13"/>
      <c r="B594" s="199"/>
      <c r="C594" s="13"/>
      <c r="D594" s="194" t="s">
        <v>395</v>
      </c>
      <c r="E594" s="200" t="s">
        <v>1</v>
      </c>
      <c r="F594" s="201" t="s">
        <v>3298</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3299</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3300</v>
      </c>
      <c r="D597" s="231" t="s">
        <v>725</v>
      </c>
      <c r="E597" s="232" t="s">
        <v>3301</v>
      </c>
      <c r="F597" s="233" t="s">
        <v>3302</v>
      </c>
      <c r="G597" s="234" t="s">
        <v>552</v>
      </c>
      <c r="H597" s="235">
        <v>20</v>
      </c>
      <c r="I597" s="236"/>
      <c r="J597" s="237">
        <f>ROUND(I597*H597,2)</f>
        <v>0</v>
      </c>
      <c r="K597" s="233" t="s">
        <v>2845</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426</v>
      </c>
      <c r="AT597" s="192" t="s">
        <v>725</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3303</v>
      </c>
    </row>
    <row r="598" s="2" customFormat="1" ht="16.5" customHeight="1">
      <c r="A598" s="38"/>
      <c r="B598" s="180"/>
      <c r="C598" s="231" t="s">
        <v>2090</v>
      </c>
      <c r="D598" s="231" t="s">
        <v>725</v>
      </c>
      <c r="E598" s="232" t="s">
        <v>3304</v>
      </c>
      <c r="F598" s="233" t="s">
        <v>3305</v>
      </c>
      <c r="G598" s="234" t="s">
        <v>552</v>
      </c>
      <c r="H598" s="235">
        <v>3</v>
      </c>
      <c r="I598" s="236"/>
      <c r="J598" s="237">
        <f>ROUND(I598*H598,2)</f>
        <v>0</v>
      </c>
      <c r="K598" s="233" t="s">
        <v>2845</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3306</v>
      </c>
    </row>
    <row r="599" s="12" customFormat="1" ht="22.8" customHeight="1">
      <c r="A599" s="12"/>
      <c r="B599" s="167"/>
      <c r="C599" s="12"/>
      <c r="D599" s="168" t="s">
        <v>72</v>
      </c>
      <c r="E599" s="178" t="s">
        <v>3307</v>
      </c>
      <c r="F599" s="178" t="s">
        <v>3308</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3309</v>
      </c>
      <c r="D600" s="181" t="s">
        <v>387</v>
      </c>
      <c r="E600" s="182" t="s">
        <v>3310</v>
      </c>
      <c r="F600" s="183" t="s">
        <v>3311</v>
      </c>
      <c r="G600" s="184" t="s">
        <v>532</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3312</v>
      </c>
    </row>
    <row r="601" s="15" customFormat="1">
      <c r="A601" s="15"/>
      <c r="B601" s="218"/>
      <c r="C601" s="15"/>
      <c r="D601" s="194" t="s">
        <v>395</v>
      </c>
      <c r="E601" s="219" t="s">
        <v>1</v>
      </c>
      <c r="F601" s="220" t="s">
        <v>3004</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3005</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3313</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3013</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3314</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3315</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3316</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3317</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3318</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3021</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3319</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3320</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3321</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3322</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3323</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3324</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3325</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3326</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3327</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2789</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3328</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3005</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3329</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3013</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3330</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3331</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3332</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3333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3334</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3021</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3335</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3336</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3337</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3338</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3323</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3339</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3340</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3326</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3341</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2791</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3342</v>
      </c>
      <c r="D641" s="231" t="s">
        <v>725</v>
      </c>
      <c r="E641" s="232" t="s">
        <v>3343</v>
      </c>
      <c r="F641" s="233" t="s">
        <v>3344</v>
      </c>
      <c r="G641" s="234" t="s">
        <v>532</v>
      </c>
      <c r="H641" s="235">
        <v>243.91999999999999</v>
      </c>
      <c r="I641" s="236"/>
      <c r="J641" s="237">
        <f>ROUND(I641*H641,2)</f>
        <v>0</v>
      </c>
      <c r="K641" s="233" t="s">
        <v>2845</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426</v>
      </c>
      <c r="AT641" s="192" t="s">
        <v>725</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3345</v>
      </c>
    </row>
    <row r="642" s="13" customFormat="1">
      <c r="A642" s="13"/>
      <c r="B642" s="199"/>
      <c r="C642" s="13"/>
      <c r="D642" s="194" t="s">
        <v>395</v>
      </c>
      <c r="E642" s="200" t="s">
        <v>1</v>
      </c>
      <c r="F642" s="201" t="s">
        <v>3346</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3347</v>
      </c>
      <c r="D643" s="181" t="s">
        <v>387</v>
      </c>
      <c r="E643" s="182" t="s">
        <v>3348</v>
      </c>
      <c r="F643" s="183" t="s">
        <v>3349</v>
      </c>
      <c r="G643" s="184" t="s">
        <v>532</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3350</v>
      </c>
    </row>
    <row r="644" s="15" customFormat="1">
      <c r="A644" s="15"/>
      <c r="B644" s="218"/>
      <c r="C644" s="15"/>
      <c r="D644" s="194" t="s">
        <v>395</v>
      </c>
      <c r="E644" s="219" t="s">
        <v>1</v>
      </c>
      <c r="F644" s="220" t="s">
        <v>3004</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3351</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3352</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3353</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3354</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3355</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3356</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3357</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2780</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3328</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3351</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3352</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3353</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3354</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3355</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3356</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3358</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2782</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1345</v>
      </c>
      <c r="D662" s="231" t="s">
        <v>725</v>
      </c>
      <c r="E662" s="232" t="s">
        <v>3359</v>
      </c>
      <c r="F662" s="233" t="s">
        <v>3360</v>
      </c>
      <c r="G662" s="234" t="s">
        <v>532</v>
      </c>
      <c r="H662" s="235">
        <v>60.442999999999998</v>
      </c>
      <c r="I662" s="236"/>
      <c r="J662" s="237">
        <f>ROUND(I662*H662,2)</f>
        <v>0</v>
      </c>
      <c r="K662" s="233" t="s">
        <v>2845</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426</v>
      </c>
      <c r="AT662" s="192" t="s">
        <v>725</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3361</v>
      </c>
    </row>
    <row r="663" s="13" customFormat="1">
      <c r="A663" s="13"/>
      <c r="B663" s="199"/>
      <c r="C663" s="13"/>
      <c r="D663" s="194" t="s">
        <v>395</v>
      </c>
      <c r="E663" s="200" t="s">
        <v>1</v>
      </c>
      <c r="F663" s="201" t="s">
        <v>3362</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3363</v>
      </c>
      <c r="D664" s="181" t="s">
        <v>387</v>
      </c>
      <c r="E664" s="182" t="s">
        <v>3364</v>
      </c>
      <c r="F664" s="183" t="s">
        <v>3365</v>
      </c>
      <c r="G664" s="184" t="s">
        <v>532</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3366</v>
      </c>
    </row>
    <row r="665" s="15" customFormat="1">
      <c r="A665" s="15"/>
      <c r="B665" s="218"/>
      <c r="C665" s="15"/>
      <c r="D665" s="194" t="s">
        <v>395</v>
      </c>
      <c r="E665" s="219" t="s">
        <v>1</v>
      </c>
      <c r="F665" s="220" t="s">
        <v>3004</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3367</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3368</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3369</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2785</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3328</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3368</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3369</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3370</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2787</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1169</v>
      </c>
      <c r="D675" s="231" t="s">
        <v>725</v>
      </c>
      <c r="E675" s="232" t="s">
        <v>3371</v>
      </c>
      <c r="F675" s="233" t="s">
        <v>3372</v>
      </c>
      <c r="G675" s="234" t="s">
        <v>532</v>
      </c>
      <c r="H675" s="235">
        <v>17.559999999999999</v>
      </c>
      <c r="I675" s="236"/>
      <c r="J675" s="237">
        <f>ROUND(I675*H675,2)</f>
        <v>0</v>
      </c>
      <c r="K675" s="233" t="s">
        <v>2845</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426</v>
      </c>
      <c r="AT675" s="192" t="s">
        <v>725</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3373</v>
      </c>
    </row>
    <row r="676" s="13" customFormat="1">
      <c r="A676" s="13"/>
      <c r="B676" s="199"/>
      <c r="C676" s="13"/>
      <c r="D676" s="194" t="s">
        <v>395</v>
      </c>
      <c r="E676" s="200" t="s">
        <v>1</v>
      </c>
      <c r="F676" s="201" t="s">
        <v>3374</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3375</v>
      </c>
      <c r="D677" s="181" t="s">
        <v>387</v>
      </c>
      <c r="E677" s="182" t="s">
        <v>3376</v>
      </c>
      <c r="F677" s="183" t="s">
        <v>3377</v>
      </c>
      <c r="G677" s="184" t="s">
        <v>552</v>
      </c>
      <c r="H677" s="185">
        <v>1</v>
      </c>
      <c r="I677" s="186"/>
      <c r="J677" s="187">
        <f>ROUND(I677*H677,2)</f>
        <v>0</v>
      </c>
      <c r="K677" s="183" t="s">
        <v>2845</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3378</v>
      </c>
    </row>
    <row r="678" s="13" customFormat="1">
      <c r="A678" s="13"/>
      <c r="B678" s="199"/>
      <c r="C678" s="13"/>
      <c r="D678" s="194" t="s">
        <v>395</v>
      </c>
      <c r="E678" s="200" t="s">
        <v>1</v>
      </c>
      <c r="F678" s="201" t="s">
        <v>3379</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3380</v>
      </c>
      <c r="D679" s="181" t="s">
        <v>387</v>
      </c>
      <c r="E679" s="182" t="s">
        <v>3381</v>
      </c>
      <c r="F679" s="183" t="s">
        <v>3382</v>
      </c>
      <c r="G679" s="184" t="s">
        <v>552</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3383</v>
      </c>
    </row>
    <row r="680" s="13" customFormat="1">
      <c r="A680" s="13"/>
      <c r="B680" s="199"/>
      <c r="C680" s="13"/>
      <c r="D680" s="194" t="s">
        <v>395</v>
      </c>
      <c r="E680" s="200" t="s">
        <v>1</v>
      </c>
      <c r="F680" s="201" t="s">
        <v>3252</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3384</v>
      </c>
      <c r="D681" s="231" t="s">
        <v>725</v>
      </c>
      <c r="E681" s="232" t="s">
        <v>3385</v>
      </c>
      <c r="F681" s="233" t="s">
        <v>3386</v>
      </c>
      <c r="G681" s="234" t="s">
        <v>552</v>
      </c>
      <c r="H681" s="235">
        <v>1</v>
      </c>
      <c r="I681" s="236"/>
      <c r="J681" s="237">
        <f>ROUND(I681*H681,2)</f>
        <v>0</v>
      </c>
      <c r="K681" s="233" t="s">
        <v>2845</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426</v>
      </c>
      <c r="AT681" s="192" t="s">
        <v>725</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3387</v>
      </c>
    </row>
    <row r="682" s="2" customFormat="1" ht="24.15" customHeight="1">
      <c r="A682" s="38"/>
      <c r="B682" s="180"/>
      <c r="C682" s="181" t="s">
        <v>3388</v>
      </c>
      <c r="D682" s="181" t="s">
        <v>387</v>
      </c>
      <c r="E682" s="182" t="s">
        <v>3389</v>
      </c>
      <c r="F682" s="183" t="s">
        <v>3390</v>
      </c>
      <c r="G682" s="184" t="s">
        <v>552</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3391</v>
      </c>
    </row>
    <row r="683" s="13" customFormat="1">
      <c r="A683" s="13"/>
      <c r="B683" s="199"/>
      <c r="C683" s="13"/>
      <c r="D683" s="194" t="s">
        <v>395</v>
      </c>
      <c r="E683" s="200" t="s">
        <v>1</v>
      </c>
      <c r="F683" s="201" t="s">
        <v>3256</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3392</v>
      </c>
      <c r="D684" s="231" t="s">
        <v>725</v>
      </c>
      <c r="E684" s="232" t="s">
        <v>3393</v>
      </c>
      <c r="F684" s="233" t="s">
        <v>3394</v>
      </c>
      <c r="G684" s="234" t="s">
        <v>552</v>
      </c>
      <c r="H684" s="235">
        <v>1</v>
      </c>
      <c r="I684" s="236"/>
      <c r="J684" s="237">
        <f>ROUND(I684*H684,2)</f>
        <v>0</v>
      </c>
      <c r="K684" s="233" t="s">
        <v>2845</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426</v>
      </c>
      <c r="AT684" s="192" t="s">
        <v>725</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3395</v>
      </c>
    </row>
    <row r="685" s="2" customFormat="1" ht="24.15" customHeight="1">
      <c r="A685" s="38"/>
      <c r="B685" s="180"/>
      <c r="C685" s="181" t="s">
        <v>3396</v>
      </c>
      <c r="D685" s="181" t="s">
        <v>387</v>
      </c>
      <c r="E685" s="182" t="s">
        <v>3397</v>
      </c>
      <c r="F685" s="183" t="s">
        <v>3398</v>
      </c>
      <c r="G685" s="184" t="s">
        <v>552</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3399</v>
      </c>
    </row>
    <row r="686" s="13" customFormat="1">
      <c r="A686" s="13"/>
      <c r="B686" s="199"/>
      <c r="C686" s="13"/>
      <c r="D686" s="194" t="s">
        <v>395</v>
      </c>
      <c r="E686" s="200" t="s">
        <v>1</v>
      </c>
      <c r="F686" s="201" t="s">
        <v>3400</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3401</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561</v>
      </c>
      <c r="D689" s="231" t="s">
        <v>725</v>
      </c>
      <c r="E689" s="232" t="s">
        <v>3402</v>
      </c>
      <c r="F689" s="233" t="s">
        <v>3403</v>
      </c>
      <c r="G689" s="234" t="s">
        <v>552</v>
      </c>
      <c r="H689" s="235">
        <v>2</v>
      </c>
      <c r="I689" s="236"/>
      <c r="J689" s="237">
        <f>ROUND(I689*H689,2)</f>
        <v>0</v>
      </c>
      <c r="K689" s="233" t="s">
        <v>2845</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426</v>
      </c>
      <c r="AT689" s="192" t="s">
        <v>725</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3404</v>
      </c>
    </row>
    <row r="690" s="2" customFormat="1" ht="16.5" customHeight="1">
      <c r="A690" s="38"/>
      <c r="B690" s="180"/>
      <c r="C690" s="231" t="s">
        <v>3405</v>
      </c>
      <c r="D690" s="231" t="s">
        <v>725</v>
      </c>
      <c r="E690" s="232" t="s">
        <v>3406</v>
      </c>
      <c r="F690" s="233" t="s">
        <v>3407</v>
      </c>
      <c r="G690" s="234" t="s">
        <v>552</v>
      </c>
      <c r="H690" s="235">
        <v>1</v>
      </c>
      <c r="I690" s="236"/>
      <c r="J690" s="237">
        <f>ROUND(I690*H690,2)</f>
        <v>0</v>
      </c>
      <c r="K690" s="233" t="s">
        <v>2845</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426</v>
      </c>
      <c r="AT690" s="192" t="s">
        <v>725</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3408</v>
      </c>
    </row>
    <row r="691" s="2" customFormat="1" ht="24.15" customHeight="1">
      <c r="A691" s="38"/>
      <c r="B691" s="180"/>
      <c r="C691" s="181" t="s">
        <v>3409</v>
      </c>
      <c r="D691" s="181" t="s">
        <v>387</v>
      </c>
      <c r="E691" s="182" t="s">
        <v>3410</v>
      </c>
      <c r="F691" s="183" t="s">
        <v>3411</v>
      </c>
      <c r="G691" s="184" t="s">
        <v>552</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3412</v>
      </c>
    </row>
    <row r="692" s="2" customFormat="1" ht="24.15" customHeight="1">
      <c r="A692" s="38"/>
      <c r="B692" s="180"/>
      <c r="C692" s="231" t="s">
        <v>1472</v>
      </c>
      <c r="D692" s="231" t="s">
        <v>725</v>
      </c>
      <c r="E692" s="232" t="s">
        <v>3413</v>
      </c>
      <c r="F692" s="233" t="s">
        <v>3414</v>
      </c>
      <c r="G692" s="234" t="s">
        <v>552</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426</v>
      </c>
      <c r="AT692" s="192" t="s">
        <v>725</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3415</v>
      </c>
    </row>
    <row r="693" s="13" customFormat="1">
      <c r="A693" s="13"/>
      <c r="B693" s="199"/>
      <c r="C693" s="13"/>
      <c r="D693" s="194" t="s">
        <v>395</v>
      </c>
      <c r="E693" s="200" t="s">
        <v>1</v>
      </c>
      <c r="F693" s="201" t="s">
        <v>3416</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725</v>
      </c>
      <c r="E694" s="232" t="s">
        <v>3417</v>
      </c>
      <c r="F694" s="233" t="s">
        <v>3418</v>
      </c>
      <c r="G694" s="234" t="s">
        <v>552</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426</v>
      </c>
      <c r="AT694" s="192" t="s">
        <v>725</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3419</v>
      </c>
    </row>
    <row r="695" s="13" customFormat="1">
      <c r="A695" s="13"/>
      <c r="B695" s="199"/>
      <c r="C695" s="13"/>
      <c r="D695" s="194" t="s">
        <v>395</v>
      </c>
      <c r="E695" s="200" t="s">
        <v>1</v>
      </c>
      <c r="F695" s="201" t="s">
        <v>3420</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3421</v>
      </c>
      <c r="D696" s="181" t="s">
        <v>387</v>
      </c>
      <c r="E696" s="182" t="s">
        <v>3422</v>
      </c>
      <c r="F696" s="183" t="s">
        <v>3423</v>
      </c>
      <c r="G696" s="184" t="s">
        <v>552</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3424</v>
      </c>
    </row>
    <row r="697" s="2" customFormat="1" ht="21.75" customHeight="1">
      <c r="A697" s="38"/>
      <c r="B697" s="180"/>
      <c r="C697" s="231" t="s">
        <v>3425</v>
      </c>
      <c r="D697" s="231" t="s">
        <v>725</v>
      </c>
      <c r="E697" s="232" t="s">
        <v>3426</v>
      </c>
      <c r="F697" s="233" t="s">
        <v>3427</v>
      </c>
      <c r="G697" s="234" t="s">
        <v>552</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426</v>
      </c>
      <c r="AT697" s="192" t="s">
        <v>725</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3428</v>
      </c>
    </row>
    <row r="698" s="13" customFormat="1">
      <c r="A698" s="13"/>
      <c r="B698" s="199"/>
      <c r="C698" s="13"/>
      <c r="D698" s="194" t="s">
        <v>395</v>
      </c>
      <c r="E698" s="200" t="s">
        <v>1</v>
      </c>
      <c r="F698" s="201" t="s">
        <v>3429</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3430</v>
      </c>
      <c r="D699" s="231" t="s">
        <v>725</v>
      </c>
      <c r="E699" s="232" t="s">
        <v>3431</v>
      </c>
      <c r="F699" s="233" t="s">
        <v>3432</v>
      </c>
      <c r="G699" s="234" t="s">
        <v>552</v>
      </c>
      <c r="H699" s="235">
        <v>4.04</v>
      </c>
      <c r="I699" s="236"/>
      <c r="J699" s="237">
        <f>ROUND(I699*H699,2)</f>
        <v>0</v>
      </c>
      <c r="K699" s="233" t="s">
        <v>2845</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426</v>
      </c>
      <c r="AT699" s="192" t="s">
        <v>725</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3433</v>
      </c>
    </row>
    <row r="700" s="13" customFormat="1">
      <c r="A700" s="13"/>
      <c r="B700" s="199"/>
      <c r="C700" s="13"/>
      <c r="D700" s="194" t="s">
        <v>395</v>
      </c>
      <c r="E700" s="200" t="s">
        <v>1</v>
      </c>
      <c r="F700" s="201" t="s">
        <v>3416</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3434</v>
      </c>
      <c r="D701" s="231" t="s">
        <v>725</v>
      </c>
      <c r="E701" s="232" t="s">
        <v>3435</v>
      </c>
      <c r="F701" s="233" t="s">
        <v>3436</v>
      </c>
      <c r="G701" s="234" t="s">
        <v>552</v>
      </c>
      <c r="H701" s="235">
        <v>1.01</v>
      </c>
      <c r="I701" s="236"/>
      <c r="J701" s="237">
        <f>ROUND(I701*H701,2)</f>
        <v>0</v>
      </c>
      <c r="K701" s="233" t="s">
        <v>2845</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426</v>
      </c>
      <c r="AT701" s="192" t="s">
        <v>725</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3437</v>
      </c>
    </row>
    <row r="702" s="13" customFormat="1">
      <c r="A702" s="13"/>
      <c r="B702" s="199"/>
      <c r="C702" s="13"/>
      <c r="D702" s="194" t="s">
        <v>395</v>
      </c>
      <c r="E702" s="200" t="s">
        <v>1</v>
      </c>
      <c r="F702" s="201" t="s">
        <v>3438</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3439</v>
      </c>
      <c r="D703" s="181" t="s">
        <v>387</v>
      </c>
      <c r="E703" s="182" t="s">
        <v>3440</v>
      </c>
      <c r="F703" s="183" t="s">
        <v>3441</v>
      </c>
      <c r="G703" s="184" t="s">
        <v>552</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3442</v>
      </c>
    </row>
    <row r="704" s="2" customFormat="1" ht="21.75" customHeight="1">
      <c r="A704" s="38"/>
      <c r="B704" s="180"/>
      <c r="C704" s="231" t="s">
        <v>3443</v>
      </c>
      <c r="D704" s="231" t="s">
        <v>725</v>
      </c>
      <c r="E704" s="232" t="s">
        <v>3444</v>
      </c>
      <c r="F704" s="233" t="s">
        <v>3445</v>
      </c>
      <c r="G704" s="234" t="s">
        <v>552</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426</v>
      </c>
      <c r="AT704" s="192" t="s">
        <v>725</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3446</v>
      </c>
    </row>
    <row r="705" s="13" customFormat="1">
      <c r="A705" s="13"/>
      <c r="B705" s="199"/>
      <c r="C705" s="13"/>
      <c r="D705" s="194" t="s">
        <v>395</v>
      </c>
      <c r="E705" s="200" t="s">
        <v>1</v>
      </c>
      <c r="F705" s="201" t="s">
        <v>3447</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3448</v>
      </c>
      <c r="D706" s="231" t="s">
        <v>725</v>
      </c>
      <c r="E706" s="232" t="s">
        <v>3449</v>
      </c>
      <c r="F706" s="233" t="s">
        <v>3450</v>
      </c>
      <c r="G706" s="234" t="s">
        <v>552</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426</v>
      </c>
      <c r="AT706" s="192" t="s">
        <v>725</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3451</v>
      </c>
    </row>
    <row r="707" s="2" customFormat="1" ht="21.75" customHeight="1">
      <c r="A707" s="38"/>
      <c r="B707" s="180"/>
      <c r="C707" s="231" t="s">
        <v>3452</v>
      </c>
      <c r="D707" s="231" t="s">
        <v>725</v>
      </c>
      <c r="E707" s="232" t="s">
        <v>3453</v>
      </c>
      <c r="F707" s="233" t="s">
        <v>3454</v>
      </c>
      <c r="G707" s="234" t="s">
        <v>552</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426</v>
      </c>
      <c r="AT707" s="192" t="s">
        <v>725</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3455</v>
      </c>
    </row>
    <row r="708" s="2" customFormat="1" ht="24.15" customHeight="1">
      <c r="A708" s="38"/>
      <c r="B708" s="180"/>
      <c r="C708" s="231" t="s">
        <v>3456</v>
      </c>
      <c r="D708" s="231" t="s">
        <v>725</v>
      </c>
      <c r="E708" s="232" t="s">
        <v>3417</v>
      </c>
      <c r="F708" s="233" t="s">
        <v>3418</v>
      </c>
      <c r="G708" s="234" t="s">
        <v>552</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426</v>
      </c>
      <c r="AT708" s="192" t="s">
        <v>725</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3457</v>
      </c>
    </row>
    <row r="709" s="13" customFormat="1">
      <c r="A709" s="13"/>
      <c r="B709" s="199"/>
      <c r="C709" s="13"/>
      <c r="D709" s="194" t="s">
        <v>395</v>
      </c>
      <c r="E709" s="200" t="s">
        <v>1</v>
      </c>
      <c r="F709" s="201" t="s">
        <v>3458</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3459</v>
      </c>
      <c r="D710" s="181" t="s">
        <v>387</v>
      </c>
      <c r="E710" s="182" t="s">
        <v>3460</v>
      </c>
      <c r="F710" s="183" t="s">
        <v>3461</v>
      </c>
      <c r="G710" s="184" t="s">
        <v>552</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3462</v>
      </c>
    </row>
    <row r="711" s="2" customFormat="1" ht="24.15" customHeight="1">
      <c r="A711" s="38"/>
      <c r="B711" s="180"/>
      <c r="C711" s="231" t="s">
        <v>3463</v>
      </c>
      <c r="D711" s="231" t="s">
        <v>725</v>
      </c>
      <c r="E711" s="232" t="s">
        <v>3464</v>
      </c>
      <c r="F711" s="233" t="s">
        <v>3465</v>
      </c>
      <c r="G711" s="234" t="s">
        <v>552</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426</v>
      </c>
      <c r="AT711" s="192" t="s">
        <v>725</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3466</v>
      </c>
    </row>
    <row r="712" s="2" customFormat="1" ht="24.15" customHeight="1">
      <c r="A712" s="38"/>
      <c r="B712" s="180"/>
      <c r="C712" s="231" t="s">
        <v>3467</v>
      </c>
      <c r="D712" s="231" t="s">
        <v>725</v>
      </c>
      <c r="E712" s="232" t="s">
        <v>3417</v>
      </c>
      <c r="F712" s="233" t="s">
        <v>3418</v>
      </c>
      <c r="G712" s="234" t="s">
        <v>552</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426</v>
      </c>
      <c r="AT712" s="192" t="s">
        <v>725</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3468</v>
      </c>
    </row>
    <row r="713" s="13" customFormat="1">
      <c r="A713" s="13"/>
      <c r="B713" s="199"/>
      <c r="C713" s="13"/>
      <c r="D713" s="194" t="s">
        <v>395</v>
      </c>
      <c r="E713" s="200" t="s">
        <v>1</v>
      </c>
      <c r="F713" s="201" t="s">
        <v>3469</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3470</v>
      </c>
      <c r="D714" s="181" t="s">
        <v>387</v>
      </c>
      <c r="E714" s="182" t="s">
        <v>3471</v>
      </c>
      <c r="F714" s="183" t="s">
        <v>3472</v>
      </c>
      <c r="G714" s="184" t="s">
        <v>552</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3473</v>
      </c>
    </row>
    <row r="715" s="2" customFormat="1" ht="24.15" customHeight="1">
      <c r="A715" s="38"/>
      <c r="B715" s="180"/>
      <c r="C715" s="231" t="s">
        <v>3474</v>
      </c>
      <c r="D715" s="231" t="s">
        <v>725</v>
      </c>
      <c r="E715" s="232" t="s">
        <v>3475</v>
      </c>
      <c r="F715" s="233" t="s">
        <v>3476</v>
      </c>
      <c r="G715" s="234" t="s">
        <v>552</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426</v>
      </c>
      <c r="AT715" s="192" t="s">
        <v>725</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3477</v>
      </c>
    </row>
    <row r="716" s="13" customFormat="1">
      <c r="A716" s="13"/>
      <c r="B716" s="199"/>
      <c r="C716" s="13"/>
      <c r="D716" s="194" t="s">
        <v>395</v>
      </c>
      <c r="E716" s="200" t="s">
        <v>1</v>
      </c>
      <c r="F716" s="201" t="s">
        <v>3429</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3478</v>
      </c>
      <c r="D717" s="231" t="s">
        <v>725</v>
      </c>
      <c r="E717" s="232" t="s">
        <v>3479</v>
      </c>
      <c r="F717" s="233" t="s">
        <v>3480</v>
      </c>
      <c r="G717" s="234" t="s">
        <v>552</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426</v>
      </c>
      <c r="AT717" s="192" t="s">
        <v>725</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3481</v>
      </c>
    </row>
    <row r="718" s="2" customFormat="1" ht="24.15" customHeight="1">
      <c r="A718" s="38"/>
      <c r="B718" s="180"/>
      <c r="C718" s="231" t="s">
        <v>3482</v>
      </c>
      <c r="D718" s="231" t="s">
        <v>725</v>
      </c>
      <c r="E718" s="232" t="s">
        <v>3483</v>
      </c>
      <c r="F718" s="233" t="s">
        <v>3484</v>
      </c>
      <c r="G718" s="234" t="s">
        <v>552</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426</v>
      </c>
      <c r="AT718" s="192" t="s">
        <v>725</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3485</v>
      </c>
    </row>
    <row r="719" s="2" customFormat="1" ht="24.15" customHeight="1">
      <c r="A719" s="38"/>
      <c r="B719" s="180"/>
      <c r="C719" s="181" t="s">
        <v>3486</v>
      </c>
      <c r="D719" s="181" t="s">
        <v>387</v>
      </c>
      <c r="E719" s="182" t="s">
        <v>3487</v>
      </c>
      <c r="F719" s="183" t="s">
        <v>3488</v>
      </c>
      <c r="G719" s="184" t="s">
        <v>552</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3489</v>
      </c>
    </row>
    <row r="720" s="2" customFormat="1" ht="24.15" customHeight="1">
      <c r="A720" s="38"/>
      <c r="B720" s="180"/>
      <c r="C720" s="181" t="s">
        <v>3490</v>
      </c>
      <c r="D720" s="181" t="s">
        <v>387</v>
      </c>
      <c r="E720" s="182" t="s">
        <v>3491</v>
      </c>
      <c r="F720" s="183" t="s">
        <v>3492</v>
      </c>
      <c r="G720" s="184" t="s">
        <v>552</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3493</v>
      </c>
    </row>
    <row r="721" s="2" customFormat="1" ht="24.15" customHeight="1">
      <c r="A721" s="38"/>
      <c r="B721" s="180"/>
      <c r="C721" s="231" t="s">
        <v>3494</v>
      </c>
      <c r="D721" s="231" t="s">
        <v>725</v>
      </c>
      <c r="E721" s="232" t="s">
        <v>3495</v>
      </c>
      <c r="F721" s="233" t="s">
        <v>3496</v>
      </c>
      <c r="G721" s="234" t="s">
        <v>552</v>
      </c>
      <c r="H721" s="235">
        <v>10</v>
      </c>
      <c r="I721" s="236"/>
      <c r="J721" s="237">
        <f>ROUND(I721*H721,2)</f>
        <v>0</v>
      </c>
      <c r="K721" s="233" t="s">
        <v>2845</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426</v>
      </c>
      <c r="AT721" s="192" t="s">
        <v>725</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3497</v>
      </c>
    </row>
    <row r="722" s="2" customFormat="1" ht="49.05" customHeight="1">
      <c r="A722" s="38"/>
      <c r="B722" s="180"/>
      <c r="C722" s="181" t="s">
        <v>3498</v>
      </c>
      <c r="D722" s="181" t="s">
        <v>387</v>
      </c>
      <c r="E722" s="182" t="s">
        <v>3499</v>
      </c>
      <c r="F722" s="183" t="s">
        <v>3500</v>
      </c>
      <c r="G722" s="184" t="s">
        <v>552</v>
      </c>
      <c r="H722" s="185">
        <v>5</v>
      </c>
      <c r="I722" s="186"/>
      <c r="J722" s="187">
        <f>ROUND(I722*H722,2)</f>
        <v>0</v>
      </c>
      <c r="K722" s="183" t="s">
        <v>2845</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3501</v>
      </c>
    </row>
    <row r="723" s="13" customFormat="1">
      <c r="A723" s="13"/>
      <c r="B723" s="199"/>
      <c r="C723" s="13"/>
      <c r="D723" s="194" t="s">
        <v>395</v>
      </c>
      <c r="E723" s="200" t="s">
        <v>1</v>
      </c>
      <c r="F723" s="201" t="s">
        <v>3502</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3503</v>
      </c>
      <c r="D724" s="181" t="s">
        <v>387</v>
      </c>
      <c r="E724" s="182" t="s">
        <v>3504</v>
      </c>
      <c r="F724" s="183" t="s">
        <v>3505</v>
      </c>
      <c r="G724" s="184" t="s">
        <v>552</v>
      </c>
      <c r="H724" s="185">
        <v>6</v>
      </c>
      <c r="I724" s="186"/>
      <c r="J724" s="187">
        <f>ROUND(I724*H724,2)</f>
        <v>0</v>
      </c>
      <c r="K724" s="183" t="s">
        <v>2845</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3506</v>
      </c>
    </row>
    <row r="725" s="12" customFormat="1" ht="22.8" customHeight="1">
      <c r="A725" s="12"/>
      <c r="B725" s="167"/>
      <c r="C725" s="12"/>
      <c r="D725" s="168" t="s">
        <v>72</v>
      </c>
      <c r="E725" s="178" t="s">
        <v>796</v>
      </c>
      <c r="F725" s="178" t="s">
        <v>797</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3507</v>
      </c>
      <c r="D726" s="181" t="s">
        <v>387</v>
      </c>
      <c r="E726" s="182" t="s">
        <v>3508</v>
      </c>
      <c r="F726" s="183" t="s">
        <v>3509</v>
      </c>
      <c r="G726" s="184" t="s">
        <v>614</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3510</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3511</v>
      </c>
      <c r="BA2" s="244" t="s">
        <v>3511</v>
      </c>
      <c r="BB2" s="244" t="s">
        <v>1</v>
      </c>
      <c r="BC2" s="244" t="s">
        <v>3512</v>
      </c>
      <c r="BD2" s="244" t="s">
        <v>82</v>
      </c>
    </row>
    <row r="3" s="1" customFormat="1" ht="6.96" customHeight="1">
      <c r="B3" s="20"/>
      <c r="C3" s="21"/>
      <c r="D3" s="21"/>
      <c r="E3" s="21"/>
      <c r="F3" s="21"/>
      <c r="G3" s="21"/>
      <c r="H3" s="21"/>
      <c r="I3" s="21"/>
      <c r="J3" s="21"/>
      <c r="K3" s="21"/>
      <c r="L3" s="22"/>
      <c r="AT3" s="19" t="s">
        <v>364</v>
      </c>
      <c r="AZ3" s="244" t="s">
        <v>3513</v>
      </c>
      <c r="BA3" s="244" t="s">
        <v>3513</v>
      </c>
      <c r="BB3" s="244" t="s">
        <v>1</v>
      </c>
      <c r="BC3" s="244" t="s">
        <v>3514</v>
      </c>
      <c r="BD3" s="244" t="s">
        <v>82</v>
      </c>
    </row>
    <row r="4" s="1" customFormat="1" ht="24.96" customHeight="1">
      <c r="B4" s="22"/>
      <c r="D4" s="23" t="s">
        <v>355</v>
      </c>
      <c r="L4" s="22"/>
      <c r="M4" s="129" t="s">
        <v>10</v>
      </c>
      <c r="AT4" s="19" t="s">
        <v>3</v>
      </c>
      <c r="AZ4" s="244" t="s">
        <v>3515</v>
      </c>
      <c r="BA4" s="244" t="s">
        <v>3515</v>
      </c>
      <c r="BB4" s="244" t="s">
        <v>1</v>
      </c>
      <c r="BC4" s="244" t="s">
        <v>3516</v>
      </c>
      <c r="BD4" s="244" t="s">
        <v>82</v>
      </c>
    </row>
    <row r="5" s="1" customFormat="1" ht="6.96" customHeight="1">
      <c r="B5" s="22"/>
      <c r="L5" s="22"/>
      <c r="AZ5" s="244" t="s">
        <v>3517</v>
      </c>
      <c r="BA5" s="244" t="s">
        <v>3517</v>
      </c>
      <c r="BB5" s="244" t="s">
        <v>1</v>
      </c>
      <c r="BC5" s="244" t="s">
        <v>3518</v>
      </c>
      <c r="BD5" s="244" t="s">
        <v>82</v>
      </c>
    </row>
    <row r="6" s="1" customFormat="1" ht="12" customHeight="1">
      <c r="B6" s="22"/>
      <c r="D6" s="32" t="s">
        <v>16</v>
      </c>
      <c r="L6" s="22"/>
      <c r="AZ6" s="244" t="s">
        <v>3519</v>
      </c>
      <c r="BA6" s="244" t="s">
        <v>3519</v>
      </c>
      <c r="BB6" s="244" t="s">
        <v>1</v>
      </c>
      <c r="BC6" s="244" t="s">
        <v>3520</v>
      </c>
      <c r="BD6" s="244" t="s">
        <v>82</v>
      </c>
    </row>
    <row r="7" s="1" customFormat="1" ht="26.25" customHeight="1">
      <c r="B7" s="22"/>
      <c r="E7" s="130" t="str">
        <f>'Rekapitulace stavby'!K6</f>
        <v>1. STAVBA - MODRÁ - Multifunkční sportovní a kulturní pavilon 1. ETAPA</v>
      </c>
      <c r="F7" s="32"/>
      <c r="G7" s="32"/>
      <c r="H7" s="32"/>
      <c r="L7" s="22"/>
      <c r="AZ7" s="244" t="s">
        <v>3521</v>
      </c>
      <c r="BA7" s="244" t="s">
        <v>3521</v>
      </c>
      <c r="BB7" s="244" t="s">
        <v>1</v>
      </c>
      <c r="BC7" s="244" t="s">
        <v>3522</v>
      </c>
      <c r="BD7" s="244" t="s">
        <v>82</v>
      </c>
    </row>
    <row r="8" s="1" customFormat="1" ht="12" customHeight="1">
      <c r="B8" s="22"/>
      <c r="D8" s="32" t="s">
        <v>356</v>
      </c>
      <c r="L8" s="22"/>
      <c r="AZ8" s="244" t="s">
        <v>3523</v>
      </c>
      <c r="BA8" s="244" t="s">
        <v>3523</v>
      </c>
      <c r="BB8" s="244" t="s">
        <v>1</v>
      </c>
      <c r="BC8" s="244" t="s">
        <v>3524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3525</v>
      </c>
      <c r="BA9" s="244" t="s">
        <v>3525</v>
      </c>
      <c r="BB9" s="244" t="s">
        <v>1</v>
      </c>
      <c r="BC9" s="244" t="s">
        <v>3526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3527</v>
      </c>
      <c r="BA10" s="244" t="s">
        <v>3527</v>
      </c>
      <c r="BB10" s="244" t="s">
        <v>1</v>
      </c>
      <c r="BC10" s="244" t="s">
        <v>3528</v>
      </c>
      <c r="BD10" s="244" t="s">
        <v>82</v>
      </c>
    </row>
    <row r="11" s="2" customFormat="1" ht="16.5" customHeight="1">
      <c r="A11" s="38"/>
      <c r="B11" s="39"/>
      <c r="C11" s="38"/>
      <c r="D11" s="38"/>
      <c r="E11" s="67" t="s">
        <v>3529</v>
      </c>
      <c r="F11" s="38"/>
      <c r="G11" s="38"/>
      <c r="H11" s="38"/>
      <c r="I11" s="38"/>
      <c r="J11" s="38"/>
      <c r="K11" s="38"/>
      <c r="L11" s="55"/>
      <c r="S11" s="38"/>
      <c r="T11" s="38"/>
      <c r="U11" s="38"/>
      <c r="V11" s="38"/>
      <c r="W11" s="38"/>
      <c r="X11" s="38"/>
      <c r="Y11" s="38"/>
      <c r="Z11" s="38"/>
      <c r="AA11" s="38"/>
      <c r="AB11" s="38"/>
      <c r="AC11" s="38"/>
      <c r="AD11" s="38"/>
      <c r="AE11" s="38"/>
      <c r="AZ11" s="244" t="s">
        <v>3530</v>
      </c>
      <c r="BA11" s="244" t="s">
        <v>3530</v>
      </c>
      <c r="BB11" s="244" t="s">
        <v>1</v>
      </c>
      <c r="BC11" s="244" t="s">
        <v>3531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3532</v>
      </c>
      <c r="BA12" s="244" t="s">
        <v>3532</v>
      </c>
      <c r="BB12" s="244" t="s">
        <v>1</v>
      </c>
      <c r="BC12" s="244" t="s">
        <v>3533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3534</v>
      </c>
      <c r="BA13" s="244" t="s">
        <v>3534</v>
      </c>
      <c r="BB13" s="244" t="s">
        <v>1</v>
      </c>
      <c r="BC13" s="244" t="s">
        <v>3535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3536</v>
      </c>
      <c r="BA14" s="244" t="s">
        <v>3536</v>
      </c>
      <c r="BB14" s="244" t="s">
        <v>1</v>
      </c>
      <c r="BC14" s="244" t="s">
        <v>3537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3538</v>
      </c>
      <c r="BA15" s="244" t="s">
        <v>3538</v>
      </c>
      <c r="BB15" s="244" t="s">
        <v>1</v>
      </c>
      <c r="BC15" s="244" t="s">
        <v>3539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3540</v>
      </c>
      <c r="BA16" s="244" t="s">
        <v>3540</v>
      </c>
      <c r="BB16" s="244" t="s">
        <v>1</v>
      </c>
      <c r="BC16" s="244" t="s">
        <v>3541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3542</v>
      </c>
      <c r="BA17" s="244" t="s">
        <v>3542</v>
      </c>
      <c r="BB17" s="244" t="s">
        <v>1</v>
      </c>
      <c r="BC17" s="244" t="s">
        <v>3543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3544</v>
      </c>
      <c r="BA18" s="244" t="s">
        <v>3544</v>
      </c>
      <c r="BB18" s="244" t="s">
        <v>1</v>
      </c>
      <c r="BC18" s="244" t="s">
        <v>3545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3546</v>
      </c>
      <c r="BA19" s="244" t="s">
        <v>3546</v>
      </c>
      <c r="BB19" s="244" t="s">
        <v>1</v>
      </c>
      <c r="BC19" s="244" t="s">
        <v>3547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3548</v>
      </c>
      <c r="BA20" s="244" t="s">
        <v>3548</v>
      </c>
      <c r="BB20" s="244" t="s">
        <v>1</v>
      </c>
      <c r="BC20" s="244" t="s">
        <v>3549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3550</v>
      </c>
      <c r="BA21" s="244" t="s">
        <v>3550</v>
      </c>
      <c r="BB21" s="244" t="s">
        <v>1</v>
      </c>
      <c r="BC21" s="244" t="s">
        <v>3551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3552</v>
      </c>
      <c r="BA22" s="244" t="s">
        <v>3552</v>
      </c>
      <c r="BB22" s="244" t="s">
        <v>1</v>
      </c>
      <c r="BC22" s="244" t="s">
        <v>3553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3554</v>
      </c>
      <c r="BA23" s="244" t="s">
        <v>3554</v>
      </c>
      <c r="BB23" s="244" t="s">
        <v>1</v>
      </c>
      <c r="BC23" s="244" t="s">
        <v>3555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3556</v>
      </c>
      <c r="BA24" s="244" t="s">
        <v>3556</v>
      </c>
      <c r="BB24" s="244" t="s">
        <v>1</v>
      </c>
      <c r="BC24" s="244" t="s">
        <v>3557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3558</v>
      </c>
      <c r="BA25" s="244" t="s">
        <v>3558</v>
      </c>
      <c r="BB25" s="244" t="s">
        <v>1</v>
      </c>
      <c r="BC25" s="244" t="s">
        <v>3559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3560</v>
      </c>
      <c r="BA26" s="244" t="s">
        <v>3560</v>
      </c>
      <c r="BB26" s="244" t="s">
        <v>1</v>
      </c>
      <c r="BC26" s="244" t="s">
        <v>3561</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3562</v>
      </c>
      <c r="BA27" s="244" t="s">
        <v>3562</v>
      </c>
      <c r="BB27" s="244" t="s">
        <v>1</v>
      </c>
      <c r="BC27" s="244" t="s">
        <v>3563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3564</v>
      </c>
      <c r="BA28" s="244" t="s">
        <v>3564</v>
      </c>
      <c r="BB28" s="244" t="s">
        <v>1</v>
      </c>
      <c r="BC28" s="244" t="s">
        <v>3565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3566</v>
      </c>
      <c r="BA29" s="245" t="s">
        <v>3566</v>
      </c>
      <c r="BB29" s="245" t="s">
        <v>1</v>
      </c>
      <c r="BC29" s="245" t="s">
        <v>563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3573</v>
      </c>
      <c r="F128" s="183" t="s">
        <v>3574</v>
      </c>
      <c r="G128" s="184" t="s">
        <v>3575</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3576</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3578</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3579</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3581</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3582</v>
      </c>
      <c r="F133" s="183" t="s">
        <v>3583</v>
      </c>
      <c r="G133" s="184" t="s">
        <v>725</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3584</v>
      </c>
    </row>
    <row r="134" s="2" customFormat="1">
      <c r="A134" s="38"/>
      <c r="B134" s="39"/>
      <c r="C134" s="38"/>
      <c r="D134" s="194" t="s">
        <v>394</v>
      </c>
      <c r="E134" s="38"/>
      <c r="F134" s="195" t="s">
        <v>3585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3587</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3588</v>
      </c>
      <c r="F136" s="183" t="s">
        <v>3583</v>
      </c>
      <c r="G136" s="184" t="s">
        <v>725</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3589</v>
      </c>
    </row>
    <row r="137" s="2" customFormat="1">
      <c r="A137" s="38"/>
      <c r="B137" s="39"/>
      <c r="C137" s="38"/>
      <c r="D137" s="194" t="s">
        <v>394</v>
      </c>
      <c r="E137" s="38"/>
      <c r="F137" s="195" t="s">
        <v>3590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3591</v>
      </c>
      <c r="F138" s="201" t="s">
        <v>3592</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3593</v>
      </c>
      <c r="F139" s="183" t="s">
        <v>3594</v>
      </c>
      <c r="G139" s="184" t="s">
        <v>3595</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3596</v>
      </c>
    </row>
    <row r="140" s="2" customFormat="1">
      <c r="A140" s="38"/>
      <c r="B140" s="39"/>
      <c r="C140" s="38"/>
      <c r="D140" s="194" t="s">
        <v>394</v>
      </c>
      <c r="E140" s="38"/>
      <c r="F140" s="195" t="s">
        <v>3597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3599</v>
      </c>
      <c r="F142" s="201" t="s">
        <v>3600</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3538</v>
      </c>
      <c r="F143" s="201" t="s">
        <v>3601</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3540</v>
      </c>
      <c r="F145" s="201" t="s">
        <v>3603</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3542</v>
      </c>
      <c r="F146" s="201" t="s">
        <v>3604</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3544</v>
      </c>
      <c r="F147" s="201" t="s">
        <v>3605</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3606</v>
      </c>
      <c r="F148" s="201" t="s">
        <v>3607</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3608</v>
      </c>
      <c r="F149" s="183" t="s">
        <v>3609</v>
      </c>
      <c r="G149" s="184" t="s">
        <v>3595</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3610</v>
      </c>
    </row>
    <row r="150" s="2" customFormat="1">
      <c r="A150" s="38"/>
      <c r="B150" s="39"/>
      <c r="C150" s="38"/>
      <c r="D150" s="194" t="s">
        <v>394</v>
      </c>
      <c r="E150" s="38"/>
      <c r="F150" s="195" t="s">
        <v>3609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3611</v>
      </c>
      <c r="F151" s="201" t="s">
        <v>3612</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3613</v>
      </c>
      <c r="F152" s="183" t="s">
        <v>3614</v>
      </c>
      <c r="G152" s="184" t="s">
        <v>1609</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3615</v>
      </c>
    </row>
    <row r="153" s="2" customFormat="1">
      <c r="A153" s="38"/>
      <c r="B153" s="39"/>
      <c r="C153" s="38"/>
      <c r="D153" s="194" t="s">
        <v>394</v>
      </c>
      <c r="E153" s="38"/>
      <c r="F153" s="195" t="s">
        <v>3614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3598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3616</v>
      </c>
      <c r="F155" s="201" t="s">
        <v>3617</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3546</v>
      </c>
      <c r="F156" s="201" t="s">
        <v>3618</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3602</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3548</v>
      </c>
      <c r="F158" s="201" t="s">
        <v>3619</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3550</v>
      </c>
      <c r="F159" s="201" t="s">
        <v>3620</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3621</v>
      </c>
      <c r="F160" s="201" t="s">
        <v>3622</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418</v>
      </c>
      <c r="D161" s="181" t="s">
        <v>387</v>
      </c>
      <c r="E161" s="182" t="s">
        <v>3623</v>
      </c>
      <c r="F161" s="183" t="s">
        <v>3624</v>
      </c>
      <c r="G161" s="184" t="s">
        <v>1609</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3625</v>
      </c>
    </row>
    <row r="162" s="2" customFormat="1">
      <c r="A162" s="38"/>
      <c r="B162" s="39"/>
      <c r="C162" s="38"/>
      <c r="D162" s="194" t="s">
        <v>394</v>
      </c>
      <c r="E162" s="38"/>
      <c r="F162" s="195" t="s">
        <v>3624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426</v>
      </c>
      <c r="D163" s="181" t="s">
        <v>387</v>
      </c>
      <c r="E163" s="182" t="s">
        <v>3626</v>
      </c>
      <c r="F163" s="183" t="s">
        <v>3627</v>
      </c>
      <c r="G163" s="184" t="s">
        <v>3595</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3628</v>
      </c>
    </row>
    <row r="164" s="2" customFormat="1">
      <c r="A164" s="38"/>
      <c r="B164" s="39"/>
      <c r="C164" s="38"/>
      <c r="D164" s="194" t="s">
        <v>394</v>
      </c>
      <c r="E164" s="38"/>
      <c r="F164" s="195" t="s">
        <v>3629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3630</v>
      </c>
      <c r="F165" s="201" t="s">
        <v>3631</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431</v>
      </c>
      <c r="D166" s="181" t="s">
        <v>387</v>
      </c>
      <c r="E166" s="182" t="s">
        <v>668</v>
      </c>
      <c r="F166" s="183" t="s">
        <v>3627</v>
      </c>
      <c r="G166" s="184" t="s">
        <v>3595</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3632</v>
      </c>
    </row>
    <row r="167" s="2" customFormat="1">
      <c r="A167" s="38"/>
      <c r="B167" s="39"/>
      <c r="C167" s="38"/>
      <c r="D167" s="194" t="s">
        <v>394</v>
      </c>
      <c r="E167" s="38"/>
      <c r="F167" s="195" t="s">
        <v>1659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3633</v>
      </c>
      <c r="F168" s="201" t="s">
        <v>3634</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436</v>
      </c>
      <c r="D169" s="181" t="s">
        <v>387</v>
      </c>
      <c r="E169" s="182" t="s">
        <v>2929</v>
      </c>
      <c r="F169" s="183" t="s">
        <v>3635</v>
      </c>
      <c r="G169" s="184" t="s">
        <v>3595</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3636</v>
      </c>
    </row>
    <row r="170" s="2" customFormat="1">
      <c r="A170" s="38"/>
      <c r="B170" s="39"/>
      <c r="C170" s="38"/>
      <c r="D170" s="194" t="s">
        <v>394</v>
      </c>
      <c r="E170" s="38"/>
      <c r="F170" s="195" t="s">
        <v>3635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3637</v>
      </c>
      <c r="F171" s="201" t="s">
        <v>3631</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680</v>
      </c>
      <c r="F172" s="183" t="s">
        <v>3638</v>
      </c>
      <c r="G172" s="184" t="s">
        <v>3639</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3640</v>
      </c>
    </row>
    <row r="173" s="2" customFormat="1">
      <c r="A173" s="38"/>
      <c r="B173" s="39"/>
      <c r="C173" s="38"/>
      <c r="D173" s="194" t="s">
        <v>394</v>
      </c>
      <c r="E173" s="38"/>
      <c r="F173" s="195" t="s">
        <v>3638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3641</v>
      </c>
      <c r="F174" s="201" t="s">
        <v>3642</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514</v>
      </c>
      <c r="D175" s="181" t="s">
        <v>387</v>
      </c>
      <c r="E175" s="182" t="s">
        <v>1670</v>
      </c>
      <c r="F175" s="183" t="s">
        <v>1673</v>
      </c>
      <c r="G175" s="184" t="s">
        <v>3595</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3643</v>
      </c>
    </row>
    <row r="176" s="2" customFormat="1">
      <c r="A176" s="38"/>
      <c r="B176" s="39"/>
      <c r="C176" s="38"/>
      <c r="D176" s="194" t="s">
        <v>394</v>
      </c>
      <c r="E176" s="38"/>
      <c r="F176" s="195" t="s">
        <v>1673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3644</v>
      </c>
      <c r="F177" s="201" t="s">
        <v>3634</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3645</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3552</v>
      </c>
      <c r="F179" s="201" t="s">
        <v>3646</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3554</v>
      </c>
      <c r="F180" s="201" t="s">
        <v>3647</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3556</v>
      </c>
      <c r="F181" s="201" t="s">
        <v>3648</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3602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3558</v>
      </c>
      <c r="F183" s="201" t="s">
        <v>3649</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3560</v>
      </c>
      <c r="F184" s="201" t="s">
        <v>3650</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3651</v>
      </c>
      <c r="F185" s="201" t="s">
        <v>3652</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520</v>
      </c>
      <c r="D186" s="231" t="s">
        <v>725</v>
      </c>
      <c r="E186" s="232" t="s">
        <v>3653</v>
      </c>
      <c r="F186" s="233" t="s">
        <v>3654</v>
      </c>
      <c r="G186" s="234" t="s">
        <v>3639</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3655</v>
      </c>
    </row>
    <row r="187" s="2" customFormat="1">
      <c r="A187" s="38"/>
      <c r="B187" s="39"/>
      <c r="C187" s="38"/>
      <c r="D187" s="194" t="s">
        <v>394</v>
      </c>
      <c r="E187" s="38"/>
      <c r="F187" s="195" t="s">
        <v>3654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3656</v>
      </c>
      <c r="F188" s="201" t="s">
        <v>3657</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526</v>
      </c>
      <c r="D189" s="181" t="s">
        <v>387</v>
      </c>
      <c r="E189" s="182" t="s">
        <v>1900</v>
      </c>
      <c r="F189" s="183" t="s">
        <v>3658</v>
      </c>
      <c r="G189" s="184" t="s">
        <v>3595</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3659</v>
      </c>
    </row>
    <row r="190" s="2" customFormat="1">
      <c r="A190" s="38"/>
      <c r="B190" s="39"/>
      <c r="C190" s="38"/>
      <c r="D190" s="194" t="s">
        <v>394</v>
      </c>
      <c r="E190" s="38"/>
      <c r="F190" s="195" t="s">
        <v>1903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3660</v>
      </c>
      <c r="F191" s="201" t="s">
        <v>3661</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3562</v>
      </c>
      <c r="F192" s="201" t="s">
        <v>3662</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3564</v>
      </c>
      <c r="F193" s="201" t="s">
        <v>3663</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3664</v>
      </c>
      <c r="F194" s="201" t="s">
        <v>3665</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725</v>
      </c>
      <c r="E195" s="232" t="s">
        <v>3666</v>
      </c>
      <c r="F195" s="233" t="s">
        <v>3667</v>
      </c>
      <c r="G195" s="234" t="s">
        <v>3639</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3668</v>
      </c>
    </row>
    <row r="196" s="2" customFormat="1">
      <c r="A196" s="38"/>
      <c r="B196" s="39"/>
      <c r="C196" s="38"/>
      <c r="D196" s="194" t="s">
        <v>394</v>
      </c>
      <c r="E196" s="38"/>
      <c r="F196" s="195" t="s">
        <v>3667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3669</v>
      </c>
      <c r="F197" s="201" t="s">
        <v>3670</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995</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538</v>
      </c>
      <c r="D199" s="181" t="s">
        <v>387</v>
      </c>
      <c r="E199" s="182" t="s">
        <v>3671</v>
      </c>
      <c r="F199" s="183" t="s">
        <v>3672</v>
      </c>
      <c r="G199" s="184" t="s">
        <v>725</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3673</v>
      </c>
    </row>
    <row r="200" s="2" customFormat="1">
      <c r="A200" s="38"/>
      <c r="B200" s="39"/>
      <c r="C200" s="38"/>
      <c r="D200" s="194" t="s">
        <v>394</v>
      </c>
      <c r="E200" s="38"/>
      <c r="F200" s="195" t="s">
        <v>3674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3602</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3675</v>
      </c>
      <c r="F202" s="201" t="s">
        <v>3676</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1002</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543</v>
      </c>
      <c r="D204" s="181" t="s">
        <v>387</v>
      </c>
      <c r="E204" s="182" t="s">
        <v>3677</v>
      </c>
      <c r="F204" s="183" t="s">
        <v>3678</v>
      </c>
      <c r="G204" s="184" t="s">
        <v>725</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3679</v>
      </c>
    </row>
    <row r="205" s="2" customFormat="1">
      <c r="A205" s="38"/>
      <c r="B205" s="39"/>
      <c r="C205" s="38"/>
      <c r="D205" s="194" t="s">
        <v>394</v>
      </c>
      <c r="E205" s="38"/>
      <c r="F205" s="195" t="s">
        <v>3678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3680</v>
      </c>
      <c r="F206" s="201" t="s">
        <v>3681</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549</v>
      </c>
      <c r="D208" s="181" t="s">
        <v>387</v>
      </c>
      <c r="E208" s="182" t="s">
        <v>3157</v>
      </c>
      <c r="F208" s="183" t="s">
        <v>3682</v>
      </c>
      <c r="G208" s="184" t="s">
        <v>3595</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3683</v>
      </c>
    </row>
    <row r="209" s="2" customFormat="1">
      <c r="A209" s="38"/>
      <c r="B209" s="39"/>
      <c r="C209" s="38"/>
      <c r="D209" s="194" t="s">
        <v>394</v>
      </c>
      <c r="E209" s="38"/>
      <c r="F209" s="195" t="s">
        <v>3682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3684</v>
      </c>
      <c r="F210" s="201" t="s">
        <v>3685</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3511</v>
      </c>
      <c r="F211" s="201" t="s">
        <v>3686</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3513</v>
      </c>
      <c r="F212" s="201" t="s">
        <v>3687</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3602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3515</v>
      </c>
      <c r="F214" s="201" t="s">
        <v>3688</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3517</v>
      </c>
      <c r="F215" s="201" t="s">
        <v>3689</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3690</v>
      </c>
      <c r="F216" s="201" t="s">
        <v>3691</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556</v>
      </c>
      <c r="D217" s="181" t="s">
        <v>387</v>
      </c>
      <c r="E217" s="182" t="s">
        <v>3692</v>
      </c>
      <c r="F217" s="183" t="s">
        <v>3693</v>
      </c>
      <c r="G217" s="184" t="s">
        <v>1602</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3694</v>
      </c>
    </row>
    <row r="218" s="2" customFormat="1">
      <c r="A218" s="38"/>
      <c r="B218" s="39"/>
      <c r="C218" s="38"/>
      <c r="D218" s="194" t="s">
        <v>394</v>
      </c>
      <c r="E218" s="38"/>
      <c r="F218" s="195" t="s">
        <v>3693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3695</v>
      </c>
      <c r="F219" s="201" t="s">
        <v>2164</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563</v>
      </c>
      <c r="D220" s="231" t="s">
        <v>725</v>
      </c>
      <c r="E220" s="232" t="s">
        <v>3696</v>
      </c>
      <c r="F220" s="233" t="s">
        <v>3697</v>
      </c>
      <c r="G220" s="234" t="s">
        <v>1602</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3698</v>
      </c>
    </row>
    <row r="221" s="2" customFormat="1">
      <c r="A221" s="38"/>
      <c r="B221" s="39"/>
      <c r="C221" s="38"/>
      <c r="D221" s="194" t="s">
        <v>394</v>
      </c>
      <c r="E221" s="38"/>
      <c r="F221" s="195" t="s">
        <v>3697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3699</v>
      </c>
      <c r="F222" s="201" t="s">
        <v>3700</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3701</v>
      </c>
      <c r="F223" s="201" t="s">
        <v>3702</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3703</v>
      </c>
      <c r="F224" s="201" t="s">
        <v>3704</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3705</v>
      </c>
      <c r="F225" s="201" t="s">
        <v>3706</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3170</v>
      </c>
      <c r="F226" s="183" t="s">
        <v>3707</v>
      </c>
      <c r="G226" s="184" t="s">
        <v>3595</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3708</v>
      </c>
    </row>
    <row r="227" s="2" customFormat="1">
      <c r="A227" s="38"/>
      <c r="B227" s="39"/>
      <c r="C227" s="38"/>
      <c r="D227" s="194" t="s">
        <v>394</v>
      </c>
      <c r="E227" s="38"/>
      <c r="F227" s="195" t="s">
        <v>3707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3709</v>
      </c>
      <c r="F228" s="201" t="s">
        <v>3710</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3519</v>
      </c>
      <c r="F229" s="201" t="s">
        <v>3711</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3521</v>
      </c>
      <c r="F230" s="201" t="s">
        <v>3712</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3602</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3523</v>
      </c>
      <c r="F232" s="201" t="s">
        <v>3713</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3525</v>
      </c>
      <c r="F233" s="201" t="s">
        <v>3714</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3715</v>
      </c>
      <c r="F234" s="201" t="s">
        <v>3716</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426</v>
      </c>
      <c r="F235" s="169" t="s">
        <v>741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571</v>
      </c>
      <c r="D236" s="181" t="s">
        <v>387</v>
      </c>
      <c r="E236" s="182" t="s">
        <v>3717</v>
      </c>
      <c r="F236" s="183" t="s">
        <v>3718</v>
      </c>
      <c r="G236" s="184" t="s">
        <v>725</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3719</v>
      </c>
    </row>
    <row r="237" s="2" customFormat="1">
      <c r="A237" s="38"/>
      <c r="B237" s="39"/>
      <c r="C237" s="38"/>
      <c r="D237" s="194" t="s">
        <v>394</v>
      </c>
      <c r="E237" s="38"/>
      <c r="F237" s="195" t="s">
        <v>3718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577</v>
      </c>
      <c r="D238" s="231" t="s">
        <v>725</v>
      </c>
      <c r="E238" s="232" t="s">
        <v>3720</v>
      </c>
      <c r="F238" s="233" t="s">
        <v>3721</v>
      </c>
      <c r="G238" s="234" t="s">
        <v>725</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3722</v>
      </c>
    </row>
    <row r="239" s="2" customFormat="1">
      <c r="A239" s="38"/>
      <c r="B239" s="39"/>
      <c r="C239" s="38"/>
      <c r="D239" s="194" t="s">
        <v>394</v>
      </c>
      <c r="E239" s="38"/>
      <c r="F239" s="195" t="s">
        <v>3721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3527</v>
      </c>
      <c r="F240" s="201" t="s">
        <v>3723</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3724</v>
      </c>
      <c r="F241" s="201" t="s">
        <v>3725</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583</v>
      </c>
      <c r="D242" s="181" t="s">
        <v>387</v>
      </c>
      <c r="E242" s="182" t="s">
        <v>3726</v>
      </c>
      <c r="F242" s="183" t="s">
        <v>3727</v>
      </c>
      <c r="G242" s="184" t="s">
        <v>725</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3728</v>
      </c>
    </row>
    <row r="243" s="2" customFormat="1">
      <c r="A243" s="38"/>
      <c r="B243" s="39"/>
      <c r="C243" s="38"/>
      <c r="D243" s="194" t="s">
        <v>394</v>
      </c>
      <c r="E243" s="38"/>
      <c r="F243" s="195" t="s">
        <v>3727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587</v>
      </c>
      <c r="D244" s="231" t="s">
        <v>725</v>
      </c>
      <c r="E244" s="232" t="s">
        <v>3729</v>
      </c>
      <c r="F244" s="233" t="s">
        <v>3730</v>
      </c>
      <c r="G244" s="234" t="s">
        <v>725</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426</v>
      </c>
      <c r="AT244" s="192" t="s">
        <v>725</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3731</v>
      </c>
    </row>
    <row r="245" s="2" customFormat="1">
      <c r="A245" s="38"/>
      <c r="B245" s="39"/>
      <c r="C245" s="38"/>
      <c r="D245" s="194" t="s">
        <v>394</v>
      </c>
      <c r="E245" s="38"/>
      <c r="F245" s="195" t="s">
        <v>3730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3530</v>
      </c>
      <c r="F246" s="201" t="s">
        <v>3732</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3733</v>
      </c>
      <c r="F247" s="201" t="s">
        <v>3734</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593</v>
      </c>
      <c r="D248" s="181" t="s">
        <v>387</v>
      </c>
      <c r="E248" s="182" t="s">
        <v>3735</v>
      </c>
      <c r="F248" s="183" t="s">
        <v>3736</v>
      </c>
      <c r="G248" s="184" t="s">
        <v>725</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3737</v>
      </c>
    </row>
    <row r="249" s="2" customFormat="1">
      <c r="A249" s="38"/>
      <c r="B249" s="39"/>
      <c r="C249" s="38"/>
      <c r="D249" s="194" t="s">
        <v>394</v>
      </c>
      <c r="E249" s="38"/>
      <c r="F249" s="195" t="s">
        <v>3736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600</v>
      </c>
      <c r="D250" s="231" t="s">
        <v>725</v>
      </c>
      <c r="E250" s="232" t="s">
        <v>3738</v>
      </c>
      <c r="F250" s="233" t="s">
        <v>3739</v>
      </c>
      <c r="G250" s="234" t="s">
        <v>725</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3740</v>
      </c>
    </row>
    <row r="251" s="2" customFormat="1">
      <c r="A251" s="38"/>
      <c r="B251" s="39"/>
      <c r="C251" s="38"/>
      <c r="D251" s="194" t="s">
        <v>394</v>
      </c>
      <c r="E251" s="38"/>
      <c r="F251" s="195" t="s">
        <v>3739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3532</v>
      </c>
      <c r="F252" s="201" t="s">
        <v>3741</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3742</v>
      </c>
      <c r="F253" s="201" t="s">
        <v>3743</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606</v>
      </c>
      <c r="D254" s="181" t="s">
        <v>387</v>
      </c>
      <c r="E254" s="182" t="s">
        <v>3744</v>
      </c>
      <c r="F254" s="183" t="s">
        <v>3745</v>
      </c>
      <c r="G254" s="184" t="s">
        <v>725</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3746</v>
      </c>
    </row>
    <row r="255" s="2" customFormat="1">
      <c r="A255" s="38"/>
      <c r="B255" s="39"/>
      <c r="C255" s="38"/>
      <c r="D255" s="194" t="s">
        <v>394</v>
      </c>
      <c r="E255" s="38"/>
      <c r="F255" s="195" t="s">
        <v>3745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3747</v>
      </c>
      <c r="F256" s="201" t="s">
        <v>3748</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611</v>
      </c>
      <c r="D257" s="231" t="s">
        <v>725</v>
      </c>
      <c r="E257" s="232" t="s">
        <v>3749</v>
      </c>
      <c r="F257" s="233" t="s">
        <v>3750</v>
      </c>
      <c r="G257" s="234" t="s">
        <v>725</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426</v>
      </c>
      <c r="AT257" s="192" t="s">
        <v>725</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3751</v>
      </c>
    </row>
    <row r="258" s="2" customFormat="1">
      <c r="A258" s="38"/>
      <c r="B258" s="39"/>
      <c r="C258" s="38"/>
      <c r="D258" s="194" t="s">
        <v>394</v>
      </c>
      <c r="E258" s="38"/>
      <c r="F258" s="195" t="s">
        <v>3750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616</v>
      </c>
      <c r="D259" s="181" t="s">
        <v>387</v>
      </c>
      <c r="E259" s="182" t="s">
        <v>3752</v>
      </c>
      <c r="F259" s="183" t="s">
        <v>3753</v>
      </c>
      <c r="G259" s="184" t="s">
        <v>725</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3754</v>
      </c>
    </row>
    <row r="260" s="2" customFormat="1">
      <c r="A260" s="38"/>
      <c r="B260" s="39"/>
      <c r="C260" s="38"/>
      <c r="D260" s="194" t="s">
        <v>394</v>
      </c>
      <c r="E260" s="38"/>
      <c r="F260" s="195" t="s">
        <v>3753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3755</v>
      </c>
      <c r="F261" s="201" t="s">
        <v>3756</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619</v>
      </c>
      <c r="D262" s="181" t="s">
        <v>387</v>
      </c>
      <c r="E262" s="182" t="s">
        <v>3757</v>
      </c>
      <c r="F262" s="183" t="s">
        <v>3758</v>
      </c>
      <c r="G262" s="184" t="s">
        <v>725</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3759</v>
      </c>
    </row>
    <row r="263" s="2" customFormat="1">
      <c r="A263" s="38"/>
      <c r="B263" s="39"/>
      <c r="C263" s="38"/>
      <c r="D263" s="194" t="s">
        <v>394</v>
      </c>
      <c r="E263" s="38"/>
      <c r="F263" s="195" t="s">
        <v>3758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3760</v>
      </c>
      <c r="F264" s="201" t="s">
        <v>3761</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623</v>
      </c>
      <c r="D265" s="181" t="s">
        <v>387</v>
      </c>
      <c r="E265" s="182" t="s">
        <v>3762</v>
      </c>
      <c r="F265" s="183" t="s">
        <v>3763</v>
      </c>
      <c r="G265" s="184" t="s">
        <v>725</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3764</v>
      </c>
    </row>
    <row r="266" s="2" customFormat="1">
      <c r="A266" s="38"/>
      <c r="B266" s="39"/>
      <c r="C266" s="38"/>
      <c r="D266" s="194" t="s">
        <v>394</v>
      </c>
      <c r="E266" s="38"/>
      <c r="F266" s="195" t="s">
        <v>3763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3765</v>
      </c>
      <c r="F267" s="201" t="s">
        <v>3766</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626</v>
      </c>
      <c r="D268" s="181" t="s">
        <v>387</v>
      </c>
      <c r="E268" s="182" t="s">
        <v>3767</v>
      </c>
      <c r="F268" s="183" t="s">
        <v>3768</v>
      </c>
      <c r="G268" s="184" t="s">
        <v>1602</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3769</v>
      </c>
    </row>
    <row r="269" s="2" customFormat="1">
      <c r="A269" s="38"/>
      <c r="B269" s="39"/>
      <c r="C269" s="38"/>
      <c r="D269" s="194" t="s">
        <v>394</v>
      </c>
      <c r="E269" s="38"/>
      <c r="F269" s="195" t="s">
        <v>3768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677</v>
      </c>
      <c r="E270" s="38"/>
      <c r="F270" s="230" t="s">
        <v>3770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677</v>
      </c>
      <c r="AU270" s="19" t="s">
        <v>80</v>
      </c>
    </row>
    <row r="271" s="13" customFormat="1">
      <c r="A271" s="13"/>
      <c r="B271" s="199"/>
      <c r="C271" s="13"/>
      <c r="D271" s="194" t="s">
        <v>395</v>
      </c>
      <c r="E271" s="200" t="s">
        <v>3771</v>
      </c>
      <c r="F271" s="201" t="s">
        <v>3772</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3773</v>
      </c>
      <c r="F272" s="183" t="s">
        <v>3774</v>
      </c>
      <c r="G272" s="184" t="s">
        <v>1602</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3775</v>
      </c>
    </row>
    <row r="273" s="2" customFormat="1">
      <c r="A273" s="38"/>
      <c r="B273" s="39"/>
      <c r="C273" s="38"/>
      <c r="D273" s="194" t="s">
        <v>394</v>
      </c>
      <c r="E273" s="38"/>
      <c r="F273" s="195" t="s">
        <v>3774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677</v>
      </c>
      <c r="E274" s="38"/>
      <c r="F274" s="230" t="s">
        <v>3770</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677</v>
      </c>
      <c r="AU274" s="19" t="s">
        <v>80</v>
      </c>
    </row>
    <row r="275" s="13" customFormat="1">
      <c r="A275" s="13"/>
      <c r="B275" s="199"/>
      <c r="C275" s="13"/>
      <c r="D275" s="194" t="s">
        <v>395</v>
      </c>
      <c r="E275" s="200" t="s">
        <v>3776</v>
      </c>
      <c r="F275" s="201" t="s">
        <v>3777</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639</v>
      </c>
      <c r="D276" s="181" t="s">
        <v>387</v>
      </c>
      <c r="E276" s="182" t="s">
        <v>3778</v>
      </c>
      <c r="F276" s="183" t="s">
        <v>3779</v>
      </c>
      <c r="G276" s="184" t="s">
        <v>1602</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3780</v>
      </c>
    </row>
    <row r="277" s="2" customFormat="1">
      <c r="A277" s="38"/>
      <c r="B277" s="39"/>
      <c r="C277" s="38"/>
      <c r="D277" s="194" t="s">
        <v>394</v>
      </c>
      <c r="E277" s="38"/>
      <c r="F277" s="195" t="s">
        <v>3779</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677</v>
      </c>
      <c r="E278" s="38"/>
      <c r="F278" s="230" t="s">
        <v>3770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677</v>
      </c>
      <c r="AU278" s="19" t="s">
        <v>80</v>
      </c>
    </row>
    <row r="279" s="13" customFormat="1">
      <c r="A279" s="13"/>
      <c r="B279" s="199"/>
      <c r="C279" s="13"/>
      <c r="D279" s="194" t="s">
        <v>395</v>
      </c>
      <c r="E279" s="200" t="s">
        <v>3781</v>
      </c>
      <c r="F279" s="201" t="s">
        <v>3782</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642</v>
      </c>
      <c r="D280" s="181" t="s">
        <v>387</v>
      </c>
      <c r="E280" s="182" t="s">
        <v>3783</v>
      </c>
      <c r="F280" s="183" t="s">
        <v>3784</v>
      </c>
      <c r="G280" s="184" t="s">
        <v>3595</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3785</v>
      </c>
    </row>
    <row r="281" s="2" customFormat="1">
      <c r="A281" s="38"/>
      <c r="B281" s="39"/>
      <c r="C281" s="38"/>
      <c r="D281" s="194" t="s">
        <v>394</v>
      </c>
      <c r="E281" s="38"/>
      <c r="F281" s="195" t="s">
        <v>3784</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677</v>
      </c>
      <c r="E282" s="38"/>
      <c r="F282" s="230" t="s">
        <v>3786</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677</v>
      </c>
      <c r="AU282" s="19" t="s">
        <v>80</v>
      </c>
    </row>
    <row r="283" s="13" customFormat="1">
      <c r="A283" s="13"/>
      <c r="B283" s="199"/>
      <c r="C283" s="13"/>
      <c r="D283" s="194" t="s">
        <v>395</v>
      </c>
      <c r="E283" s="200" t="s">
        <v>3787</v>
      </c>
      <c r="F283" s="201" t="s">
        <v>3788</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3789</v>
      </c>
      <c r="F284" s="201" t="s">
        <v>3790</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646</v>
      </c>
      <c r="D285" s="181" t="s">
        <v>387</v>
      </c>
      <c r="E285" s="182" t="s">
        <v>3491</v>
      </c>
      <c r="F285" s="183" t="s">
        <v>3791</v>
      </c>
      <c r="G285" s="184" t="s">
        <v>1602</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3792</v>
      </c>
    </row>
    <row r="286" s="2" customFormat="1">
      <c r="A286" s="38"/>
      <c r="B286" s="39"/>
      <c r="C286" s="38"/>
      <c r="D286" s="194" t="s">
        <v>394</v>
      </c>
      <c r="E286" s="38"/>
      <c r="F286" s="195" t="s">
        <v>3791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635</v>
      </c>
      <c r="D287" s="231" t="s">
        <v>725</v>
      </c>
      <c r="E287" s="232" t="s">
        <v>3793</v>
      </c>
      <c r="F287" s="233" t="s">
        <v>3794</v>
      </c>
      <c r="G287" s="234" t="s">
        <v>1602</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3795</v>
      </c>
    </row>
    <row r="288" s="2" customFormat="1">
      <c r="A288" s="38"/>
      <c r="B288" s="39"/>
      <c r="C288" s="38"/>
      <c r="D288" s="194" t="s">
        <v>394</v>
      </c>
      <c r="E288" s="38"/>
      <c r="F288" s="195" t="s">
        <v>3794</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3796</v>
      </c>
      <c r="F289" s="201" t="s">
        <v>3797</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649</v>
      </c>
      <c r="D290" s="181" t="s">
        <v>387</v>
      </c>
      <c r="E290" s="182" t="s">
        <v>3798</v>
      </c>
      <c r="F290" s="183" t="s">
        <v>3799</v>
      </c>
      <c r="G290" s="184" t="s">
        <v>3595</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3800</v>
      </c>
    </row>
    <row r="291" s="2" customFormat="1">
      <c r="A291" s="38"/>
      <c r="B291" s="39"/>
      <c r="C291" s="38"/>
      <c r="D291" s="194" t="s">
        <v>394</v>
      </c>
      <c r="E291" s="38"/>
      <c r="F291" s="195" t="s">
        <v>3799</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3801</v>
      </c>
      <c r="F292" s="201" t="s">
        <v>3802</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3534</v>
      </c>
      <c r="F293" s="201" t="s">
        <v>3803</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3536</v>
      </c>
      <c r="F294" s="201" t="s">
        <v>3804</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3805</v>
      </c>
      <c r="F295" s="201" t="s">
        <v>3806</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653</v>
      </c>
      <c r="D296" s="181" t="s">
        <v>387</v>
      </c>
      <c r="E296" s="182" t="s">
        <v>3807</v>
      </c>
      <c r="F296" s="183" t="s">
        <v>3808</v>
      </c>
      <c r="G296" s="184" t="s">
        <v>725</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3809</v>
      </c>
    </row>
    <row r="297" s="2" customFormat="1">
      <c r="A297" s="38"/>
      <c r="B297" s="39"/>
      <c r="C297" s="38"/>
      <c r="D297" s="194" t="s">
        <v>394</v>
      </c>
      <c r="E297" s="38"/>
      <c r="F297" s="195" t="s">
        <v>3808</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3810</v>
      </c>
      <c r="F298" s="201" t="s">
        <v>3681</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796</v>
      </c>
      <c r="F299" s="169" t="s">
        <v>797</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931</v>
      </c>
      <c r="D300" s="181" t="s">
        <v>387</v>
      </c>
      <c r="E300" s="182" t="s">
        <v>3811</v>
      </c>
      <c r="F300" s="183" t="s">
        <v>3812</v>
      </c>
      <c r="G300" s="184" t="s">
        <v>3639</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3813</v>
      </c>
    </row>
    <row r="301" s="2" customFormat="1">
      <c r="A301" s="38"/>
      <c r="B301" s="39"/>
      <c r="C301" s="38"/>
      <c r="D301" s="194" t="s">
        <v>394</v>
      </c>
      <c r="E301" s="38"/>
      <c r="F301" s="195" t="s">
        <v>3812</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3814</v>
      </c>
      <c r="BA2" s="244" t="s">
        <v>3814</v>
      </c>
      <c r="BB2" s="244" t="s">
        <v>1</v>
      </c>
      <c r="BC2" s="244" t="s">
        <v>3815</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3817</v>
      </c>
      <c r="BD3" s="244" t="s">
        <v>82</v>
      </c>
    </row>
    <row r="4" s="1" customFormat="1" ht="24.96" customHeight="1">
      <c r="B4" s="22"/>
      <c r="D4" s="23" t="s">
        <v>355</v>
      </c>
      <c r="L4" s="22"/>
      <c r="M4" s="129" t="s">
        <v>10</v>
      </c>
      <c r="AT4" s="19" t="s">
        <v>3</v>
      </c>
      <c r="AZ4" s="244" t="s">
        <v>3818</v>
      </c>
      <c r="BA4" s="244" t="s">
        <v>3818</v>
      </c>
      <c r="BB4" s="244" t="s">
        <v>1</v>
      </c>
      <c r="BC4" s="244" t="s">
        <v>3819</v>
      </c>
      <c r="BD4" s="244" t="s">
        <v>82</v>
      </c>
    </row>
    <row r="5" s="1" customFormat="1" ht="6.96" customHeight="1">
      <c r="B5" s="22"/>
      <c r="L5" s="22"/>
      <c r="AZ5" s="244" t="s">
        <v>3820</v>
      </c>
      <c r="BA5" s="244" t="s">
        <v>3820</v>
      </c>
      <c r="BB5" s="244" t="s">
        <v>1</v>
      </c>
      <c r="BC5" s="244" t="s">
        <v>3821</v>
      </c>
      <c r="BD5" s="244" t="s">
        <v>82</v>
      </c>
    </row>
    <row r="6" s="1" customFormat="1" ht="12" customHeight="1">
      <c r="B6" s="22"/>
      <c r="D6" s="32" t="s">
        <v>16</v>
      </c>
      <c r="L6" s="22"/>
      <c r="AZ6" s="244" t="s">
        <v>3822</v>
      </c>
      <c r="BA6" s="244" t="s">
        <v>3822</v>
      </c>
      <c r="BB6" s="244" t="s">
        <v>1</v>
      </c>
      <c r="BC6" s="244" t="s">
        <v>3823</v>
      </c>
      <c r="BD6" s="244" t="s">
        <v>82</v>
      </c>
    </row>
    <row r="7" s="1" customFormat="1" ht="26.25" customHeight="1">
      <c r="B7" s="22"/>
      <c r="E7" s="130" t="str">
        <f>'Rekapitulace stavby'!K6</f>
        <v>1. STAVBA - MODRÁ - Multifunkční sportovní a kulturní pavilon 1. ETAPA</v>
      </c>
      <c r="F7" s="32"/>
      <c r="G7" s="32"/>
      <c r="H7" s="32"/>
      <c r="L7" s="22"/>
      <c r="AZ7" s="244" t="s">
        <v>3824</v>
      </c>
      <c r="BA7" s="244" t="s">
        <v>3824</v>
      </c>
      <c r="BB7" s="244" t="s">
        <v>1</v>
      </c>
      <c r="BC7" s="244" t="s">
        <v>3825</v>
      </c>
      <c r="BD7" s="244" t="s">
        <v>82</v>
      </c>
    </row>
    <row r="8" s="1" customFormat="1" ht="12" customHeight="1">
      <c r="B8" s="22"/>
      <c r="D8" s="32" t="s">
        <v>356</v>
      </c>
      <c r="L8" s="22"/>
      <c r="AZ8" s="244" t="s">
        <v>3826</v>
      </c>
      <c r="BA8" s="244" t="s">
        <v>3826</v>
      </c>
      <c r="BB8" s="244" t="s">
        <v>1</v>
      </c>
      <c r="BC8" s="244" t="s">
        <v>3827</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3828</v>
      </c>
      <c r="BA9" s="244" t="s">
        <v>3828</v>
      </c>
      <c r="BB9" s="244" t="s">
        <v>1</v>
      </c>
      <c r="BC9" s="244" t="s">
        <v>3829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3830</v>
      </c>
      <c r="BA10" s="244" t="s">
        <v>3830</v>
      </c>
      <c r="BB10" s="244" t="s">
        <v>1</v>
      </c>
      <c r="BC10" s="244" t="s">
        <v>3821</v>
      </c>
      <c r="BD10" s="244" t="s">
        <v>82</v>
      </c>
    </row>
    <row r="11" s="2" customFormat="1" ht="16.5" customHeight="1">
      <c r="A11" s="38"/>
      <c r="B11" s="39"/>
      <c r="C11" s="38"/>
      <c r="D11" s="38"/>
      <c r="E11" s="67" t="s">
        <v>3831</v>
      </c>
      <c r="F11" s="38"/>
      <c r="G11" s="38"/>
      <c r="H11" s="38"/>
      <c r="I11" s="38"/>
      <c r="J11" s="38"/>
      <c r="K11" s="38"/>
      <c r="L11" s="55"/>
      <c r="S11" s="38"/>
      <c r="T11" s="38"/>
      <c r="U11" s="38"/>
      <c r="V11" s="38"/>
      <c r="W11" s="38"/>
      <c r="X11" s="38"/>
      <c r="Y11" s="38"/>
      <c r="Z11" s="38"/>
      <c r="AA11" s="38"/>
      <c r="AB11" s="38"/>
      <c r="AC11" s="38"/>
      <c r="AD11" s="38"/>
      <c r="AE11" s="38"/>
      <c r="AZ11" s="244" t="s">
        <v>3832</v>
      </c>
      <c r="BA11" s="244" t="s">
        <v>3832</v>
      </c>
      <c r="BB11" s="244" t="s">
        <v>1</v>
      </c>
      <c r="BC11" s="244" t="s">
        <v>3833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3834</v>
      </c>
      <c r="BA12" s="244" t="s">
        <v>3834</v>
      </c>
      <c r="BB12" s="244" t="s">
        <v>1</v>
      </c>
      <c r="BC12" s="244" t="s">
        <v>3835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3836</v>
      </c>
      <c r="BA13" s="244" t="s">
        <v>3836</v>
      </c>
      <c r="BB13" s="244" t="s">
        <v>1</v>
      </c>
      <c r="BC13" s="244" t="s">
        <v>3837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3838</v>
      </c>
      <c r="BA14" s="244" t="s">
        <v>3838</v>
      </c>
      <c r="BB14" s="244" t="s">
        <v>1</v>
      </c>
      <c r="BC14" s="244" t="s">
        <v>3839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3840</v>
      </c>
      <c r="BA15" s="244" t="s">
        <v>3840</v>
      </c>
      <c r="BB15" s="244" t="s">
        <v>1</v>
      </c>
      <c r="BC15" s="244" t="s">
        <v>3841</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3842</v>
      </c>
      <c r="BA16" s="244" t="s">
        <v>3842</v>
      </c>
      <c r="BB16" s="244" t="s">
        <v>1</v>
      </c>
      <c r="BC16" s="244" t="s">
        <v>3843</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3844</v>
      </c>
      <c r="BA17" s="244" t="s">
        <v>3844</v>
      </c>
      <c r="BB17" s="244" t="s">
        <v>1</v>
      </c>
      <c r="BC17" s="244" t="s">
        <v>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3845</v>
      </c>
      <c r="BA18" s="244" t="s">
        <v>3845</v>
      </c>
      <c r="BB18" s="244" t="s">
        <v>1</v>
      </c>
      <c r="BC18" s="244" t="s">
        <v>3846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3847</v>
      </c>
      <c r="BA19" s="244" t="s">
        <v>3847</v>
      </c>
      <c r="BB19" s="244" t="s">
        <v>1</v>
      </c>
      <c r="BC19" s="244" t="s">
        <v>3518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3848</v>
      </c>
      <c r="BA20" s="244" t="s">
        <v>3848</v>
      </c>
      <c r="BB20" s="244" t="s">
        <v>1</v>
      </c>
      <c r="BC20" s="244" t="s">
        <v>3849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3850</v>
      </c>
      <c r="BA21" s="244" t="s">
        <v>3850</v>
      </c>
      <c r="BB21" s="244" t="s">
        <v>1</v>
      </c>
      <c r="BC21" s="244" t="s">
        <v>3851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3852</v>
      </c>
      <c r="BA22" s="244" t="s">
        <v>3852</v>
      </c>
      <c r="BB22" s="244" t="s">
        <v>1</v>
      </c>
      <c r="BC22" s="244" t="s">
        <v>3853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3684</v>
      </c>
      <c r="BA23" s="244" t="s">
        <v>3684</v>
      </c>
      <c r="BB23" s="244" t="s">
        <v>1</v>
      </c>
      <c r="BC23" s="244" t="s">
        <v>3854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3511</v>
      </c>
      <c r="BA24" s="244" t="s">
        <v>3511</v>
      </c>
      <c r="BB24" s="244" t="s">
        <v>1</v>
      </c>
      <c r="BC24" s="244" t="s">
        <v>3855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3513</v>
      </c>
      <c r="BA25" s="244" t="s">
        <v>3513</v>
      </c>
      <c r="BB25" s="244" t="s">
        <v>1</v>
      </c>
      <c r="BC25" s="244" t="s">
        <v>3856</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3515</v>
      </c>
      <c r="BA26" s="244" t="s">
        <v>3515</v>
      </c>
      <c r="BB26" s="244" t="s">
        <v>1</v>
      </c>
      <c r="BC26" s="244" t="s">
        <v>3857</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3517</v>
      </c>
      <c r="BA27" s="244" t="s">
        <v>3517</v>
      </c>
      <c r="BB27" s="244" t="s">
        <v>1</v>
      </c>
      <c r="BC27" s="244" t="s">
        <v>3858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3699</v>
      </c>
      <c r="BA28" s="244" t="s">
        <v>3699</v>
      </c>
      <c r="BB28" s="244" t="s">
        <v>1</v>
      </c>
      <c r="BC28" s="244" t="s">
        <v>3859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3860</v>
      </c>
      <c r="BA29" s="245" t="s">
        <v>3860</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3861</v>
      </c>
      <c r="BA30" s="244" t="s">
        <v>3861</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3573</v>
      </c>
      <c r="F129" s="183" t="s">
        <v>3574</v>
      </c>
      <c r="G129" s="184" t="s">
        <v>3575</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3863</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3864</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3865</v>
      </c>
      <c r="F132" s="183" t="s">
        <v>3866</v>
      </c>
      <c r="G132" s="184" t="s">
        <v>3595</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3867</v>
      </c>
    </row>
    <row r="133" s="2" customFormat="1">
      <c r="A133" s="38"/>
      <c r="B133" s="39"/>
      <c r="C133" s="38"/>
      <c r="D133" s="194" t="s">
        <v>394</v>
      </c>
      <c r="E133" s="38"/>
      <c r="F133" s="195" t="s">
        <v>3868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3598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3586</v>
      </c>
      <c r="F135" s="201" t="s">
        <v>3869</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3814</v>
      </c>
      <c r="F136" s="201" t="s">
        <v>3870</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3602</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3816</v>
      </c>
      <c r="F138" s="201" t="s">
        <v>3871</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3818</v>
      </c>
      <c r="F139" s="201" t="s">
        <v>3872</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3820</v>
      </c>
      <c r="F140" s="201" t="s">
        <v>3873</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3822</v>
      </c>
      <c r="F141" s="201" t="s">
        <v>3874</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3875</v>
      </c>
      <c r="F142" s="201" t="s">
        <v>3876</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3613</v>
      </c>
      <c r="F143" s="183" t="s">
        <v>3614</v>
      </c>
      <c r="G143" s="184" t="s">
        <v>1609</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3877</v>
      </c>
    </row>
    <row r="144" s="2" customFormat="1">
      <c r="A144" s="38"/>
      <c r="B144" s="39"/>
      <c r="C144" s="38"/>
      <c r="D144" s="194" t="s">
        <v>394</v>
      </c>
      <c r="E144" s="38"/>
      <c r="F144" s="195" t="s">
        <v>3614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3598</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3591</v>
      </c>
      <c r="F146" s="201" t="s">
        <v>3878</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3824</v>
      </c>
      <c r="F147" s="201" t="s">
        <v>3879</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3602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3826</v>
      </c>
      <c r="F149" s="201" t="s">
        <v>3880</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3828</v>
      </c>
      <c r="F150" s="201" t="s">
        <v>3881</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3830</v>
      </c>
      <c r="F151" s="201" t="s">
        <v>3882</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3883</v>
      </c>
      <c r="F152" s="201" t="s">
        <v>3884</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3623</v>
      </c>
      <c r="F153" s="183" t="s">
        <v>3624</v>
      </c>
      <c r="G153" s="184" t="s">
        <v>1609</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3885</v>
      </c>
    </row>
    <row r="154" s="2" customFormat="1">
      <c r="A154" s="38"/>
      <c r="B154" s="39"/>
      <c r="C154" s="38"/>
      <c r="D154" s="194" t="s">
        <v>394</v>
      </c>
      <c r="E154" s="38"/>
      <c r="F154" s="195" t="s">
        <v>3624</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3626</v>
      </c>
      <c r="F155" s="183" t="s">
        <v>3627</v>
      </c>
      <c r="G155" s="184" t="s">
        <v>3595</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3886</v>
      </c>
    </row>
    <row r="156" s="2" customFormat="1">
      <c r="A156" s="38"/>
      <c r="B156" s="39"/>
      <c r="C156" s="38"/>
      <c r="D156" s="194" t="s">
        <v>394</v>
      </c>
      <c r="E156" s="38"/>
      <c r="F156" s="195" t="s">
        <v>3629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3611</v>
      </c>
      <c r="F157" s="201" t="s">
        <v>3887</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668</v>
      </c>
      <c r="F158" s="183" t="s">
        <v>3627</v>
      </c>
      <c r="G158" s="184" t="s">
        <v>3595</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3888</v>
      </c>
    </row>
    <row r="159" s="2" customFormat="1">
      <c r="A159" s="38"/>
      <c r="B159" s="39"/>
      <c r="C159" s="38"/>
      <c r="D159" s="194" t="s">
        <v>394</v>
      </c>
      <c r="E159" s="38"/>
      <c r="F159" s="195" t="s">
        <v>1659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3616</v>
      </c>
      <c r="F160" s="201" t="s">
        <v>3889</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418</v>
      </c>
      <c r="D161" s="181" t="s">
        <v>387</v>
      </c>
      <c r="E161" s="182" t="s">
        <v>2929</v>
      </c>
      <c r="F161" s="183" t="s">
        <v>3635</v>
      </c>
      <c r="G161" s="184" t="s">
        <v>3595</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3890</v>
      </c>
    </row>
    <row r="162" s="2" customFormat="1">
      <c r="A162" s="38"/>
      <c r="B162" s="39"/>
      <c r="C162" s="38"/>
      <c r="D162" s="194" t="s">
        <v>394</v>
      </c>
      <c r="E162" s="38"/>
      <c r="F162" s="195" t="s">
        <v>3635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3891</v>
      </c>
      <c r="F163" s="201" t="s">
        <v>3887</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426</v>
      </c>
      <c r="D164" s="181" t="s">
        <v>387</v>
      </c>
      <c r="E164" s="182" t="s">
        <v>680</v>
      </c>
      <c r="F164" s="183" t="s">
        <v>3638</v>
      </c>
      <c r="G164" s="184" t="s">
        <v>3639</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3892</v>
      </c>
    </row>
    <row r="165" s="2" customFormat="1">
      <c r="A165" s="38"/>
      <c r="B165" s="39"/>
      <c r="C165" s="38"/>
      <c r="D165" s="194" t="s">
        <v>394</v>
      </c>
      <c r="E165" s="38"/>
      <c r="F165" s="195" t="s">
        <v>3638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3630</v>
      </c>
      <c r="F166" s="201" t="s">
        <v>3893</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431</v>
      </c>
      <c r="D167" s="181" t="s">
        <v>387</v>
      </c>
      <c r="E167" s="182" t="s">
        <v>1670</v>
      </c>
      <c r="F167" s="183" t="s">
        <v>1673</v>
      </c>
      <c r="G167" s="184" t="s">
        <v>3595</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3894</v>
      </c>
    </row>
    <row r="168" s="2" customFormat="1">
      <c r="A168" s="38"/>
      <c r="B168" s="39"/>
      <c r="C168" s="38"/>
      <c r="D168" s="194" t="s">
        <v>394</v>
      </c>
      <c r="E168" s="38"/>
      <c r="F168" s="195" t="s">
        <v>1673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3633</v>
      </c>
      <c r="F169" s="201" t="s">
        <v>3889</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3645</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3832</v>
      </c>
      <c r="F171" s="201" t="s">
        <v>3895</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3834</v>
      </c>
      <c r="F172" s="201" t="s">
        <v>3896</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3602</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3836</v>
      </c>
      <c r="F174" s="201" t="s">
        <v>3897</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3838</v>
      </c>
      <c r="F175" s="201" t="s">
        <v>3898</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3840</v>
      </c>
      <c r="F176" s="201" t="s">
        <v>3899</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3900</v>
      </c>
      <c r="F177" s="201" t="s">
        <v>3901</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436</v>
      </c>
      <c r="D178" s="231" t="s">
        <v>725</v>
      </c>
      <c r="E178" s="232" t="s">
        <v>3653</v>
      </c>
      <c r="F178" s="233" t="s">
        <v>3654</v>
      </c>
      <c r="G178" s="234" t="s">
        <v>3639</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3902</v>
      </c>
    </row>
    <row r="179" s="2" customFormat="1">
      <c r="A179" s="38"/>
      <c r="B179" s="39"/>
      <c r="C179" s="38"/>
      <c r="D179" s="194" t="s">
        <v>394</v>
      </c>
      <c r="E179" s="38"/>
      <c r="F179" s="195" t="s">
        <v>3654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3637</v>
      </c>
      <c r="F180" s="201" t="s">
        <v>3903</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1900</v>
      </c>
      <c r="F181" s="183" t="s">
        <v>3658</v>
      </c>
      <c r="G181" s="184" t="s">
        <v>3595</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3904</v>
      </c>
    </row>
    <row r="182" s="2" customFormat="1">
      <c r="A182" s="38"/>
      <c r="B182" s="39"/>
      <c r="C182" s="38"/>
      <c r="D182" s="194" t="s">
        <v>394</v>
      </c>
      <c r="E182" s="38"/>
      <c r="F182" s="195" t="s">
        <v>1903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3641</v>
      </c>
      <c r="F183" s="201" t="s">
        <v>3905</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3842</v>
      </c>
      <c r="F184" s="201" t="s">
        <v>3906</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3907</v>
      </c>
      <c r="F185" s="201" t="s">
        <v>3908</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514</v>
      </c>
      <c r="D186" s="231" t="s">
        <v>725</v>
      </c>
      <c r="E186" s="232" t="s">
        <v>3909</v>
      </c>
      <c r="F186" s="233" t="s">
        <v>3910</v>
      </c>
      <c r="G186" s="234" t="s">
        <v>3639</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3911</v>
      </c>
    </row>
    <row r="187" s="2" customFormat="1">
      <c r="A187" s="38"/>
      <c r="B187" s="39"/>
      <c r="C187" s="38"/>
      <c r="D187" s="194" t="s">
        <v>394</v>
      </c>
      <c r="E187" s="38"/>
      <c r="F187" s="195" t="s">
        <v>3910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3644</v>
      </c>
      <c r="F188" s="201" t="s">
        <v>3912</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995</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520</v>
      </c>
      <c r="D190" s="181" t="s">
        <v>387</v>
      </c>
      <c r="E190" s="182" t="s">
        <v>3671</v>
      </c>
      <c r="F190" s="183" t="s">
        <v>3672</v>
      </c>
      <c r="G190" s="184" t="s">
        <v>725</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3913</v>
      </c>
    </row>
    <row r="191" s="2" customFormat="1">
      <c r="A191" s="38"/>
      <c r="B191" s="39"/>
      <c r="C191" s="38"/>
      <c r="D191" s="194" t="s">
        <v>394</v>
      </c>
      <c r="E191" s="38"/>
      <c r="F191" s="195" t="s">
        <v>3674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3602</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3656</v>
      </c>
      <c r="F193" s="201" t="s">
        <v>3914</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3844</v>
      </c>
      <c r="F194" s="201" t="s">
        <v>3915</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3916</v>
      </c>
      <c r="F195" s="201" t="s">
        <v>3917</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526</v>
      </c>
      <c r="D197" s="181" t="s">
        <v>387</v>
      </c>
      <c r="E197" s="182" t="s">
        <v>3677</v>
      </c>
      <c r="F197" s="183" t="s">
        <v>3678</v>
      </c>
      <c r="G197" s="184" t="s">
        <v>725</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3918</v>
      </c>
    </row>
    <row r="198" s="2" customFormat="1">
      <c r="A198" s="38"/>
      <c r="B198" s="39"/>
      <c r="C198" s="38"/>
      <c r="D198" s="194" t="s">
        <v>394</v>
      </c>
      <c r="E198" s="38"/>
      <c r="F198" s="195" t="s">
        <v>3678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3660</v>
      </c>
      <c r="F199" s="201" t="s">
        <v>3919</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3157</v>
      </c>
      <c r="F201" s="183" t="s">
        <v>3682</v>
      </c>
      <c r="G201" s="184" t="s">
        <v>3595</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3920</v>
      </c>
    </row>
    <row r="202" s="2" customFormat="1">
      <c r="A202" s="38"/>
      <c r="B202" s="39"/>
      <c r="C202" s="38"/>
      <c r="D202" s="194" t="s">
        <v>394</v>
      </c>
      <c r="E202" s="38"/>
      <c r="F202" s="195" t="s">
        <v>3682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3669</v>
      </c>
      <c r="F203" s="201" t="s">
        <v>3921</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3845</v>
      </c>
      <c r="F204" s="201" t="s">
        <v>3922</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3847</v>
      </c>
      <c r="F206" s="201" t="s">
        <v>3923</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3848</v>
      </c>
      <c r="F207" s="201" t="s">
        <v>3924</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3850</v>
      </c>
      <c r="F208" s="201" t="s">
        <v>3925</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3926</v>
      </c>
      <c r="F209" s="201" t="s">
        <v>3927</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538</v>
      </c>
      <c r="D210" s="181" t="s">
        <v>387</v>
      </c>
      <c r="E210" s="182" t="s">
        <v>3170</v>
      </c>
      <c r="F210" s="183" t="s">
        <v>3707</v>
      </c>
      <c r="G210" s="184" t="s">
        <v>3595</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3928</v>
      </c>
    </row>
    <row r="211" s="2" customFormat="1">
      <c r="A211" s="38"/>
      <c r="B211" s="39"/>
      <c r="C211" s="38"/>
      <c r="D211" s="194" t="s">
        <v>394</v>
      </c>
      <c r="E211" s="38"/>
      <c r="F211" s="195" t="s">
        <v>3707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3675</v>
      </c>
      <c r="F213" s="201" t="s">
        <v>3929</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3852</v>
      </c>
      <c r="F214" s="201" t="s">
        <v>3930</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3931</v>
      </c>
      <c r="F215" s="201" t="s">
        <v>3932</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426</v>
      </c>
      <c r="F216" s="169" t="s">
        <v>741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543</v>
      </c>
      <c r="D217" s="181" t="s">
        <v>387</v>
      </c>
      <c r="E217" s="182" t="s">
        <v>3933</v>
      </c>
      <c r="F217" s="183" t="s">
        <v>3934</v>
      </c>
      <c r="G217" s="184" t="s">
        <v>725</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3935</v>
      </c>
    </row>
    <row r="218" s="2" customFormat="1">
      <c r="A218" s="38"/>
      <c r="B218" s="39"/>
      <c r="C218" s="38"/>
      <c r="D218" s="194" t="s">
        <v>394</v>
      </c>
      <c r="E218" s="38"/>
      <c r="F218" s="195" t="s">
        <v>3934</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549</v>
      </c>
      <c r="D219" s="231" t="s">
        <v>725</v>
      </c>
      <c r="E219" s="232" t="s">
        <v>3936</v>
      </c>
      <c r="F219" s="233" t="s">
        <v>3937</v>
      </c>
      <c r="G219" s="234" t="s">
        <v>725</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3938</v>
      </c>
    </row>
    <row r="220" s="2" customFormat="1">
      <c r="A220" s="38"/>
      <c r="B220" s="39"/>
      <c r="C220" s="38"/>
      <c r="D220" s="194" t="s">
        <v>394</v>
      </c>
      <c r="E220" s="38"/>
      <c r="F220" s="195" t="s">
        <v>3937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3684</v>
      </c>
      <c r="F221" s="201" t="s">
        <v>3939</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3511</v>
      </c>
      <c r="F222" s="201" t="s">
        <v>3940</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3513</v>
      </c>
      <c r="F223" s="201" t="s">
        <v>3941</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3515</v>
      </c>
      <c r="F224" s="201" t="s">
        <v>3942</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3517</v>
      </c>
      <c r="F225" s="201" t="s">
        <v>3943</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3690</v>
      </c>
      <c r="F226" s="201" t="s">
        <v>3944</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556</v>
      </c>
      <c r="D227" s="181" t="s">
        <v>387</v>
      </c>
      <c r="E227" s="182" t="s">
        <v>3945</v>
      </c>
      <c r="F227" s="183" t="s">
        <v>3946</v>
      </c>
      <c r="G227" s="184" t="s">
        <v>725</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3947</v>
      </c>
    </row>
    <row r="228" s="2" customFormat="1">
      <c r="A228" s="38"/>
      <c r="B228" s="39"/>
      <c r="C228" s="38"/>
      <c r="D228" s="194" t="s">
        <v>394</v>
      </c>
      <c r="E228" s="38"/>
      <c r="F228" s="195" t="s">
        <v>3946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563</v>
      </c>
      <c r="D229" s="231" t="s">
        <v>725</v>
      </c>
      <c r="E229" s="232" t="s">
        <v>3948</v>
      </c>
      <c r="F229" s="233" t="s">
        <v>3949</v>
      </c>
      <c r="G229" s="234" t="s">
        <v>725</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3950</v>
      </c>
    </row>
    <row r="230" s="2" customFormat="1">
      <c r="A230" s="38"/>
      <c r="B230" s="39"/>
      <c r="C230" s="38"/>
      <c r="D230" s="194" t="s">
        <v>394</v>
      </c>
      <c r="E230" s="38"/>
      <c r="F230" s="195" t="s">
        <v>3949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3699</v>
      </c>
      <c r="F231" s="201" t="s">
        <v>3951</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3701</v>
      </c>
      <c r="F232" s="201" t="s">
        <v>3952</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3744</v>
      </c>
      <c r="F233" s="183" t="s">
        <v>3745</v>
      </c>
      <c r="G233" s="184" t="s">
        <v>725</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3953</v>
      </c>
    </row>
    <row r="234" s="2" customFormat="1">
      <c r="A234" s="38"/>
      <c r="B234" s="39"/>
      <c r="C234" s="38"/>
      <c r="D234" s="194" t="s">
        <v>394</v>
      </c>
      <c r="E234" s="38"/>
      <c r="F234" s="195" t="s">
        <v>3745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3709</v>
      </c>
      <c r="F235" s="201" t="s">
        <v>3954</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571</v>
      </c>
      <c r="D236" s="231" t="s">
        <v>725</v>
      </c>
      <c r="E236" s="232" t="s">
        <v>3749</v>
      </c>
      <c r="F236" s="233" t="s">
        <v>3750</v>
      </c>
      <c r="G236" s="234" t="s">
        <v>725</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3955</v>
      </c>
    </row>
    <row r="237" s="2" customFormat="1">
      <c r="A237" s="38"/>
      <c r="B237" s="39"/>
      <c r="C237" s="38"/>
      <c r="D237" s="194" t="s">
        <v>394</v>
      </c>
      <c r="E237" s="38"/>
      <c r="F237" s="195" t="s">
        <v>3750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577</v>
      </c>
      <c r="D238" s="181" t="s">
        <v>387</v>
      </c>
      <c r="E238" s="182" t="s">
        <v>3389</v>
      </c>
      <c r="F238" s="183" t="s">
        <v>3956</v>
      </c>
      <c r="G238" s="184" t="s">
        <v>1602</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3957</v>
      </c>
    </row>
    <row r="239" s="2" customFormat="1">
      <c r="A239" s="38"/>
      <c r="B239" s="39"/>
      <c r="C239" s="38"/>
      <c r="D239" s="194" t="s">
        <v>394</v>
      </c>
      <c r="E239" s="38"/>
      <c r="F239" s="195" t="s">
        <v>3956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583</v>
      </c>
      <c r="D240" s="231" t="s">
        <v>725</v>
      </c>
      <c r="E240" s="232" t="s">
        <v>3958</v>
      </c>
      <c r="F240" s="233" t="s">
        <v>3959</v>
      </c>
      <c r="G240" s="234" t="s">
        <v>1602</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3960</v>
      </c>
    </row>
    <row r="241" s="2" customFormat="1">
      <c r="A241" s="38"/>
      <c r="B241" s="39"/>
      <c r="C241" s="38"/>
      <c r="D241" s="194" t="s">
        <v>394</v>
      </c>
      <c r="E241" s="38"/>
      <c r="F241" s="195" t="s">
        <v>3959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3961</v>
      </c>
      <c r="F242" s="201" t="s">
        <v>3962</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587</v>
      </c>
      <c r="D243" s="181" t="s">
        <v>387</v>
      </c>
      <c r="E243" s="182" t="s">
        <v>3963</v>
      </c>
      <c r="F243" s="183" t="s">
        <v>3964</v>
      </c>
      <c r="G243" s="184" t="s">
        <v>1602</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3965</v>
      </c>
    </row>
    <row r="244" s="2" customFormat="1">
      <c r="A244" s="38"/>
      <c r="B244" s="39"/>
      <c r="C244" s="38"/>
      <c r="D244" s="194" t="s">
        <v>394</v>
      </c>
      <c r="E244" s="38"/>
      <c r="F244" s="195" t="s">
        <v>3964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593</v>
      </c>
      <c r="D245" s="231" t="s">
        <v>725</v>
      </c>
      <c r="E245" s="232" t="s">
        <v>3966</v>
      </c>
      <c r="F245" s="233" t="s">
        <v>3967</v>
      </c>
      <c r="G245" s="234" t="s">
        <v>1602</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3968</v>
      </c>
    </row>
    <row r="246" s="2" customFormat="1">
      <c r="A246" s="38"/>
      <c r="B246" s="39"/>
      <c r="C246" s="38"/>
      <c r="D246" s="194" t="s">
        <v>394</v>
      </c>
      <c r="E246" s="38"/>
      <c r="F246" s="195" t="s">
        <v>3967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3969</v>
      </c>
      <c r="F247" s="201" t="s">
        <v>3970</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600</v>
      </c>
      <c r="D248" s="181" t="s">
        <v>387</v>
      </c>
      <c r="E248" s="182" t="s">
        <v>3971</v>
      </c>
      <c r="F248" s="183" t="s">
        <v>3972</v>
      </c>
      <c r="G248" s="184" t="s">
        <v>725</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3973</v>
      </c>
    </row>
    <row r="249" s="2" customFormat="1">
      <c r="A249" s="38"/>
      <c r="B249" s="39"/>
      <c r="C249" s="38"/>
      <c r="D249" s="194" t="s">
        <v>394</v>
      </c>
      <c r="E249" s="38"/>
      <c r="F249" s="195" t="s">
        <v>3972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3532</v>
      </c>
      <c r="F250" s="201" t="s">
        <v>3974</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606</v>
      </c>
      <c r="D251" s="181" t="s">
        <v>387</v>
      </c>
      <c r="E251" s="182" t="s">
        <v>3975</v>
      </c>
      <c r="F251" s="183" t="s">
        <v>3976</v>
      </c>
      <c r="G251" s="184" t="s">
        <v>725</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3977</v>
      </c>
    </row>
    <row r="252" s="2" customFormat="1">
      <c r="A252" s="38"/>
      <c r="B252" s="39"/>
      <c r="C252" s="38"/>
      <c r="D252" s="194" t="s">
        <v>394</v>
      </c>
      <c r="E252" s="38"/>
      <c r="F252" s="195" t="s">
        <v>3976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3747</v>
      </c>
      <c r="F253" s="201" t="s">
        <v>3978</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611</v>
      </c>
      <c r="D254" s="181" t="s">
        <v>387</v>
      </c>
      <c r="E254" s="182" t="s">
        <v>3979</v>
      </c>
      <c r="F254" s="183" t="s">
        <v>3980</v>
      </c>
      <c r="G254" s="184" t="s">
        <v>1602</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3981</v>
      </c>
    </row>
    <row r="255" s="2" customFormat="1">
      <c r="A255" s="38"/>
      <c r="B255" s="39"/>
      <c r="C255" s="38"/>
      <c r="D255" s="194" t="s">
        <v>394</v>
      </c>
      <c r="E255" s="38"/>
      <c r="F255" s="195" t="s">
        <v>3980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677</v>
      </c>
      <c r="E256" s="38"/>
      <c r="F256" s="230" t="s">
        <v>3982</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677</v>
      </c>
      <c r="AU256" s="19" t="s">
        <v>80</v>
      </c>
    </row>
    <row r="257" s="13" customFormat="1">
      <c r="A257" s="13"/>
      <c r="B257" s="199"/>
      <c r="C257" s="13"/>
      <c r="D257" s="194" t="s">
        <v>395</v>
      </c>
      <c r="E257" s="200" t="s">
        <v>3983</v>
      </c>
      <c r="F257" s="201" t="s">
        <v>3984</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3860</v>
      </c>
      <c r="F258" s="201" t="s">
        <v>3985</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3986</v>
      </c>
      <c r="F259" s="201" t="s">
        <v>3987</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616</v>
      </c>
      <c r="D260" s="181" t="s">
        <v>387</v>
      </c>
      <c r="E260" s="182" t="s">
        <v>3988</v>
      </c>
      <c r="F260" s="183" t="s">
        <v>3989</v>
      </c>
      <c r="G260" s="184" t="s">
        <v>1602</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3990</v>
      </c>
    </row>
    <row r="261" s="2" customFormat="1">
      <c r="A261" s="38"/>
      <c r="B261" s="39"/>
      <c r="C261" s="38"/>
      <c r="D261" s="194" t="s">
        <v>394</v>
      </c>
      <c r="E261" s="38"/>
      <c r="F261" s="195" t="s">
        <v>3989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3755</v>
      </c>
      <c r="F262" s="201" t="s">
        <v>3991</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619</v>
      </c>
      <c r="D263" s="181" t="s">
        <v>387</v>
      </c>
      <c r="E263" s="182" t="s">
        <v>3272</v>
      </c>
      <c r="F263" s="183" t="s">
        <v>3992</v>
      </c>
      <c r="G263" s="184" t="s">
        <v>1602</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3993</v>
      </c>
    </row>
    <row r="264" s="2" customFormat="1">
      <c r="A264" s="38"/>
      <c r="B264" s="39"/>
      <c r="C264" s="38"/>
      <c r="D264" s="194" t="s">
        <v>394</v>
      </c>
      <c r="E264" s="38"/>
      <c r="F264" s="195" t="s">
        <v>3992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3760</v>
      </c>
      <c r="F265" s="201" t="s">
        <v>3991</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623</v>
      </c>
      <c r="D266" s="181" t="s">
        <v>387</v>
      </c>
      <c r="E266" s="182" t="s">
        <v>1558</v>
      </c>
      <c r="F266" s="183" t="s">
        <v>3994</v>
      </c>
      <c r="G266" s="184" t="s">
        <v>1602</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3995</v>
      </c>
    </row>
    <row r="267" s="2" customFormat="1">
      <c r="A267" s="38"/>
      <c r="B267" s="39"/>
      <c r="C267" s="38"/>
      <c r="D267" s="194" t="s">
        <v>394</v>
      </c>
      <c r="E267" s="38"/>
      <c r="F267" s="195" t="s">
        <v>3994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3765</v>
      </c>
      <c r="F268" s="201" t="s">
        <v>3991</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626</v>
      </c>
      <c r="D269" s="181" t="s">
        <v>387</v>
      </c>
      <c r="E269" s="182" t="s">
        <v>1561</v>
      </c>
      <c r="F269" s="183" t="s">
        <v>3996</v>
      </c>
      <c r="G269" s="184" t="s">
        <v>1602</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3997</v>
      </c>
    </row>
    <row r="270" s="2" customFormat="1">
      <c r="A270" s="38"/>
      <c r="B270" s="39"/>
      <c r="C270" s="38"/>
      <c r="D270" s="194" t="s">
        <v>394</v>
      </c>
      <c r="E270" s="38"/>
      <c r="F270" s="195" t="s">
        <v>3996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3771</v>
      </c>
      <c r="F271" s="201" t="s">
        <v>3998</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3491</v>
      </c>
      <c r="F272" s="183" t="s">
        <v>3791</v>
      </c>
      <c r="G272" s="184" t="s">
        <v>1602</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3999</v>
      </c>
    </row>
    <row r="273" s="2" customFormat="1">
      <c r="A273" s="38"/>
      <c r="B273" s="39"/>
      <c r="C273" s="38"/>
      <c r="D273" s="194" t="s">
        <v>394</v>
      </c>
      <c r="E273" s="38"/>
      <c r="F273" s="195" t="s">
        <v>3791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639</v>
      </c>
      <c r="D274" s="231" t="s">
        <v>725</v>
      </c>
      <c r="E274" s="232" t="s">
        <v>3793</v>
      </c>
      <c r="F274" s="233" t="s">
        <v>3794</v>
      </c>
      <c r="G274" s="234" t="s">
        <v>1602</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426</v>
      </c>
      <c r="AT274" s="192" t="s">
        <v>725</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4000</v>
      </c>
    </row>
    <row r="275" s="2" customFormat="1">
      <c r="A275" s="38"/>
      <c r="B275" s="39"/>
      <c r="C275" s="38"/>
      <c r="D275" s="194" t="s">
        <v>394</v>
      </c>
      <c r="E275" s="38"/>
      <c r="F275" s="195" t="s">
        <v>3794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3781</v>
      </c>
      <c r="F276" s="201" t="s">
        <v>3984</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3861</v>
      </c>
      <c r="F277" s="201" t="s">
        <v>3985</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4001</v>
      </c>
      <c r="F278" s="201" t="s">
        <v>4002</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642</v>
      </c>
      <c r="D279" s="181" t="s">
        <v>387</v>
      </c>
      <c r="E279" s="182" t="s">
        <v>3807</v>
      </c>
      <c r="F279" s="183" t="s">
        <v>3808</v>
      </c>
      <c r="G279" s="184" t="s">
        <v>725</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4003</v>
      </c>
    </row>
    <row r="280" s="2" customFormat="1">
      <c r="A280" s="38"/>
      <c r="B280" s="39"/>
      <c r="C280" s="38"/>
      <c r="D280" s="194" t="s">
        <v>394</v>
      </c>
      <c r="E280" s="38"/>
      <c r="F280" s="195" t="s">
        <v>3808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3787</v>
      </c>
      <c r="F281" s="201" t="s">
        <v>4004</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431</v>
      </c>
      <c r="F282" s="169" t="s">
        <v>560</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646</v>
      </c>
      <c r="D283" s="181" t="s">
        <v>387</v>
      </c>
      <c r="E283" s="182" t="s">
        <v>4005</v>
      </c>
      <c r="F283" s="183" t="s">
        <v>4006</v>
      </c>
      <c r="G283" s="184" t="s">
        <v>1602</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4007</v>
      </c>
    </row>
    <row r="284" s="2" customFormat="1">
      <c r="A284" s="38"/>
      <c r="B284" s="39"/>
      <c r="C284" s="38"/>
      <c r="D284" s="194" t="s">
        <v>394</v>
      </c>
      <c r="E284" s="38"/>
      <c r="F284" s="195" t="s">
        <v>4006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4008</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796</v>
      </c>
      <c r="F286" s="169" t="s">
        <v>797</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635</v>
      </c>
      <c r="D287" s="181" t="s">
        <v>387</v>
      </c>
      <c r="E287" s="182" t="s">
        <v>3508</v>
      </c>
      <c r="F287" s="183" t="s">
        <v>4009</v>
      </c>
      <c r="G287" s="184" t="s">
        <v>3639</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4010</v>
      </c>
    </row>
    <row r="288" s="2" customFormat="1">
      <c r="A288" s="38"/>
      <c r="B288" s="39"/>
      <c r="C288" s="38"/>
      <c r="D288" s="194" t="s">
        <v>394</v>
      </c>
      <c r="E288" s="38"/>
      <c r="F288" s="195" t="s">
        <v>4011</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3566</v>
      </c>
      <c r="BA2" s="244" t="s">
        <v>3566</v>
      </c>
      <c r="BB2" s="244" t="s">
        <v>1</v>
      </c>
      <c r="BC2" s="244" t="s">
        <v>2164</v>
      </c>
      <c r="BD2" s="244" t="s">
        <v>82</v>
      </c>
    </row>
    <row r="3" s="1" customFormat="1" ht="6.96" customHeight="1">
      <c r="B3" s="20"/>
      <c r="C3" s="21"/>
      <c r="D3" s="21"/>
      <c r="E3" s="21"/>
      <c r="F3" s="21"/>
      <c r="G3" s="21"/>
      <c r="H3" s="21"/>
      <c r="I3" s="21"/>
      <c r="J3" s="21"/>
      <c r="K3" s="21"/>
      <c r="L3" s="22"/>
      <c r="AT3" s="19" t="s">
        <v>364</v>
      </c>
      <c r="AZ3" s="244" t="s">
        <v>3580</v>
      </c>
      <c r="BA3" s="244" t="s">
        <v>3580</v>
      </c>
      <c r="BB3" s="244" t="s">
        <v>1</v>
      </c>
      <c r="BC3" s="244" t="s">
        <v>91</v>
      </c>
      <c r="BD3" s="244" t="s">
        <v>82</v>
      </c>
    </row>
    <row r="4" s="1" customFormat="1" ht="24.96" customHeight="1">
      <c r="B4" s="22"/>
      <c r="D4" s="23" t="s">
        <v>355</v>
      </c>
      <c r="L4" s="22"/>
      <c r="M4" s="129" t="s">
        <v>10</v>
      </c>
      <c r="AT4" s="19" t="s">
        <v>3</v>
      </c>
      <c r="AZ4" s="244" t="s">
        <v>3824</v>
      </c>
      <c r="BA4" s="244" t="s">
        <v>3824</v>
      </c>
      <c r="BB4" s="244" t="s">
        <v>1</v>
      </c>
      <c r="BC4" s="244" t="s">
        <v>4012</v>
      </c>
      <c r="BD4" s="244" t="s">
        <v>82</v>
      </c>
    </row>
    <row r="5" s="1" customFormat="1" ht="6.96" customHeight="1">
      <c r="B5" s="22"/>
      <c r="L5" s="22"/>
      <c r="AZ5" s="244" t="s">
        <v>3826</v>
      </c>
      <c r="BA5" s="244" t="s">
        <v>3826</v>
      </c>
      <c r="BB5" s="244" t="s">
        <v>1</v>
      </c>
      <c r="BC5" s="244" t="s">
        <v>4013</v>
      </c>
      <c r="BD5" s="244" t="s">
        <v>82</v>
      </c>
    </row>
    <row r="6" s="1" customFormat="1" ht="12" customHeight="1">
      <c r="B6" s="22"/>
      <c r="D6" s="32" t="s">
        <v>16</v>
      </c>
      <c r="L6" s="22"/>
      <c r="AZ6" s="244" t="s">
        <v>3828</v>
      </c>
      <c r="BA6" s="244" t="s">
        <v>3828</v>
      </c>
      <c r="BB6" s="244" t="s">
        <v>1</v>
      </c>
      <c r="BC6" s="244" t="s">
        <v>4014</v>
      </c>
      <c r="BD6" s="244" t="s">
        <v>82</v>
      </c>
    </row>
    <row r="7" s="1" customFormat="1" ht="26.25" customHeight="1">
      <c r="B7" s="22"/>
      <c r="E7" s="130" t="str">
        <f>'Rekapitulace stavby'!K6</f>
        <v>1. STAVBA - MODRÁ - Multifunkční sportovní a kulturní pavilon 1. ETAPA</v>
      </c>
      <c r="F7" s="32"/>
      <c r="G7" s="32"/>
      <c r="H7" s="32"/>
      <c r="L7" s="22"/>
      <c r="AZ7" s="244" t="s">
        <v>3830</v>
      </c>
      <c r="BA7" s="244" t="s">
        <v>3830</v>
      </c>
      <c r="BB7" s="244" t="s">
        <v>1</v>
      </c>
      <c r="BC7" s="244" t="s">
        <v>4015</v>
      </c>
      <c r="BD7" s="244" t="s">
        <v>82</v>
      </c>
    </row>
    <row r="8" s="1" customFormat="1" ht="12" customHeight="1">
      <c r="B8" s="22"/>
      <c r="D8" s="32" t="s">
        <v>356</v>
      </c>
      <c r="L8" s="22"/>
      <c r="AZ8" s="244" t="s">
        <v>3883</v>
      </c>
      <c r="BA8" s="244" t="s">
        <v>3883</v>
      </c>
      <c r="BB8" s="244" t="s">
        <v>1</v>
      </c>
      <c r="BC8" s="244" t="s">
        <v>4016</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4017</v>
      </c>
      <c r="BA9" s="244" t="s">
        <v>4017</v>
      </c>
      <c r="BB9" s="244" t="s">
        <v>1</v>
      </c>
      <c r="BC9" s="244" t="s">
        <v>4018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4019</v>
      </c>
      <c r="BA10" s="244" t="s">
        <v>4019</v>
      </c>
      <c r="BB10" s="244" t="s">
        <v>1</v>
      </c>
      <c r="BC10" s="244" t="s">
        <v>4020</v>
      </c>
      <c r="BD10" s="244" t="s">
        <v>82</v>
      </c>
    </row>
    <row r="11" s="2" customFormat="1" ht="16.5" customHeight="1">
      <c r="A11" s="38"/>
      <c r="B11" s="39"/>
      <c r="C11" s="38"/>
      <c r="D11" s="38"/>
      <c r="E11" s="67" t="s">
        <v>4021</v>
      </c>
      <c r="F11" s="38"/>
      <c r="G11" s="38"/>
      <c r="H11" s="38"/>
      <c r="I11" s="38"/>
      <c r="J11" s="38"/>
      <c r="K11" s="38"/>
      <c r="L11" s="55"/>
      <c r="S11" s="38"/>
      <c r="T11" s="38"/>
      <c r="U11" s="38"/>
      <c r="V11" s="38"/>
      <c r="W11" s="38"/>
      <c r="X11" s="38"/>
      <c r="Y11" s="38"/>
      <c r="Z11" s="38"/>
      <c r="AA11" s="38"/>
      <c r="AB11" s="38"/>
      <c r="AC11" s="38"/>
      <c r="AD11" s="38"/>
      <c r="AE11" s="38"/>
      <c r="AZ11" s="244" t="s">
        <v>3546</v>
      </c>
      <c r="BA11" s="244" t="s">
        <v>3546</v>
      </c>
      <c r="BB11" s="244" t="s">
        <v>1</v>
      </c>
      <c r="BC11" s="244" t="s">
        <v>4022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3548</v>
      </c>
      <c r="BA12" s="244" t="s">
        <v>3548</v>
      </c>
      <c r="BB12" s="244" t="s">
        <v>1</v>
      </c>
      <c r="BC12" s="244" t="s">
        <v>4023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3550</v>
      </c>
      <c r="BA13" s="244" t="s">
        <v>3550</v>
      </c>
      <c r="BB13" s="244" t="s">
        <v>1</v>
      </c>
      <c r="BC13" s="244" t="s">
        <v>4024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3621</v>
      </c>
      <c r="BA14" s="244" t="s">
        <v>3621</v>
      </c>
      <c r="BB14" s="244" t="s">
        <v>1</v>
      </c>
      <c r="BC14" s="244" t="s">
        <v>4025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4026</v>
      </c>
      <c r="BA15" s="244" t="s">
        <v>4026</v>
      </c>
      <c r="BB15" s="244" t="s">
        <v>1</v>
      </c>
      <c r="BC15" s="244" t="s">
        <v>4027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4028</v>
      </c>
      <c r="BA16" s="244" t="s">
        <v>4028</v>
      </c>
      <c r="BB16" s="244" t="s">
        <v>1</v>
      </c>
      <c r="BC16" s="244" t="s">
        <v>4029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3844</v>
      </c>
      <c r="BA17" s="244" t="s">
        <v>3844</v>
      </c>
      <c r="BB17" s="244" t="s">
        <v>1</v>
      </c>
      <c r="BC17" s="244" t="s">
        <v>4030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3916</v>
      </c>
      <c r="BA18" s="244" t="s">
        <v>3916</v>
      </c>
      <c r="BB18" s="244" t="s">
        <v>1</v>
      </c>
      <c r="BC18" s="244" t="s">
        <v>4031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4032</v>
      </c>
      <c r="BA19" s="244" t="s">
        <v>4032</v>
      </c>
      <c r="BB19" s="244" t="s">
        <v>1</v>
      </c>
      <c r="BC19" s="244" t="s">
        <v>4033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4034</v>
      </c>
      <c r="BA20" s="244" t="s">
        <v>4034</v>
      </c>
      <c r="BB20" s="244" t="s">
        <v>1</v>
      </c>
      <c r="BC20" s="244" t="s">
        <v>4035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4036</v>
      </c>
      <c r="BA21" s="244" t="s">
        <v>4036</v>
      </c>
      <c r="BB21" s="244" t="s">
        <v>1</v>
      </c>
      <c r="BC21" s="244" t="s">
        <v>4037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4038</v>
      </c>
      <c r="BA22" s="244" t="s">
        <v>4038</v>
      </c>
      <c r="BB22" s="244" t="s">
        <v>1</v>
      </c>
      <c r="BC22" s="244" t="s">
        <v>4039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3845</v>
      </c>
      <c r="BA23" s="244" t="s">
        <v>3845</v>
      </c>
      <c r="BB23" s="244" t="s">
        <v>1</v>
      </c>
      <c r="BC23" s="244" t="s">
        <v>4040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3847</v>
      </c>
      <c r="BA24" s="244" t="s">
        <v>3847</v>
      </c>
      <c r="BB24" s="244" t="s">
        <v>1</v>
      </c>
      <c r="BC24" s="244" t="s">
        <v>4041</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3511</v>
      </c>
      <c r="BA25" s="244" t="s">
        <v>3511</v>
      </c>
      <c r="BB25" s="244" t="s">
        <v>1</v>
      </c>
      <c r="BC25" s="244" t="s">
        <v>4042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3513</v>
      </c>
      <c r="BA26" s="244" t="s">
        <v>3513</v>
      </c>
      <c r="BB26" s="244" t="s">
        <v>1</v>
      </c>
      <c r="BC26" s="244" t="s">
        <v>4043</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4044</v>
      </c>
      <c r="BA27" s="244" t="s">
        <v>4044</v>
      </c>
      <c r="BB27" s="244" t="s">
        <v>1</v>
      </c>
      <c r="BC27" s="244" t="s">
        <v>4045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4046</v>
      </c>
      <c r="BA28" s="244" t="s">
        <v>4046</v>
      </c>
      <c r="BB28" s="244" t="s">
        <v>1</v>
      </c>
      <c r="BC28" s="244" t="s">
        <v>4047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4048</v>
      </c>
      <c r="BA29" s="245" t="s">
        <v>4048</v>
      </c>
      <c r="BB29" s="245" t="s">
        <v>1</v>
      </c>
      <c r="BC29" s="245" t="s">
        <v>4049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4050</v>
      </c>
      <c r="BA30" s="244" t="s">
        <v>4050</v>
      </c>
      <c r="BB30" s="244" t="s">
        <v>1</v>
      </c>
      <c r="BC30" s="244" t="s">
        <v>4051</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4052</v>
      </c>
      <c r="BA31" s="244" t="s">
        <v>4052</v>
      </c>
      <c r="BB31" s="244" t="s">
        <v>1</v>
      </c>
      <c r="BC31" s="244" t="s">
        <v>3526</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4053</v>
      </c>
      <c r="BA32" s="244" t="s">
        <v>4053</v>
      </c>
      <c r="BB32" s="244" t="s">
        <v>1</v>
      </c>
      <c r="BC32" s="244" t="s">
        <v>4054</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4055</v>
      </c>
      <c r="BA33" s="244" t="s">
        <v>4055</v>
      </c>
      <c r="BB33" s="244" t="s">
        <v>1</v>
      </c>
      <c r="BC33" s="244" t="s">
        <v>4056</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4057</v>
      </c>
      <c r="BA34" s="244" t="s">
        <v>4057</v>
      </c>
      <c r="BB34" s="244" t="s">
        <v>1</v>
      </c>
      <c r="BC34" s="244" t="s">
        <v>4058</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4059</v>
      </c>
      <c r="BA35" s="244" t="s">
        <v>4059</v>
      </c>
      <c r="BB35" s="244" t="s">
        <v>1</v>
      </c>
      <c r="BC35" s="244" t="s">
        <v>4060</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4061</v>
      </c>
      <c r="BA36" s="244" t="s">
        <v>4061</v>
      </c>
      <c r="BB36" s="244" t="s">
        <v>1</v>
      </c>
      <c r="BC36" s="244" t="s">
        <v>4062</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4063</v>
      </c>
      <c r="BA37" s="244" t="s">
        <v>4063</v>
      </c>
      <c r="BB37" s="244" t="s">
        <v>1</v>
      </c>
      <c r="BC37" s="244" t="s">
        <v>4064</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4065</v>
      </c>
      <c r="BA38" s="244" t="s">
        <v>4065</v>
      </c>
      <c r="BB38" s="244" t="s">
        <v>1</v>
      </c>
      <c r="BC38" s="244" t="s">
        <v>4066</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4067</v>
      </c>
      <c r="BA39" s="244" t="s">
        <v>4067</v>
      </c>
      <c r="BB39" s="244" t="s">
        <v>1</v>
      </c>
      <c r="BC39" s="244" t="s">
        <v>4068</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3747</v>
      </c>
      <c r="BA40" s="244" t="s">
        <v>3747</v>
      </c>
      <c r="BB40" s="244" t="s">
        <v>1</v>
      </c>
      <c r="BC40" s="244" t="s">
        <v>4069</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3861</v>
      </c>
      <c r="BA41" s="244" t="s">
        <v>3861</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3789</v>
      </c>
      <c r="BA42" s="244" t="s">
        <v>3789</v>
      </c>
      <c r="BB42" s="244" t="s">
        <v>1</v>
      </c>
      <c r="BC42" s="244" t="s">
        <v>80</v>
      </c>
      <c r="BD42" s="244" t="s">
        <v>82</v>
      </c>
    </row>
    <row r="43" s="1" customFormat="1" ht="14.4" customHeight="1">
      <c r="B43" s="22"/>
      <c r="L43" s="22"/>
      <c r="AZ43" s="244" t="s">
        <v>4070</v>
      </c>
      <c r="BA43" s="244" t="s">
        <v>4070</v>
      </c>
      <c r="BB43" s="244" t="s">
        <v>1</v>
      </c>
      <c r="BC43" s="244" t="s">
        <v>82</v>
      </c>
      <c r="BD43" s="244" t="s">
        <v>82</v>
      </c>
    </row>
    <row r="44" s="1" customFormat="1" ht="14.4" customHeight="1">
      <c r="B44" s="22"/>
      <c r="L44" s="22"/>
      <c r="AZ44" s="244" t="s">
        <v>4071</v>
      </c>
      <c r="BA44" s="244" t="s">
        <v>4071</v>
      </c>
      <c r="BB44" s="244" t="s">
        <v>1</v>
      </c>
      <c r="BC44" s="244" t="s">
        <v>403</v>
      </c>
      <c r="BD44" s="244" t="s">
        <v>82</v>
      </c>
    </row>
    <row r="45" s="1" customFormat="1" ht="14.4" customHeight="1">
      <c r="B45" s="22"/>
      <c r="L45" s="22"/>
      <c r="AZ45" s="244" t="s">
        <v>4072</v>
      </c>
      <c r="BA45" s="244" t="s">
        <v>4072</v>
      </c>
      <c r="BB45" s="244" t="s">
        <v>1</v>
      </c>
      <c r="BC45" s="244" t="s">
        <v>383</v>
      </c>
      <c r="BD45" s="244" t="s">
        <v>82</v>
      </c>
    </row>
    <row r="46" s="1" customFormat="1" ht="14.4" customHeight="1">
      <c r="B46" s="22"/>
      <c r="L46" s="22"/>
      <c r="AZ46" s="244" t="s">
        <v>4073</v>
      </c>
      <c r="BA46" s="244" t="s">
        <v>4073</v>
      </c>
      <c r="BB46" s="244" t="s">
        <v>1</v>
      </c>
      <c r="BC46" s="244" t="s">
        <v>4074</v>
      </c>
      <c r="BD46" s="244" t="s">
        <v>82</v>
      </c>
    </row>
    <row r="47" s="1" customFormat="1" ht="14.4" customHeight="1">
      <c r="B47" s="22"/>
      <c r="L47" s="22"/>
      <c r="AZ47" s="244" t="s">
        <v>4075</v>
      </c>
      <c r="BA47" s="244" t="s">
        <v>4075</v>
      </c>
      <c r="BB47" s="244" t="s">
        <v>1</v>
      </c>
      <c r="BC47" s="244" t="s">
        <v>4076</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3573</v>
      </c>
      <c r="F128" s="183" t="s">
        <v>3574</v>
      </c>
      <c r="G128" s="184" t="s">
        <v>3575</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4077</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4078</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4079</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4080</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4081</v>
      </c>
      <c r="F133" s="201" t="s">
        <v>4082</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3588</v>
      </c>
      <c r="F134" s="183" t="s">
        <v>3583</v>
      </c>
      <c r="G134" s="184" t="s">
        <v>725</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4083</v>
      </c>
    </row>
    <row r="135" s="2" customFormat="1">
      <c r="A135" s="38"/>
      <c r="B135" s="39"/>
      <c r="C135" s="38"/>
      <c r="D135" s="194" t="s">
        <v>394</v>
      </c>
      <c r="E135" s="38"/>
      <c r="F135" s="195" t="s">
        <v>3590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3586</v>
      </c>
      <c r="F136" s="201" t="s">
        <v>4084</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4085</v>
      </c>
      <c r="F137" s="183" t="s">
        <v>4086</v>
      </c>
      <c r="G137" s="184" t="s">
        <v>3595</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4087</v>
      </c>
    </row>
    <row r="138" s="2" customFormat="1">
      <c r="A138" s="38"/>
      <c r="B138" s="39"/>
      <c r="C138" s="38"/>
      <c r="D138" s="194" t="s">
        <v>394</v>
      </c>
      <c r="E138" s="38"/>
      <c r="F138" s="195" t="s">
        <v>4088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3598</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3591</v>
      </c>
      <c r="F140" s="201" t="s">
        <v>4089</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3824</v>
      </c>
      <c r="F141" s="201" t="s">
        <v>4090</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3826</v>
      </c>
      <c r="F142" s="201" t="s">
        <v>4091</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3828</v>
      </c>
      <c r="F143" s="201" t="s">
        <v>4092</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3830</v>
      </c>
      <c r="F145" s="201" t="s">
        <v>4093</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3883</v>
      </c>
      <c r="F146" s="201" t="s">
        <v>4094</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4017</v>
      </c>
      <c r="F147" s="201" t="s">
        <v>4095</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4019</v>
      </c>
      <c r="F148" s="201" t="s">
        <v>4096</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4097</v>
      </c>
      <c r="F149" s="201" t="s">
        <v>4098</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4099</v>
      </c>
      <c r="F150" s="201" t="s">
        <v>4100</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4101</v>
      </c>
      <c r="F151" s="183" t="s">
        <v>4102</v>
      </c>
      <c r="G151" s="184" t="s">
        <v>3595</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4103</v>
      </c>
    </row>
    <row r="152" s="2" customFormat="1">
      <c r="A152" s="38"/>
      <c r="B152" s="39"/>
      <c r="C152" s="38"/>
      <c r="D152" s="194" t="s">
        <v>394</v>
      </c>
      <c r="E152" s="38"/>
      <c r="F152" s="195" t="s">
        <v>4104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3599</v>
      </c>
      <c r="F153" s="201" t="s">
        <v>4105</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3608</v>
      </c>
      <c r="F154" s="183" t="s">
        <v>3609</v>
      </c>
      <c r="G154" s="184" t="s">
        <v>3595</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4106</v>
      </c>
    </row>
    <row r="155" s="2" customFormat="1">
      <c r="A155" s="38"/>
      <c r="B155" s="39"/>
      <c r="C155" s="38"/>
      <c r="D155" s="194" t="s">
        <v>394</v>
      </c>
      <c r="E155" s="38"/>
      <c r="F155" s="195" t="s">
        <v>3609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3611</v>
      </c>
      <c r="F156" s="201" t="s">
        <v>4107</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3613</v>
      </c>
      <c r="F157" s="183" t="s">
        <v>3614</v>
      </c>
      <c r="G157" s="184" t="s">
        <v>1609</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4108</v>
      </c>
    </row>
    <row r="158" s="2" customFormat="1">
      <c r="A158" s="38"/>
      <c r="B158" s="39"/>
      <c r="C158" s="38"/>
      <c r="D158" s="194" t="s">
        <v>394</v>
      </c>
      <c r="E158" s="38"/>
      <c r="F158" s="195" t="s">
        <v>3614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3598</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3616</v>
      </c>
      <c r="F160" s="201" t="s">
        <v>4109</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3546</v>
      </c>
      <c r="F161" s="201" t="s">
        <v>4110</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3548</v>
      </c>
      <c r="F162" s="201" t="s">
        <v>4111</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3550</v>
      </c>
      <c r="F163" s="201" t="s">
        <v>4112</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3602</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3621</v>
      </c>
      <c r="F165" s="201" t="s">
        <v>4113</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4026</v>
      </c>
      <c r="F166" s="201" t="s">
        <v>4114</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4028</v>
      </c>
      <c r="F167" s="201" t="s">
        <v>4115</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4116</v>
      </c>
      <c r="F168" s="201" t="s">
        <v>4117</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418</v>
      </c>
      <c r="D169" s="181" t="s">
        <v>387</v>
      </c>
      <c r="E169" s="182" t="s">
        <v>3623</v>
      </c>
      <c r="F169" s="183" t="s">
        <v>3624</v>
      </c>
      <c r="G169" s="184" t="s">
        <v>1609</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4118</v>
      </c>
    </row>
    <row r="170" s="2" customFormat="1">
      <c r="A170" s="38"/>
      <c r="B170" s="39"/>
      <c r="C170" s="38"/>
      <c r="D170" s="194" t="s">
        <v>394</v>
      </c>
      <c r="E170" s="38"/>
      <c r="F170" s="195" t="s">
        <v>3624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426</v>
      </c>
      <c r="D171" s="181" t="s">
        <v>387</v>
      </c>
      <c r="E171" s="182" t="s">
        <v>3626</v>
      </c>
      <c r="F171" s="183" t="s">
        <v>3627</v>
      </c>
      <c r="G171" s="184" t="s">
        <v>3595</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4119</v>
      </c>
    </row>
    <row r="172" s="2" customFormat="1">
      <c r="A172" s="38"/>
      <c r="B172" s="39"/>
      <c r="C172" s="38"/>
      <c r="D172" s="194" t="s">
        <v>394</v>
      </c>
      <c r="E172" s="38"/>
      <c r="F172" s="195" t="s">
        <v>3629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3630</v>
      </c>
      <c r="F173" s="201" t="s">
        <v>4120</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431</v>
      </c>
      <c r="D174" s="181" t="s">
        <v>387</v>
      </c>
      <c r="E174" s="182" t="s">
        <v>668</v>
      </c>
      <c r="F174" s="183" t="s">
        <v>3627</v>
      </c>
      <c r="G174" s="184" t="s">
        <v>3595</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4121</v>
      </c>
    </row>
    <row r="175" s="2" customFormat="1">
      <c r="A175" s="38"/>
      <c r="B175" s="39"/>
      <c r="C175" s="38"/>
      <c r="D175" s="194" t="s">
        <v>394</v>
      </c>
      <c r="E175" s="38"/>
      <c r="F175" s="195" t="s">
        <v>1659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3633</v>
      </c>
      <c r="F176" s="201" t="s">
        <v>4105</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436</v>
      </c>
      <c r="D177" s="181" t="s">
        <v>387</v>
      </c>
      <c r="E177" s="182" t="s">
        <v>4122</v>
      </c>
      <c r="F177" s="183" t="s">
        <v>3627</v>
      </c>
      <c r="G177" s="184" t="s">
        <v>3595</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4123</v>
      </c>
    </row>
    <row r="178" s="2" customFormat="1">
      <c r="A178" s="38"/>
      <c r="B178" s="39"/>
      <c r="C178" s="38"/>
      <c r="D178" s="194" t="s">
        <v>394</v>
      </c>
      <c r="E178" s="38"/>
      <c r="F178" s="195" t="s">
        <v>4124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3637</v>
      </c>
      <c r="F179" s="201" t="s">
        <v>4105</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2929</v>
      </c>
      <c r="F180" s="183" t="s">
        <v>3635</v>
      </c>
      <c r="G180" s="184" t="s">
        <v>3595</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4125</v>
      </c>
    </row>
    <row r="181" s="2" customFormat="1">
      <c r="A181" s="38"/>
      <c r="B181" s="39"/>
      <c r="C181" s="38"/>
      <c r="D181" s="194" t="s">
        <v>394</v>
      </c>
      <c r="E181" s="38"/>
      <c r="F181" s="195" t="s">
        <v>3635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3641</v>
      </c>
      <c r="F182" s="201" t="s">
        <v>4120</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514</v>
      </c>
      <c r="D183" s="181" t="s">
        <v>387</v>
      </c>
      <c r="E183" s="182" t="s">
        <v>680</v>
      </c>
      <c r="F183" s="183" t="s">
        <v>3638</v>
      </c>
      <c r="G183" s="184" t="s">
        <v>3639</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4126</v>
      </c>
    </row>
    <row r="184" s="2" customFormat="1">
      <c r="A184" s="38"/>
      <c r="B184" s="39"/>
      <c r="C184" s="38"/>
      <c r="D184" s="194" t="s">
        <v>394</v>
      </c>
      <c r="E184" s="38"/>
      <c r="F184" s="195" t="s">
        <v>3638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3644</v>
      </c>
      <c r="F185" s="201" t="s">
        <v>4127</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520</v>
      </c>
      <c r="D186" s="181" t="s">
        <v>387</v>
      </c>
      <c r="E186" s="182" t="s">
        <v>1670</v>
      </c>
      <c r="F186" s="183" t="s">
        <v>1673</v>
      </c>
      <c r="G186" s="184" t="s">
        <v>3595</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4128</v>
      </c>
    </row>
    <row r="187" s="2" customFormat="1">
      <c r="A187" s="38"/>
      <c r="B187" s="39"/>
      <c r="C187" s="38"/>
      <c r="D187" s="194" t="s">
        <v>394</v>
      </c>
      <c r="E187" s="38"/>
      <c r="F187" s="195" t="s">
        <v>1673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3656</v>
      </c>
      <c r="F188" s="201" t="s">
        <v>4129</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3645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3844</v>
      </c>
      <c r="F190" s="201" t="s">
        <v>4130</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3916</v>
      </c>
      <c r="F191" s="201" t="s">
        <v>4131</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4032</v>
      </c>
      <c r="F192" s="201" t="s">
        <v>4132</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3602</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4034</v>
      </c>
      <c r="F194" s="201" t="s">
        <v>4133</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4036</v>
      </c>
      <c r="F195" s="201" t="s">
        <v>4134</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4038</v>
      </c>
      <c r="F196" s="201" t="s">
        <v>4135</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4136</v>
      </c>
      <c r="F197" s="201" t="s">
        <v>4137</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526</v>
      </c>
      <c r="D198" s="231" t="s">
        <v>725</v>
      </c>
      <c r="E198" s="232" t="s">
        <v>3653</v>
      </c>
      <c r="F198" s="233" t="s">
        <v>3654</v>
      </c>
      <c r="G198" s="234" t="s">
        <v>3639</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4138</v>
      </c>
    </row>
    <row r="199" s="2" customFormat="1">
      <c r="A199" s="38"/>
      <c r="B199" s="39"/>
      <c r="C199" s="38"/>
      <c r="D199" s="194" t="s">
        <v>394</v>
      </c>
      <c r="E199" s="38"/>
      <c r="F199" s="195" t="s">
        <v>3654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3660</v>
      </c>
      <c r="F200" s="201" t="s">
        <v>4139</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1900</v>
      </c>
      <c r="F201" s="183" t="s">
        <v>3658</v>
      </c>
      <c r="G201" s="184" t="s">
        <v>3595</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4140</v>
      </c>
    </row>
    <row r="202" s="2" customFormat="1">
      <c r="A202" s="38"/>
      <c r="B202" s="39"/>
      <c r="C202" s="38"/>
      <c r="D202" s="194" t="s">
        <v>394</v>
      </c>
      <c r="E202" s="38"/>
      <c r="F202" s="195" t="s">
        <v>1903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3669</v>
      </c>
      <c r="F203" s="201" t="s">
        <v>4141</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3845</v>
      </c>
      <c r="F204" s="201" t="s">
        <v>4142</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3847</v>
      </c>
      <c r="F205" s="201" t="s">
        <v>4143</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3848</v>
      </c>
      <c r="F206" s="201" t="s">
        <v>4144</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538</v>
      </c>
      <c r="D207" s="231" t="s">
        <v>725</v>
      </c>
      <c r="E207" s="232" t="s">
        <v>3666</v>
      </c>
      <c r="F207" s="233" t="s">
        <v>3667</v>
      </c>
      <c r="G207" s="234" t="s">
        <v>3639</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4145</v>
      </c>
    </row>
    <row r="208" s="2" customFormat="1">
      <c r="A208" s="38"/>
      <c r="B208" s="39"/>
      <c r="C208" s="38"/>
      <c r="D208" s="194" t="s">
        <v>394</v>
      </c>
      <c r="E208" s="38"/>
      <c r="F208" s="195" t="s">
        <v>3667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3675</v>
      </c>
      <c r="F209" s="201" t="s">
        <v>4146</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995</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543</v>
      </c>
      <c r="D211" s="181" t="s">
        <v>387</v>
      </c>
      <c r="E211" s="182" t="s">
        <v>3671</v>
      </c>
      <c r="F211" s="183" t="s">
        <v>3672</v>
      </c>
      <c r="G211" s="184" t="s">
        <v>725</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4147</v>
      </c>
    </row>
    <row r="212" s="2" customFormat="1">
      <c r="A212" s="38"/>
      <c r="B212" s="39"/>
      <c r="C212" s="38"/>
      <c r="D212" s="194" t="s">
        <v>394</v>
      </c>
      <c r="E212" s="38"/>
      <c r="F212" s="195" t="s">
        <v>3674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3602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3680</v>
      </c>
      <c r="F214" s="201" t="s">
        <v>4148</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1002</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549</v>
      </c>
      <c r="D216" s="181" t="s">
        <v>387</v>
      </c>
      <c r="E216" s="182" t="s">
        <v>3677</v>
      </c>
      <c r="F216" s="183" t="s">
        <v>3678</v>
      </c>
      <c r="G216" s="184" t="s">
        <v>725</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4149</v>
      </c>
    </row>
    <row r="217" s="2" customFormat="1">
      <c r="A217" s="38"/>
      <c r="B217" s="39"/>
      <c r="C217" s="38"/>
      <c r="D217" s="194" t="s">
        <v>394</v>
      </c>
      <c r="E217" s="38"/>
      <c r="F217" s="195" t="s">
        <v>3678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3684</v>
      </c>
      <c r="F218" s="201" t="s">
        <v>4150</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3511</v>
      </c>
      <c r="F219" s="201" t="s">
        <v>4151</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3513</v>
      </c>
      <c r="F220" s="201" t="s">
        <v>4152</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3515</v>
      </c>
      <c r="F221" s="201" t="s">
        <v>4153</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556</v>
      </c>
      <c r="D223" s="181" t="s">
        <v>387</v>
      </c>
      <c r="E223" s="182" t="s">
        <v>3157</v>
      </c>
      <c r="F223" s="183" t="s">
        <v>3682</v>
      </c>
      <c r="G223" s="184" t="s">
        <v>3595</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4154</v>
      </c>
    </row>
    <row r="224" s="2" customFormat="1">
      <c r="A224" s="38"/>
      <c r="B224" s="39"/>
      <c r="C224" s="38"/>
      <c r="D224" s="194" t="s">
        <v>394</v>
      </c>
      <c r="E224" s="38"/>
      <c r="F224" s="195" t="s">
        <v>3682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3602</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3695</v>
      </c>
      <c r="F226" s="201" t="s">
        <v>4155</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4044</v>
      </c>
      <c r="F227" s="201" t="s">
        <v>4156</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4046</v>
      </c>
      <c r="F228" s="201" t="s">
        <v>4157</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4158</v>
      </c>
      <c r="F229" s="201" t="s">
        <v>4159</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563</v>
      </c>
      <c r="D230" s="181" t="s">
        <v>387</v>
      </c>
      <c r="E230" s="182" t="s">
        <v>3692</v>
      </c>
      <c r="F230" s="183" t="s">
        <v>3693</v>
      </c>
      <c r="G230" s="184" t="s">
        <v>1602</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4160</v>
      </c>
    </row>
    <row r="231" s="2" customFormat="1">
      <c r="A231" s="38"/>
      <c r="B231" s="39"/>
      <c r="C231" s="38"/>
      <c r="D231" s="194" t="s">
        <v>394</v>
      </c>
      <c r="E231" s="38"/>
      <c r="F231" s="195" t="s">
        <v>3693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3699</v>
      </c>
      <c r="F232" s="201" t="s">
        <v>4161</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725</v>
      </c>
      <c r="E233" s="232" t="s">
        <v>3696</v>
      </c>
      <c r="F233" s="233" t="s">
        <v>3697</v>
      </c>
      <c r="G233" s="234" t="s">
        <v>1602</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426</v>
      </c>
      <c r="AT233" s="192" t="s">
        <v>725</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4162</v>
      </c>
    </row>
    <row r="234" s="2" customFormat="1">
      <c r="A234" s="38"/>
      <c r="B234" s="39"/>
      <c r="C234" s="38"/>
      <c r="D234" s="194" t="s">
        <v>394</v>
      </c>
      <c r="E234" s="38"/>
      <c r="F234" s="195" t="s">
        <v>3697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3709</v>
      </c>
      <c r="F235" s="201" t="s">
        <v>4163</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3519</v>
      </c>
      <c r="F236" s="201" t="s">
        <v>4164</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3521</v>
      </c>
      <c r="F237" s="201" t="s">
        <v>4165</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3523</v>
      </c>
      <c r="F238" s="201" t="s">
        <v>4166</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3525</v>
      </c>
      <c r="F239" s="201" t="s">
        <v>4167</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571</v>
      </c>
      <c r="D240" s="181" t="s">
        <v>387</v>
      </c>
      <c r="E240" s="182" t="s">
        <v>3170</v>
      </c>
      <c r="F240" s="183" t="s">
        <v>3707</v>
      </c>
      <c r="G240" s="184" t="s">
        <v>3595</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4168</v>
      </c>
    </row>
    <row r="241" s="2" customFormat="1">
      <c r="A241" s="38"/>
      <c r="B241" s="39"/>
      <c r="C241" s="38"/>
      <c r="D241" s="194" t="s">
        <v>394</v>
      </c>
      <c r="E241" s="38"/>
      <c r="F241" s="195" t="s">
        <v>3707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4169</v>
      </c>
      <c r="F242" s="201" t="s">
        <v>4170</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4048</v>
      </c>
      <c r="F243" s="201" t="s">
        <v>4171</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4050</v>
      </c>
      <c r="F244" s="201" t="s">
        <v>4172</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3602</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4052</v>
      </c>
      <c r="F246" s="201" t="s">
        <v>4173</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4053</v>
      </c>
      <c r="F247" s="201" t="s">
        <v>4174</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4055</v>
      </c>
      <c r="F248" s="201" t="s">
        <v>4175</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4176</v>
      </c>
      <c r="F249" s="201" t="s">
        <v>4177</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426</v>
      </c>
      <c r="F250" s="169" t="s">
        <v>741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577</v>
      </c>
      <c r="D251" s="181" t="s">
        <v>387</v>
      </c>
      <c r="E251" s="182" t="s">
        <v>4178</v>
      </c>
      <c r="F251" s="183" t="s">
        <v>4179</v>
      </c>
      <c r="G251" s="184" t="s">
        <v>725</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4180</v>
      </c>
    </row>
    <row r="252" s="2" customFormat="1">
      <c r="A252" s="38"/>
      <c r="B252" s="39"/>
      <c r="C252" s="38"/>
      <c r="D252" s="194" t="s">
        <v>394</v>
      </c>
      <c r="E252" s="38"/>
      <c r="F252" s="195" t="s">
        <v>4179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583</v>
      </c>
      <c r="D253" s="231" t="s">
        <v>725</v>
      </c>
      <c r="E253" s="232" t="s">
        <v>4181</v>
      </c>
      <c r="F253" s="233" t="s">
        <v>4182</v>
      </c>
      <c r="G253" s="234" t="s">
        <v>725</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4183</v>
      </c>
    </row>
    <row r="254" s="2" customFormat="1">
      <c r="A254" s="38"/>
      <c r="B254" s="39"/>
      <c r="C254" s="38"/>
      <c r="D254" s="194" t="s">
        <v>394</v>
      </c>
      <c r="E254" s="38"/>
      <c r="F254" s="195" t="s">
        <v>4182</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3961</v>
      </c>
      <c r="F255" s="201" t="s">
        <v>4184</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4057</v>
      </c>
      <c r="F256" s="201" t="s">
        <v>4185</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4059</v>
      </c>
      <c r="F257" s="201" t="s">
        <v>4186</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4061</v>
      </c>
      <c r="F258" s="201" t="s">
        <v>4187</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4188</v>
      </c>
      <c r="F259" s="201" t="s">
        <v>4189</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587</v>
      </c>
      <c r="D260" s="181" t="s">
        <v>387</v>
      </c>
      <c r="E260" s="182" t="s">
        <v>3717</v>
      </c>
      <c r="F260" s="183" t="s">
        <v>3718</v>
      </c>
      <c r="G260" s="184" t="s">
        <v>725</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4190</v>
      </c>
    </row>
    <row r="261" s="2" customFormat="1">
      <c r="A261" s="38"/>
      <c r="B261" s="39"/>
      <c r="C261" s="38"/>
      <c r="D261" s="194" t="s">
        <v>394</v>
      </c>
      <c r="E261" s="38"/>
      <c r="F261" s="195" t="s">
        <v>3718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593</v>
      </c>
      <c r="D262" s="231" t="s">
        <v>725</v>
      </c>
      <c r="E262" s="232" t="s">
        <v>3720</v>
      </c>
      <c r="F262" s="233" t="s">
        <v>3721</v>
      </c>
      <c r="G262" s="234" t="s">
        <v>725</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4191</v>
      </c>
    </row>
    <row r="263" s="2" customFormat="1">
      <c r="A263" s="38"/>
      <c r="B263" s="39"/>
      <c r="C263" s="38"/>
      <c r="D263" s="194" t="s">
        <v>394</v>
      </c>
      <c r="E263" s="38"/>
      <c r="F263" s="195" t="s">
        <v>3721</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3969</v>
      </c>
      <c r="F264" s="201" t="s">
        <v>4192</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4063</v>
      </c>
      <c r="F265" s="201" t="s">
        <v>4193</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4065</v>
      </c>
      <c r="F266" s="201" t="s">
        <v>4194</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4067</v>
      </c>
      <c r="F267" s="201" t="s">
        <v>4195</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4196</v>
      </c>
      <c r="F268" s="201" t="s">
        <v>4197</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600</v>
      </c>
      <c r="D269" s="181" t="s">
        <v>387</v>
      </c>
      <c r="E269" s="182" t="s">
        <v>3726</v>
      </c>
      <c r="F269" s="183" t="s">
        <v>3727</v>
      </c>
      <c r="G269" s="184" t="s">
        <v>725</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4198</v>
      </c>
    </row>
    <row r="270" s="2" customFormat="1">
      <c r="A270" s="38"/>
      <c r="B270" s="39"/>
      <c r="C270" s="38"/>
      <c r="D270" s="194" t="s">
        <v>394</v>
      </c>
      <c r="E270" s="38"/>
      <c r="F270" s="195" t="s">
        <v>3727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606</v>
      </c>
      <c r="D271" s="231" t="s">
        <v>725</v>
      </c>
      <c r="E271" s="232" t="s">
        <v>3729</v>
      </c>
      <c r="F271" s="233" t="s">
        <v>3730</v>
      </c>
      <c r="G271" s="234" t="s">
        <v>725</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426</v>
      </c>
      <c r="AT271" s="192" t="s">
        <v>725</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4199</v>
      </c>
    </row>
    <row r="272" s="2" customFormat="1">
      <c r="A272" s="38"/>
      <c r="B272" s="39"/>
      <c r="C272" s="38"/>
      <c r="D272" s="194" t="s">
        <v>394</v>
      </c>
      <c r="E272" s="38"/>
      <c r="F272" s="195" t="s">
        <v>3730</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3747</v>
      </c>
      <c r="F273" s="201" t="s">
        <v>4200</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4201</v>
      </c>
      <c r="F274" s="201" t="s">
        <v>4202</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611</v>
      </c>
      <c r="D275" s="181" t="s">
        <v>387</v>
      </c>
      <c r="E275" s="182" t="s">
        <v>3744</v>
      </c>
      <c r="F275" s="183" t="s">
        <v>3745</v>
      </c>
      <c r="G275" s="184" t="s">
        <v>725</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4203</v>
      </c>
    </row>
    <row r="276" s="2" customFormat="1">
      <c r="A276" s="38"/>
      <c r="B276" s="39"/>
      <c r="C276" s="38"/>
      <c r="D276" s="194" t="s">
        <v>394</v>
      </c>
      <c r="E276" s="38"/>
      <c r="F276" s="195" t="s">
        <v>3745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616</v>
      </c>
      <c r="D277" s="231" t="s">
        <v>725</v>
      </c>
      <c r="E277" s="232" t="s">
        <v>3749</v>
      </c>
      <c r="F277" s="233" t="s">
        <v>3750</v>
      </c>
      <c r="G277" s="234" t="s">
        <v>725</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4204</v>
      </c>
    </row>
    <row r="278" s="2" customFormat="1">
      <c r="A278" s="38"/>
      <c r="B278" s="39"/>
      <c r="C278" s="38"/>
      <c r="D278" s="194" t="s">
        <v>394</v>
      </c>
      <c r="E278" s="38"/>
      <c r="F278" s="195" t="s">
        <v>3750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619</v>
      </c>
      <c r="D279" s="181" t="s">
        <v>387</v>
      </c>
      <c r="E279" s="182" t="s">
        <v>4205</v>
      </c>
      <c r="F279" s="183" t="s">
        <v>4206</v>
      </c>
      <c r="G279" s="184" t="s">
        <v>725</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4207</v>
      </c>
    </row>
    <row r="280" s="2" customFormat="1">
      <c r="A280" s="38"/>
      <c r="B280" s="39"/>
      <c r="C280" s="38"/>
      <c r="D280" s="194" t="s">
        <v>394</v>
      </c>
      <c r="E280" s="38"/>
      <c r="F280" s="195" t="s">
        <v>4206</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3760</v>
      </c>
      <c r="F281" s="201" t="s">
        <v>4208</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623</v>
      </c>
      <c r="D282" s="181" t="s">
        <v>387</v>
      </c>
      <c r="E282" s="182" t="s">
        <v>3752</v>
      </c>
      <c r="F282" s="183" t="s">
        <v>3753</v>
      </c>
      <c r="G282" s="184" t="s">
        <v>725</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4209</v>
      </c>
    </row>
    <row r="283" s="2" customFormat="1">
      <c r="A283" s="38"/>
      <c r="B283" s="39"/>
      <c r="C283" s="38"/>
      <c r="D283" s="194" t="s">
        <v>394</v>
      </c>
      <c r="E283" s="38"/>
      <c r="F283" s="195" t="s">
        <v>3753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3765</v>
      </c>
      <c r="F284" s="201" t="s">
        <v>4210</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626</v>
      </c>
      <c r="D285" s="181" t="s">
        <v>387</v>
      </c>
      <c r="E285" s="182" t="s">
        <v>3757</v>
      </c>
      <c r="F285" s="183" t="s">
        <v>3758</v>
      </c>
      <c r="G285" s="184" t="s">
        <v>725</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4211</v>
      </c>
    </row>
    <row r="286" s="2" customFormat="1">
      <c r="A286" s="38"/>
      <c r="B286" s="39"/>
      <c r="C286" s="38"/>
      <c r="D286" s="194" t="s">
        <v>394</v>
      </c>
      <c r="E286" s="38"/>
      <c r="F286" s="195" t="s">
        <v>3758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3771</v>
      </c>
      <c r="F287" s="201" t="s">
        <v>4212</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631</v>
      </c>
      <c r="D288" s="181" t="s">
        <v>387</v>
      </c>
      <c r="E288" s="182" t="s">
        <v>3979</v>
      </c>
      <c r="F288" s="183" t="s">
        <v>3980</v>
      </c>
      <c r="G288" s="184" t="s">
        <v>1602</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4213</v>
      </c>
    </row>
    <row r="289" s="2" customFormat="1">
      <c r="A289" s="38"/>
      <c r="B289" s="39"/>
      <c r="C289" s="38"/>
      <c r="D289" s="194" t="s">
        <v>394</v>
      </c>
      <c r="E289" s="38"/>
      <c r="F289" s="195" t="s">
        <v>3980</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677</v>
      </c>
      <c r="E290" s="38"/>
      <c r="F290" s="230" t="s">
        <v>3982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677</v>
      </c>
      <c r="AU290" s="19" t="s">
        <v>80</v>
      </c>
    </row>
    <row r="291" s="13" customFormat="1">
      <c r="A291" s="13"/>
      <c r="B291" s="199"/>
      <c r="C291" s="13"/>
      <c r="D291" s="194" t="s">
        <v>395</v>
      </c>
      <c r="E291" s="200" t="s">
        <v>3776</v>
      </c>
      <c r="F291" s="201" t="s">
        <v>4214</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639</v>
      </c>
      <c r="D292" s="181" t="s">
        <v>387</v>
      </c>
      <c r="E292" s="182" t="s">
        <v>3767</v>
      </c>
      <c r="F292" s="183" t="s">
        <v>3768</v>
      </c>
      <c r="G292" s="184" t="s">
        <v>1602</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4215</v>
      </c>
    </row>
    <row r="293" s="2" customFormat="1">
      <c r="A293" s="38"/>
      <c r="B293" s="39"/>
      <c r="C293" s="38"/>
      <c r="D293" s="194" t="s">
        <v>394</v>
      </c>
      <c r="E293" s="38"/>
      <c r="F293" s="195" t="s">
        <v>3768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677</v>
      </c>
      <c r="E294" s="38"/>
      <c r="F294" s="230" t="s">
        <v>3982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677</v>
      </c>
      <c r="AU294" s="19" t="s">
        <v>80</v>
      </c>
    </row>
    <row r="295" s="13" customFormat="1">
      <c r="A295" s="13"/>
      <c r="B295" s="199"/>
      <c r="C295" s="13"/>
      <c r="D295" s="194" t="s">
        <v>395</v>
      </c>
      <c r="E295" s="200" t="s">
        <v>3781</v>
      </c>
      <c r="F295" s="201" t="s">
        <v>4216</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3861</v>
      </c>
      <c r="F296" s="201" t="s">
        <v>4217</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4001</v>
      </c>
      <c r="F297" s="201" t="s">
        <v>4002</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642</v>
      </c>
      <c r="D298" s="181" t="s">
        <v>387</v>
      </c>
      <c r="E298" s="182" t="s">
        <v>3773</v>
      </c>
      <c r="F298" s="183" t="s">
        <v>3774</v>
      </c>
      <c r="G298" s="184" t="s">
        <v>1602</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4218</v>
      </c>
    </row>
    <row r="299" s="2" customFormat="1">
      <c r="A299" s="38"/>
      <c r="B299" s="39"/>
      <c r="C299" s="38"/>
      <c r="D299" s="194" t="s">
        <v>394</v>
      </c>
      <c r="E299" s="38"/>
      <c r="F299" s="195" t="s">
        <v>3774</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677</v>
      </c>
      <c r="E300" s="38"/>
      <c r="F300" s="230" t="s">
        <v>3982</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677</v>
      </c>
      <c r="AU300" s="19" t="s">
        <v>80</v>
      </c>
    </row>
    <row r="301" s="13" customFormat="1">
      <c r="A301" s="13"/>
      <c r="B301" s="199"/>
      <c r="C301" s="13"/>
      <c r="D301" s="194" t="s">
        <v>395</v>
      </c>
      <c r="E301" s="200" t="s">
        <v>3787</v>
      </c>
      <c r="F301" s="201" t="s">
        <v>4219</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3789</v>
      </c>
      <c r="F302" s="201" t="s">
        <v>4220</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4221</v>
      </c>
      <c r="F303" s="201" t="s">
        <v>4222</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646</v>
      </c>
      <c r="D304" s="181" t="s">
        <v>387</v>
      </c>
      <c r="E304" s="182" t="s">
        <v>4223</v>
      </c>
      <c r="F304" s="183" t="s">
        <v>4224</v>
      </c>
      <c r="G304" s="184" t="s">
        <v>1602</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4225</v>
      </c>
    </row>
    <row r="305" s="2" customFormat="1">
      <c r="A305" s="38"/>
      <c r="B305" s="39"/>
      <c r="C305" s="38"/>
      <c r="D305" s="194" t="s">
        <v>394</v>
      </c>
      <c r="E305" s="38"/>
      <c r="F305" s="195" t="s">
        <v>4224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677</v>
      </c>
      <c r="E306" s="38"/>
      <c r="F306" s="230" t="s">
        <v>3982</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677</v>
      </c>
      <c r="AU306" s="19" t="s">
        <v>80</v>
      </c>
    </row>
    <row r="307" s="13" customFormat="1">
      <c r="A307" s="13"/>
      <c r="B307" s="199"/>
      <c r="C307" s="13"/>
      <c r="D307" s="194" t="s">
        <v>395</v>
      </c>
      <c r="E307" s="200" t="s">
        <v>4008</v>
      </c>
      <c r="F307" s="201" t="s">
        <v>4226</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4070</v>
      </c>
      <c r="F308" s="201" t="s">
        <v>4227</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4228</v>
      </c>
      <c r="F309" s="201" t="s">
        <v>4229</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635</v>
      </c>
      <c r="D310" s="181" t="s">
        <v>387</v>
      </c>
      <c r="E310" s="182" t="s">
        <v>3778</v>
      </c>
      <c r="F310" s="183" t="s">
        <v>3779</v>
      </c>
      <c r="G310" s="184" t="s">
        <v>1602</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4230</v>
      </c>
    </row>
    <row r="311" s="2" customFormat="1">
      <c r="A311" s="38"/>
      <c r="B311" s="39"/>
      <c r="C311" s="38"/>
      <c r="D311" s="194" t="s">
        <v>394</v>
      </c>
      <c r="E311" s="38"/>
      <c r="F311" s="195" t="s">
        <v>3779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677</v>
      </c>
      <c r="E312" s="38"/>
      <c r="F312" s="230" t="s">
        <v>3982</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677</v>
      </c>
      <c r="AU312" s="19" t="s">
        <v>80</v>
      </c>
    </row>
    <row r="313" s="13" customFormat="1">
      <c r="A313" s="13"/>
      <c r="B313" s="199"/>
      <c r="C313" s="13"/>
      <c r="D313" s="194" t="s">
        <v>395</v>
      </c>
      <c r="E313" s="200" t="s">
        <v>3796</v>
      </c>
      <c r="F313" s="201" t="s">
        <v>4231</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649</v>
      </c>
      <c r="D314" s="181" t="s">
        <v>387</v>
      </c>
      <c r="E314" s="182" t="s">
        <v>3491</v>
      </c>
      <c r="F314" s="183" t="s">
        <v>3791</v>
      </c>
      <c r="G314" s="184" t="s">
        <v>1602</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4232</v>
      </c>
    </row>
    <row r="315" s="2" customFormat="1">
      <c r="A315" s="38"/>
      <c r="B315" s="39"/>
      <c r="C315" s="38"/>
      <c r="D315" s="194" t="s">
        <v>394</v>
      </c>
      <c r="E315" s="38"/>
      <c r="F315" s="195" t="s">
        <v>3791</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653</v>
      </c>
      <c r="D316" s="231" t="s">
        <v>725</v>
      </c>
      <c r="E316" s="232" t="s">
        <v>3793</v>
      </c>
      <c r="F316" s="233" t="s">
        <v>3794</v>
      </c>
      <c r="G316" s="234" t="s">
        <v>1602</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4233</v>
      </c>
    </row>
    <row r="317" s="2" customFormat="1">
      <c r="A317" s="38"/>
      <c r="B317" s="39"/>
      <c r="C317" s="38"/>
      <c r="D317" s="194" t="s">
        <v>394</v>
      </c>
      <c r="E317" s="38"/>
      <c r="F317" s="195" t="s">
        <v>3794</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3810</v>
      </c>
      <c r="F318" s="201" t="s">
        <v>4234</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4071</v>
      </c>
      <c r="F319" s="201" t="s">
        <v>4235</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4072</v>
      </c>
      <c r="F320" s="201" t="s">
        <v>4236</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4237</v>
      </c>
      <c r="F321" s="201" t="s">
        <v>4238</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931</v>
      </c>
      <c r="D322" s="181" t="s">
        <v>387</v>
      </c>
      <c r="E322" s="182" t="s">
        <v>3798</v>
      </c>
      <c r="F322" s="183" t="s">
        <v>3799</v>
      </c>
      <c r="G322" s="184" t="s">
        <v>3595</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4239</v>
      </c>
    </row>
    <row r="323" s="2" customFormat="1">
      <c r="A323" s="38"/>
      <c r="B323" s="39"/>
      <c r="C323" s="38"/>
      <c r="D323" s="194" t="s">
        <v>394</v>
      </c>
      <c r="E323" s="38"/>
      <c r="F323" s="195" t="s">
        <v>3799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4240</v>
      </c>
      <c r="F324" s="201" t="s">
        <v>4241</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4073</v>
      </c>
      <c r="F325" s="201" t="s">
        <v>4242</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4075</v>
      </c>
      <c r="F326" s="201" t="s">
        <v>4243</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4244</v>
      </c>
      <c r="F327" s="201" t="s">
        <v>4245</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935</v>
      </c>
      <c r="D328" s="181" t="s">
        <v>387</v>
      </c>
      <c r="E328" s="182" t="s">
        <v>3807</v>
      </c>
      <c r="F328" s="183" t="s">
        <v>3808</v>
      </c>
      <c r="G328" s="184" t="s">
        <v>725</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4246</v>
      </c>
    </row>
    <row r="329" s="2" customFormat="1">
      <c r="A329" s="38"/>
      <c r="B329" s="39"/>
      <c r="C329" s="38"/>
      <c r="D329" s="194" t="s">
        <v>394</v>
      </c>
      <c r="E329" s="38"/>
      <c r="F329" s="195" t="s">
        <v>3808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4247</v>
      </c>
      <c r="F330" s="201" t="s">
        <v>4248</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796</v>
      </c>
      <c r="F331" s="169" t="s">
        <v>797</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939</v>
      </c>
      <c r="D332" s="181" t="s">
        <v>387</v>
      </c>
      <c r="E332" s="182" t="s">
        <v>3811</v>
      </c>
      <c r="F332" s="183" t="s">
        <v>3812</v>
      </c>
      <c r="G332" s="184" t="s">
        <v>3639</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4249</v>
      </c>
    </row>
    <row r="333" s="2" customFormat="1">
      <c r="A333" s="38"/>
      <c r="B333" s="39"/>
      <c r="C333" s="38"/>
      <c r="D333" s="194" t="s">
        <v>394</v>
      </c>
      <c r="E333" s="38"/>
      <c r="F333" s="195" t="s">
        <v>3812</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3814</v>
      </c>
      <c r="BA2" s="244" t="s">
        <v>3814</v>
      </c>
      <c r="BB2" s="244" t="s">
        <v>1</v>
      </c>
      <c r="BC2" s="244" t="s">
        <v>4250</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4251</v>
      </c>
      <c r="BD3" s="244" t="s">
        <v>82</v>
      </c>
    </row>
    <row r="4" s="1" customFormat="1" ht="24.96" customHeight="1">
      <c r="B4" s="22"/>
      <c r="D4" s="23" t="s">
        <v>355</v>
      </c>
      <c r="L4" s="22"/>
      <c r="M4" s="129" t="s">
        <v>10</v>
      </c>
      <c r="AT4" s="19" t="s">
        <v>3</v>
      </c>
      <c r="AZ4" s="244" t="s">
        <v>3824</v>
      </c>
      <c r="BA4" s="244" t="s">
        <v>3824</v>
      </c>
      <c r="BB4" s="244" t="s">
        <v>1</v>
      </c>
      <c r="BC4" s="244" t="s">
        <v>4252</v>
      </c>
      <c r="BD4" s="244" t="s">
        <v>82</v>
      </c>
    </row>
    <row r="5" s="1" customFormat="1" ht="6.96" customHeight="1">
      <c r="B5" s="22"/>
      <c r="L5" s="22"/>
      <c r="AZ5" s="244" t="s">
        <v>3832</v>
      </c>
      <c r="BA5" s="244" t="s">
        <v>3832</v>
      </c>
      <c r="BB5" s="244" t="s">
        <v>1</v>
      </c>
      <c r="BC5" s="244" t="s">
        <v>4253</v>
      </c>
      <c r="BD5" s="244" t="s">
        <v>82</v>
      </c>
    </row>
    <row r="6" s="1" customFormat="1" ht="12" customHeight="1">
      <c r="B6" s="22"/>
      <c r="D6" s="32" t="s">
        <v>16</v>
      </c>
      <c r="L6" s="22"/>
      <c r="AZ6" s="244" t="s">
        <v>3834</v>
      </c>
      <c r="BA6" s="244" t="s">
        <v>3834</v>
      </c>
      <c r="BB6" s="244" t="s">
        <v>1</v>
      </c>
      <c r="BC6" s="244" t="s">
        <v>4254</v>
      </c>
      <c r="BD6" s="244" t="s">
        <v>82</v>
      </c>
    </row>
    <row r="7" s="1" customFormat="1" ht="26.25" customHeight="1">
      <c r="B7" s="22"/>
      <c r="E7" s="130" t="str">
        <f>'Rekapitulace stavby'!K6</f>
        <v>1. STAVBA - MODRÁ - Multifunkční sportovní a kulturní pavilon 1. ETAPA</v>
      </c>
      <c r="F7" s="32"/>
      <c r="G7" s="32"/>
      <c r="H7" s="32"/>
      <c r="L7" s="22"/>
      <c r="AZ7" s="244" t="s">
        <v>3511</v>
      </c>
      <c r="BA7" s="244" t="s">
        <v>3511</v>
      </c>
      <c r="BB7" s="244" t="s">
        <v>1</v>
      </c>
      <c r="BC7" s="244" t="s">
        <v>3526</v>
      </c>
      <c r="BD7" s="244" t="s">
        <v>82</v>
      </c>
    </row>
    <row r="8" s="1" customFormat="1" ht="12" customHeight="1">
      <c r="B8" s="22"/>
      <c r="D8" s="32" t="s">
        <v>356</v>
      </c>
      <c r="L8" s="22"/>
      <c r="AZ8" s="244" t="s">
        <v>3699</v>
      </c>
      <c r="BA8" s="244" t="s">
        <v>3699</v>
      </c>
      <c r="BB8" s="244" t="s">
        <v>1</v>
      </c>
      <c r="BC8" s="244" t="s">
        <v>4255</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4256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3573</v>
      </c>
      <c r="F128" s="183" t="s">
        <v>3574</v>
      </c>
      <c r="G128" s="184" t="s">
        <v>3575</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4257</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4258</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4259</v>
      </c>
      <c r="F131" s="183" t="s">
        <v>4260</v>
      </c>
      <c r="G131" s="184" t="s">
        <v>3595</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4261</v>
      </c>
    </row>
    <row r="132" s="2" customFormat="1">
      <c r="A132" s="38"/>
      <c r="B132" s="39"/>
      <c r="C132" s="38"/>
      <c r="D132" s="194" t="s">
        <v>394</v>
      </c>
      <c r="E132" s="38"/>
      <c r="F132" s="195" t="s">
        <v>4262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3598</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3586</v>
      </c>
      <c r="F134" s="201" t="s">
        <v>4263</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3602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3814</v>
      </c>
      <c r="F136" s="201" t="s">
        <v>4264</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3816</v>
      </c>
      <c r="F137" s="201" t="s">
        <v>4265</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3818</v>
      </c>
      <c r="F138" s="201" t="s">
        <v>4266</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3613</v>
      </c>
      <c r="F139" s="183" t="s">
        <v>3614</v>
      </c>
      <c r="G139" s="184" t="s">
        <v>1609</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4267</v>
      </c>
    </row>
    <row r="140" s="2" customFormat="1">
      <c r="A140" s="38"/>
      <c r="B140" s="39"/>
      <c r="C140" s="38"/>
      <c r="D140" s="194" t="s">
        <v>394</v>
      </c>
      <c r="E140" s="38"/>
      <c r="F140" s="195" t="s">
        <v>3614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3591</v>
      </c>
      <c r="F142" s="201" t="s">
        <v>4268</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3602</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3824</v>
      </c>
      <c r="F144" s="201" t="s">
        <v>4269</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3826</v>
      </c>
      <c r="F145" s="201" t="s">
        <v>4270</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3623</v>
      </c>
      <c r="F146" s="183" t="s">
        <v>3624</v>
      </c>
      <c r="G146" s="184" t="s">
        <v>1609</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4271</v>
      </c>
    </row>
    <row r="147" s="2" customFormat="1">
      <c r="A147" s="38"/>
      <c r="B147" s="39"/>
      <c r="C147" s="38"/>
      <c r="D147" s="194" t="s">
        <v>394</v>
      </c>
      <c r="E147" s="38"/>
      <c r="F147" s="195" t="s">
        <v>3624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3626</v>
      </c>
      <c r="F148" s="183" t="s">
        <v>3627</v>
      </c>
      <c r="G148" s="184" t="s">
        <v>3595</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4272</v>
      </c>
    </row>
    <row r="149" s="2" customFormat="1">
      <c r="A149" s="38"/>
      <c r="B149" s="39"/>
      <c r="C149" s="38"/>
      <c r="D149" s="194" t="s">
        <v>394</v>
      </c>
      <c r="E149" s="38"/>
      <c r="F149" s="195" t="s">
        <v>3629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3611</v>
      </c>
      <c r="F150" s="201" t="s">
        <v>4273</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668</v>
      </c>
      <c r="F151" s="183" t="s">
        <v>3627</v>
      </c>
      <c r="G151" s="184" t="s">
        <v>3595</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4274</v>
      </c>
    </row>
    <row r="152" s="2" customFormat="1">
      <c r="A152" s="38"/>
      <c r="B152" s="39"/>
      <c r="C152" s="38"/>
      <c r="D152" s="194" t="s">
        <v>394</v>
      </c>
      <c r="E152" s="38"/>
      <c r="F152" s="195" t="s">
        <v>1659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3616</v>
      </c>
      <c r="F153" s="201" t="s">
        <v>4275</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418</v>
      </c>
      <c r="D154" s="181" t="s">
        <v>387</v>
      </c>
      <c r="E154" s="182" t="s">
        <v>2929</v>
      </c>
      <c r="F154" s="183" t="s">
        <v>3635</v>
      </c>
      <c r="G154" s="184" t="s">
        <v>3595</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4276</v>
      </c>
    </row>
    <row r="155" s="2" customFormat="1">
      <c r="A155" s="38"/>
      <c r="B155" s="39"/>
      <c r="C155" s="38"/>
      <c r="D155" s="194" t="s">
        <v>394</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4273</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426</v>
      </c>
      <c r="D157" s="181" t="s">
        <v>387</v>
      </c>
      <c r="E157" s="182" t="s">
        <v>680</v>
      </c>
      <c r="F157" s="183" t="s">
        <v>3638</v>
      </c>
      <c r="G157" s="184" t="s">
        <v>3639</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4277</v>
      </c>
    </row>
    <row r="158" s="2" customFormat="1">
      <c r="A158" s="38"/>
      <c r="B158" s="39"/>
      <c r="C158" s="38"/>
      <c r="D158" s="194" t="s">
        <v>394</v>
      </c>
      <c r="E158" s="38"/>
      <c r="F158" s="195" t="s">
        <v>3638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4278</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1670</v>
      </c>
      <c r="F160" s="183" t="s">
        <v>1673</v>
      </c>
      <c r="G160" s="184" t="s">
        <v>3595</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4279</v>
      </c>
    </row>
    <row r="161" s="2" customFormat="1">
      <c r="A161" s="38"/>
      <c r="B161" s="39"/>
      <c r="C161" s="38"/>
      <c r="D161" s="194" t="s">
        <v>394</v>
      </c>
      <c r="E161" s="38"/>
      <c r="F161" s="195" t="s">
        <v>1673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4275</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3645</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3832</v>
      </c>
      <c r="F164" s="201" t="s">
        <v>4280</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3602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3834</v>
      </c>
      <c r="F166" s="201" t="s">
        <v>4281</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3836</v>
      </c>
      <c r="F167" s="201" t="s">
        <v>4282</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436</v>
      </c>
      <c r="D168" s="231" t="s">
        <v>725</v>
      </c>
      <c r="E168" s="232" t="s">
        <v>3653</v>
      </c>
      <c r="F168" s="233" t="s">
        <v>3654</v>
      </c>
      <c r="G168" s="234" t="s">
        <v>3639</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4283</v>
      </c>
    </row>
    <row r="169" s="2" customFormat="1">
      <c r="A169" s="38"/>
      <c r="B169" s="39"/>
      <c r="C169" s="38"/>
      <c r="D169" s="194" t="s">
        <v>394</v>
      </c>
      <c r="E169" s="38"/>
      <c r="F169" s="195" t="s">
        <v>3654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3637</v>
      </c>
      <c r="F170" s="201" t="s">
        <v>4284</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1900</v>
      </c>
      <c r="F171" s="183" t="s">
        <v>3658</v>
      </c>
      <c r="G171" s="184" t="s">
        <v>3595</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4285</v>
      </c>
    </row>
    <row r="172" s="2" customFormat="1">
      <c r="A172" s="38"/>
      <c r="B172" s="39"/>
      <c r="C172" s="38"/>
      <c r="D172" s="194" t="s">
        <v>394</v>
      </c>
      <c r="E172" s="38"/>
      <c r="F172" s="195" t="s">
        <v>1903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3641</v>
      </c>
      <c r="F173" s="201" t="s">
        <v>4286</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3842</v>
      </c>
      <c r="F174" s="201" t="s">
        <v>4287</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514</v>
      </c>
      <c r="D175" s="231" t="s">
        <v>725</v>
      </c>
      <c r="E175" s="232" t="s">
        <v>3666</v>
      </c>
      <c r="F175" s="233" t="s">
        <v>3667</v>
      </c>
      <c r="G175" s="234" t="s">
        <v>3639</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426</v>
      </c>
      <c r="AT175" s="192" t="s">
        <v>725</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4288</v>
      </c>
    </row>
    <row r="176" s="2" customFormat="1">
      <c r="A176" s="38"/>
      <c r="B176" s="39"/>
      <c r="C176" s="38"/>
      <c r="D176" s="194" t="s">
        <v>394</v>
      </c>
      <c r="E176" s="38"/>
      <c r="F176" s="195" t="s">
        <v>3667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3644</v>
      </c>
      <c r="F177" s="201" t="s">
        <v>4289</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995</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520</v>
      </c>
      <c r="D179" s="181" t="s">
        <v>387</v>
      </c>
      <c r="E179" s="182" t="s">
        <v>3671</v>
      </c>
      <c r="F179" s="183" t="s">
        <v>3672</v>
      </c>
      <c r="G179" s="184" t="s">
        <v>725</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4290</v>
      </c>
    </row>
    <row r="180" s="2" customFormat="1">
      <c r="A180" s="38"/>
      <c r="B180" s="39"/>
      <c r="C180" s="38"/>
      <c r="D180" s="194" t="s">
        <v>394</v>
      </c>
      <c r="E180" s="38"/>
      <c r="F180" s="195" t="s">
        <v>3674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3602</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3656</v>
      </c>
      <c r="F182" s="201" t="s">
        <v>4291</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1002</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526</v>
      </c>
      <c r="D184" s="181" t="s">
        <v>387</v>
      </c>
      <c r="E184" s="182" t="s">
        <v>3677</v>
      </c>
      <c r="F184" s="183" t="s">
        <v>3678</v>
      </c>
      <c r="G184" s="184" t="s">
        <v>725</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4292</v>
      </c>
    </row>
    <row r="185" s="2" customFormat="1">
      <c r="A185" s="38"/>
      <c r="B185" s="39"/>
      <c r="C185" s="38"/>
      <c r="D185" s="194" t="s">
        <v>394</v>
      </c>
      <c r="E185" s="38"/>
      <c r="F185" s="195" t="s">
        <v>3678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3660</v>
      </c>
      <c r="F186" s="201" t="s">
        <v>4293</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3157</v>
      </c>
      <c r="F188" s="183" t="s">
        <v>3682</v>
      </c>
      <c r="G188" s="184" t="s">
        <v>3595</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4294</v>
      </c>
    </row>
    <row r="189" s="2" customFormat="1">
      <c r="A189" s="38"/>
      <c r="B189" s="39"/>
      <c r="C189" s="38"/>
      <c r="D189" s="194" t="s">
        <v>394</v>
      </c>
      <c r="E189" s="38"/>
      <c r="F189" s="195" t="s">
        <v>3682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3602</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3669</v>
      </c>
      <c r="F191" s="201" t="s">
        <v>4295</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538</v>
      </c>
      <c r="D192" s="181" t="s">
        <v>387</v>
      </c>
      <c r="E192" s="182" t="s">
        <v>3692</v>
      </c>
      <c r="F192" s="183" t="s">
        <v>3693</v>
      </c>
      <c r="G192" s="184" t="s">
        <v>1602</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4296</v>
      </c>
    </row>
    <row r="193" s="2" customFormat="1">
      <c r="A193" s="38"/>
      <c r="B193" s="39"/>
      <c r="C193" s="38"/>
      <c r="D193" s="194" t="s">
        <v>394</v>
      </c>
      <c r="E193" s="38"/>
      <c r="F193" s="195" t="s">
        <v>3693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3675</v>
      </c>
      <c r="F194" s="201" t="s">
        <v>514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543</v>
      </c>
      <c r="D195" s="231" t="s">
        <v>725</v>
      </c>
      <c r="E195" s="232" t="s">
        <v>3696</v>
      </c>
      <c r="F195" s="233" t="s">
        <v>3697</v>
      </c>
      <c r="G195" s="234" t="s">
        <v>1602</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4297</v>
      </c>
    </row>
    <row r="196" s="2" customFormat="1">
      <c r="A196" s="38"/>
      <c r="B196" s="39"/>
      <c r="C196" s="38"/>
      <c r="D196" s="194" t="s">
        <v>394</v>
      </c>
      <c r="E196" s="38"/>
      <c r="F196" s="195" t="s">
        <v>3697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3680</v>
      </c>
      <c r="F197" s="201" t="s">
        <v>4298</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4299</v>
      </c>
      <c r="F198" s="201" t="s">
        <v>514</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549</v>
      </c>
      <c r="D199" s="181" t="s">
        <v>387</v>
      </c>
      <c r="E199" s="182" t="s">
        <v>3170</v>
      </c>
      <c r="F199" s="183" t="s">
        <v>3707</v>
      </c>
      <c r="G199" s="184" t="s">
        <v>3595</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4300</v>
      </c>
    </row>
    <row r="200" s="2" customFormat="1">
      <c r="A200" s="38"/>
      <c r="B200" s="39"/>
      <c r="C200" s="38"/>
      <c r="D200" s="194" t="s">
        <v>394</v>
      </c>
      <c r="E200" s="38"/>
      <c r="F200" s="195" t="s">
        <v>3707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3684</v>
      </c>
      <c r="F201" s="201" t="s">
        <v>4301</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3511</v>
      </c>
      <c r="F203" s="201" t="s">
        <v>4302</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3513</v>
      </c>
      <c r="F204" s="201" t="s">
        <v>4303</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426</v>
      </c>
      <c r="F205" s="169" t="s">
        <v>741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556</v>
      </c>
      <c r="D206" s="181" t="s">
        <v>387</v>
      </c>
      <c r="E206" s="182" t="s">
        <v>4178</v>
      </c>
      <c r="F206" s="183" t="s">
        <v>4179</v>
      </c>
      <c r="G206" s="184" t="s">
        <v>725</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4304</v>
      </c>
    </row>
    <row r="207" s="2" customFormat="1">
      <c r="A207" s="38"/>
      <c r="B207" s="39"/>
      <c r="C207" s="38"/>
      <c r="D207" s="194" t="s">
        <v>394</v>
      </c>
      <c r="E207" s="38"/>
      <c r="F207" s="195" t="s">
        <v>4179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563</v>
      </c>
      <c r="D208" s="231" t="s">
        <v>725</v>
      </c>
      <c r="E208" s="232" t="s">
        <v>4181</v>
      </c>
      <c r="F208" s="233" t="s">
        <v>4182</v>
      </c>
      <c r="G208" s="234" t="s">
        <v>725</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426</v>
      </c>
      <c r="AT208" s="192" t="s">
        <v>725</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4305</v>
      </c>
    </row>
    <row r="209" s="2" customFormat="1">
      <c r="A209" s="38"/>
      <c r="B209" s="39"/>
      <c r="C209" s="38"/>
      <c r="D209" s="194" t="s">
        <v>394</v>
      </c>
      <c r="E209" s="38"/>
      <c r="F209" s="195" t="s">
        <v>4182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3699</v>
      </c>
      <c r="F210" s="201" t="s">
        <v>4306</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3701</v>
      </c>
      <c r="F211" s="201" t="s">
        <v>3952</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3744</v>
      </c>
      <c r="F212" s="183" t="s">
        <v>3745</v>
      </c>
      <c r="G212" s="184" t="s">
        <v>725</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4307</v>
      </c>
    </row>
    <row r="213" s="2" customFormat="1">
      <c r="A213" s="38"/>
      <c r="B213" s="39"/>
      <c r="C213" s="38"/>
      <c r="D213" s="194" t="s">
        <v>394</v>
      </c>
      <c r="E213" s="38"/>
      <c r="F213" s="195" t="s">
        <v>3745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3709</v>
      </c>
      <c r="F214" s="201" t="s">
        <v>4308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571</v>
      </c>
      <c r="D215" s="231" t="s">
        <v>725</v>
      </c>
      <c r="E215" s="232" t="s">
        <v>3749</v>
      </c>
      <c r="F215" s="233" t="s">
        <v>3750</v>
      </c>
      <c r="G215" s="234" t="s">
        <v>725</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4309</v>
      </c>
    </row>
    <row r="216" s="2" customFormat="1">
      <c r="A216" s="38"/>
      <c r="B216" s="39"/>
      <c r="C216" s="38"/>
      <c r="D216" s="194" t="s">
        <v>394</v>
      </c>
      <c r="E216" s="38"/>
      <c r="F216" s="195" t="s">
        <v>3750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577</v>
      </c>
      <c r="D217" s="181" t="s">
        <v>387</v>
      </c>
      <c r="E217" s="182" t="s">
        <v>4205</v>
      </c>
      <c r="F217" s="183" t="s">
        <v>4206</v>
      </c>
      <c r="G217" s="184" t="s">
        <v>725</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4310</v>
      </c>
    </row>
    <row r="218" s="2" customFormat="1">
      <c r="A218" s="38"/>
      <c r="B218" s="39"/>
      <c r="C218" s="38"/>
      <c r="D218" s="194" t="s">
        <v>394</v>
      </c>
      <c r="E218" s="38"/>
      <c r="F218" s="195" t="s">
        <v>4206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3527</v>
      </c>
      <c r="F219" s="201" t="s">
        <v>4293</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583</v>
      </c>
      <c r="D220" s="181" t="s">
        <v>387</v>
      </c>
      <c r="E220" s="182" t="s">
        <v>3767</v>
      </c>
      <c r="F220" s="183" t="s">
        <v>3768</v>
      </c>
      <c r="G220" s="184" t="s">
        <v>1602</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4311</v>
      </c>
    </row>
    <row r="221" s="2" customFormat="1">
      <c r="A221" s="38"/>
      <c r="B221" s="39"/>
      <c r="C221" s="38"/>
      <c r="D221" s="194" t="s">
        <v>394</v>
      </c>
      <c r="E221" s="38"/>
      <c r="F221" s="195" t="s">
        <v>3768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3770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13" customFormat="1">
      <c r="A223" s="13"/>
      <c r="B223" s="199"/>
      <c r="C223" s="13"/>
      <c r="D223" s="194" t="s">
        <v>395</v>
      </c>
      <c r="E223" s="200" t="s">
        <v>3961</v>
      </c>
      <c r="F223" s="201" t="s">
        <v>4312</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587</v>
      </c>
      <c r="D224" s="181" t="s">
        <v>387</v>
      </c>
      <c r="E224" s="182" t="s">
        <v>3491</v>
      </c>
      <c r="F224" s="183" t="s">
        <v>3791</v>
      </c>
      <c r="G224" s="184" t="s">
        <v>1602</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4313</v>
      </c>
    </row>
    <row r="225" s="2" customFormat="1">
      <c r="A225" s="38"/>
      <c r="B225" s="39"/>
      <c r="C225" s="38"/>
      <c r="D225" s="194" t="s">
        <v>394</v>
      </c>
      <c r="E225" s="38"/>
      <c r="F225" s="195" t="s">
        <v>3791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593</v>
      </c>
      <c r="D226" s="231" t="s">
        <v>725</v>
      </c>
      <c r="E226" s="232" t="s">
        <v>3793</v>
      </c>
      <c r="F226" s="233" t="s">
        <v>3794</v>
      </c>
      <c r="G226" s="234" t="s">
        <v>1602</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4314</v>
      </c>
    </row>
    <row r="227" s="2" customFormat="1">
      <c r="A227" s="38"/>
      <c r="B227" s="39"/>
      <c r="C227" s="38"/>
      <c r="D227" s="194" t="s">
        <v>394</v>
      </c>
      <c r="E227" s="38"/>
      <c r="F227" s="195" t="s">
        <v>3794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3969</v>
      </c>
      <c r="F228" s="201" t="s">
        <v>4312</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600</v>
      </c>
      <c r="D229" s="181" t="s">
        <v>387</v>
      </c>
      <c r="E229" s="182" t="s">
        <v>3798</v>
      </c>
      <c r="F229" s="183" t="s">
        <v>3799</v>
      </c>
      <c r="G229" s="184" t="s">
        <v>3595</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4315</v>
      </c>
    </row>
    <row r="230" s="2" customFormat="1">
      <c r="A230" s="38"/>
      <c r="B230" s="39"/>
      <c r="C230" s="38"/>
      <c r="D230" s="194" t="s">
        <v>394</v>
      </c>
      <c r="E230" s="38"/>
      <c r="F230" s="195" t="s">
        <v>3799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3532</v>
      </c>
      <c r="F231" s="201" t="s">
        <v>4316</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3742</v>
      </c>
      <c r="F232" s="201" t="s">
        <v>4317</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606</v>
      </c>
      <c r="D233" s="181" t="s">
        <v>387</v>
      </c>
      <c r="E233" s="182" t="s">
        <v>3807</v>
      </c>
      <c r="F233" s="183" t="s">
        <v>3808</v>
      </c>
      <c r="G233" s="184" t="s">
        <v>725</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4318</v>
      </c>
    </row>
    <row r="234" s="2" customFormat="1">
      <c r="A234" s="38"/>
      <c r="B234" s="39"/>
      <c r="C234" s="38"/>
      <c r="D234" s="194" t="s">
        <v>394</v>
      </c>
      <c r="E234" s="38"/>
      <c r="F234" s="195" t="s">
        <v>3808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3747</v>
      </c>
      <c r="F235" s="201" t="s">
        <v>4293</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796</v>
      </c>
      <c r="F236" s="169" t="s">
        <v>797</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611</v>
      </c>
      <c r="D237" s="181" t="s">
        <v>387</v>
      </c>
      <c r="E237" s="182" t="s">
        <v>3811</v>
      </c>
      <c r="F237" s="183" t="s">
        <v>3812</v>
      </c>
      <c r="G237" s="184" t="s">
        <v>3639</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4319</v>
      </c>
    </row>
    <row r="238" s="2" customFormat="1">
      <c r="A238" s="38"/>
      <c r="B238" s="39"/>
      <c r="C238" s="38"/>
      <c r="D238" s="194" t="s">
        <v>394</v>
      </c>
      <c r="E238" s="38"/>
      <c r="F238" s="195" t="s">
        <v>3812</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3566</v>
      </c>
      <c r="BA2" s="244" t="s">
        <v>3566</v>
      </c>
      <c r="BB2" s="244" t="s">
        <v>1</v>
      </c>
      <c r="BC2" s="244" t="s">
        <v>2083</v>
      </c>
      <c r="BD2" s="244" t="s">
        <v>82</v>
      </c>
    </row>
    <row r="3" s="1" customFormat="1" ht="6.96" customHeight="1">
      <c r="B3" s="20"/>
      <c r="C3" s="21"/>
      <c r="D3" s="21"/>
      <c r="E3" s="21"/>
      <c r="F3" s="21"/>
      <c r="G3" s="21"/>
      <c r="H3" s="21"/>
      <c r="I3" s="21"/>
      <c r="J3" s="21"/>
      <c r="K3" s="21"/>
      <c r="L3" s="22"/>
      <c r="AT3" s="19" t="s">
        <v>364</v>
      </c>
      <c r="AZ3" s="244" t="s">
        <v>3538</v>
      </c>
      <c r="BA3" s="244" t="s">
        <v>3538</v>
      </c>
      <c r="BB3" s="244" t="s">
        <v>1</v>
      </c>
      <c r="BC3" s="244" t="s">
        <v>4320</v>
      </c>
      <c r="BD3" s="244" t="s">
        <v>82</v>
      </c>
    </row>
    <row r="4" s="1" customFormat="1" ht="24.96" customHeight="1">
      <c r="B4" s="22"/>
      <c r="D4" s="23" t="s">
        <v>355</v>
      </c>
      <c r="L4" s="22"/>
      <c r="M4" s="129" t="s">
        <v>10</v>
      </c>
      <c r="AT4" s="19" t="s">
        <v>3</v>
      </c>
      <c r="AZ4" s="244" t="s">
        <v>3540</v>
      </c>
      <c r="BA4" s="244" t="s">
        <v>3540</v>
      </c>
      <c r="BB4" s="244" t="s">
        <v>1</v>
      </c>
      <c r="BC4" s="244" t="s">
        <v>4321</v>
      </c>
      <c r="BD4" s="244" t="s">
        <v>82</v>
      </c>
    </row>
    <row r="5" s="1" customFormat="1" ht="6.96" customHeight="1">
      <c r="B5" s="22"/>
      <c r="L5" s="22"/>
      <c r="AZ5" s="244" t="s">
        <v>3542</v>
      </c>
      <c r="BA5" s="244" t="s">
        <v>3542</v>
      </c>
      <c r="BB5" s="244" t="s">
        <v>1</v>
      </c>
      <c r="BC5" s="244" t="s">
        <v>3823</v>
      </c>
      <c r="BD5" s="244" t="s">
        <v>82</v>
      </c>
    </row>
    <row r="6" s="1" customFormat="1" ht="12" customHeight="1">
      <c r="B6" s="22"/>
      <c r="D6" s="32" t="s">
        <v>16</v>
      </c>
      <c r="L6" s="22"/>
      <c r="AZ6" s="244" t="s">
        <v>3546</v>
      </c>
      <c r="BA6" s="244" t="s">
        <v>3546</v>
      </c>
      <c r="BB6" s="244" t="s">
        <v>1</v>
      </c>
      <c r="BC6" s="244" t="s">
        <v>4322</v>
      </c>
      <c r="BD6" s="244" t="s">
        <v>82</v>
      </c>
    </row>
    <row r="7" s="1" customFormat="1" ht="26.25" customHeight="1">
      <c r="B7" s="22"/>
      <c r="E7" s="130" t="str">
        <f>'Rekapitulace stavby'!K6</f>
        <v>1. STAVBA - MODRÁ - Multifunkční sportovní a kulturní pavilon 1. ETAPA</v>
      </c>
      <c r="F7" s="32"/>
      <c r="G7" s="32"/>
      <c r="H7" s="32"/>
      <c r="L7" s="22"/>
      <c r="AZ7" s="244" t="s">
        <v>3548</v>
      </c>
      <c r="BA7" s="244" t="s">
        <v>3548</v>
      </c>
      <c r="BB7" s="244" t="s">
        <v>1</v>
      </c>
      <c r="BC7" s="244" t="s">
        <v>4323</v>
      </c>
      <c r="BD7" s="244" t="s">
        <v>82</v>
      </c>
    </row>
    <row r="8" s="1" customFormat="1" ht="12" customHeight="1">
      <c r="B8" s="22"/>
      <c r="D8" s="32" t="s">
        <v>356</v>
      </c>
      <c r="L8" s="22"/>
      <c r="AZ8" s="244" t="s">
        <v>3552</v>
      </c>
      <c r="BA8" s="244" t="s">
        <v>3552</v>
      </c>
      <c r="BB8" s="244" t="s">
        <v>1</v>
      </c>
      <c r="BC8" s="244" t="s">
        <v>4324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3554</v>
      </c>
      <c r="BA9" s="244" t="s">
        <v>3554</v>
      </c>
      <c r="BB9" s="244" t="s">
        <v>1</v>
      </c>
      <c r="BC9" s="244" t="s">
        <v>4325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3556</v>
      </c>
      <c r="BA10" s="244" t="s">
        <v>3556</v>
      </c>
      <c r="BB10" s="244" t="s">
        <v>1</v>
      </c>
      <c r="BC10" s="244" t="s">
        <v>4326</v>
      </c>
      <c r="BD10" s="244" t="s">
        <v>82</v>
      </c>
    </row>
    <row r="11" s="2" customFormat="1" ht="30" customHeight="1">
      <c r="A11" s="38"/>
      <c r="B11" s="39"/>
      <c r="C11" s="38"/>
      <c r="D11" s="38"/>
      <c r="E11" s="67" t="s">
        <v>4327</v>
      </c>
      <c r="F11" s="38"/>
      <c r="G11" s="38"/>
      <c r="H11" s="38"/>
      <c r="I11" s="38"/>
      <c r="J11" s="38"/>
      <c r="K11" s="38"/>
      <c r="L11" s="55"/>
      <c r="S11" s="38"/>
      <c r="T11" s="38"/>
      <c r="U11" s="38"/>
      <c r="V11" s="38"/>
      <c r="W11" s="38"/>
      <c r="X11" s="38"/>
      <c r="Y11" s="38"/>
      <c r="Z11" s="38"/>
      <c r="AA11" s="38"/>
      <c r="AB11" s="38"/>
      <c r="AC11" s="38"/>
      <c r="AD11" s="38"/>
      <c r="AE11" s="38"/>
      <c r="AZ11" s="244" t="s">
        <v>3562</v>
      </c>
      <c r="BA11" s="244" t="s">
        <v>3562</v>
      </c>
      <c r="BB11" s="244" t="s">
        <v>1</v>
      </c>
      <c r="BC11" s="244" t="s">
        <v>4328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3519</v>
      </c>
      <c r="BA12" s="244" t="s">
        <v>3519</v>
      </c>
      <c r="BB12" s="244" t="s">
        <v>1</v>
      </c>
      <c r="BC12" s="244" t="s">
        <v>4329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3521</v>
      </c>
      <c r="BA13" s="244" t="s">
        <v>3521</v>
      </c>
      <c r="BB13" s="244" t="s">
        <v>1</v>
      </c>
      <c r="BC13" s="244" t="s">
        <v>4056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3527</v>
      </c>
      <c r="BA14" s="244" t="s">
        <v>3527</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3530</v>
      </c>
      <c r="BA15" s="244" t="s">
        <v>3530</v>
      </c>
      <c r="BB15" s="244" t="s">
        <v>1</v>
      </c>
      <c r="BC15" s="244" t="s">
        <v>4330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3532</v>
      </c>
      <c r="BA16" s="244" t="s">
        <v>3532</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4070</v>
      </c>
      <c r="BA17" s="244" t="s">
        <v>4070</v>
      </c>
      <c r="BB17" s="244" t="s">
        <v>1</v>
      </c>
      <c r="BC17" s="244" t="s">
        <v>4331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3573</v>
      </c>
      <c r="F128" s="183" t="s">
        <v>3574</v>
      </c>
      <c r="G128" s="184" t="s">
        <v>3575</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4332</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4333</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3566</v>
      </c>
      <c r="F131" s="201" t="s">
        <v>4334</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3580</v>
      </c>
      <c r="F132" s="201" t="s">
        <v>3581</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3582</v>
      </c>
      <c r="F133" s="183" t="s">
        <v>3583</v>
      </c>
      <c r="G133" s="184" t="s">
        <v>725</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4335</v>
      </c>
    </row>
    <row r="134" s="2" customFormat="1">
      <c r="A134" s="38"/>
      <c r="B134" s="39"/>
      <c r="C134" s="38"/>
      <c r="D134" s="194" t="s">
        <v>394</v>
      </c>
      <c r="E134" s="38"/>
      <c r="F134" s="195" t="s">
        <v>3585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4336</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4337</v>
      </c>
      <c r="F136" s="183" t="s">
        <v>3583</v>
      </c>
      <c r="G136" s="184" t="s">
        <v>725</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4338</v>
      </c>
    </row>
    <row r="137" s="2" customFormat="1">
      <c r="A137" s="38"/>
      <c r="B137" s="39"/>
      <c r="C137" s="38"/>
      <c r="D137" s="194" t="s">
        <v>394</v>
      </c>
      <c r="E137" s="38"/>
      <c r="F137" s="195" t="s">
        <v>4339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3591</v>
      </c>
      <c r="F138" s="201" t="s">
        <v>4340</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3593</v>
      </c>
      <c r="F139" s="183" t="s">
        <v>3594</v>
      </c>
      <c r="G139" s="184" t="s">
        <v>3595</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4341</v>
      </c>
    </row>
    <row r="140" s="2" customFormat="1">
      <c r="A140" s="38"/>
      <c r="B140" s="39"/>
      <c r="C140" s="38"/>
      <c r="D140" s="194" t="s">
        <v>394</v>
      </c>
      <c r="E140" s="38"/>
      <c r="F140" s="195" t="s">
        <v>3597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3598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3599</v>
      </c>
      <c r="F142" s="201" t="s">
        <v>4342</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3538</v>
      </c>
      <c r="F143" s="201" t="s">
        <v>4343</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3602</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3540</v>
      </c>
      <c r="F145" s="201" t="s">
        <v>4344</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3542</v>
      </c>
      <c r="F146" s="201" t="s">
        <v>3874</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3544</v>
      </c>
      <c r="F147" s="201" t="s">
        <v>4345</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3608</v>
      </c>
      <c r="F148" s="183" t="s">
        <v>3609</v>
      </c>
      <c r="G148" s="184" t="s">
        <v>3595</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4346</v>
      </c>
    </row>
    <row r="149" s="2" customFormat="1">
      <c r="A149" s="38"/>
      <c r="B149" s="39"/>
      <c r="C149" s="38"/>
      <c r="D149" s="194" t="s">
        <v>394</v>
      </c>
      <c r="E149" s="38"/>
      <c r="F149" s="195" t="s">
        <v>3609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3611</v>
      </c>
      <c r="F150" s="201" t="s">
        <v>4347</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3613</v>
      </c>
      <c r="F151" s="183" t="s">
        <v>3614</v>
      </c>
      <c r="G151" s="184" t="s">
        <v>1609</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4348</v>
      </c>
    </row>
    <row r="152" s="2" customFormat="1">
      <c r="A152" s="38"/>
      <c r="B152" s="39"/>
      <c r="C152" s="38"/>
      <c r="D152" s="194" t="s">
        <v>394</v>
      </c>
      <c r="E152" s="38"/>
      <c r="F152" s="195" t="s">
        <v>3614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3598</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3616</v>
      </c>
      <c r="F154" s="201" t="s">
        <v>4349</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3546</v>
      </c>
      <c r="F155" s="201" t="s">
        <v>4350</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3602</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3548</v>
      </c>
      <c r="F157" s="201" t="s">
        <v>4351</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3550</v>
      </c>
      <c r="F158" s="201" t="s">
        <v>4352</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418</v>
      </c>
      <c r="D159" s="181" t="s">
        <v>387</v>
      </c>
      <c r="E159" s="182" t="s">
        <v>3623</v>
      </c>
      <c r="F159" s="183" t="s">
        <v>3624</v>
      </c>
      <c r="G159" s="184" t="s">
        <v>1609</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4353</v>
      </c>
    </row>
    <row r="160" s="2" customFormat="1">
      <c r="A160" s="38"/>
      <c r="B160" s="39"/>
      <c r="C160" s="38"/>
      <c r="D160" s="194" t="s">
        <v>394</v>
      </c>
      <c r="E160" s="38"/>
      <c r="F160" s="195" t="s">
        <v>3624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426</v>
      </c>
      <c r="D161" s="181" t="s">
        <v>387</v>
      </c>
      <c r="E161" s="182" t="s">
        <v>3626</v>
      </c>
      <c r="F161" s="183" t="s">
        <v>3627</v>
      </c>
      <c r="G161" s="184" t="s">
        <v>3595</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4354</v>
      </c>
    </row>
    <row r="162" s="2" customFormat="1">
      <c r="A162" s="38"/>
      <c r="B162" s="39"/>
      <c r="C162" s="38"/>
      <c r="D162" s="194" t="s">
        <v>394</v>
      </c>
      <c r="E162" s="38"/>
      <c r="F162" s="195" t="s">
        <v>3629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3630</v>
      </c>
      <c r="F163" s="201" t="s">
        <v>4355</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431</v>
      </c>
      <c r="D164" s="181" t="s">
        <v>387</v>
      </c>
      <c r="E164" s="182" t="s">
        <v>668</v>
      </c>
      <c r="F164" s="183" t="s">
        <v>3627</v>
      </c>
      <c r="G164" s="184" t="s">
        <v>3595</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4356</v>
      </c>
    </row>
    <row r="165" s="2" customFormat="1">
      <c r="A165" s="38"/>
      <c r="B165" s="39"/>
      <c r="C165" s="38"/>
      <c r="D165" s="194" t="s">
        <v>394</v>
      </c>
      <c r="E165" s="38"/>
      <c r="F165" s="195" t="s">
        <v>1659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4357</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2929</v>
      </c>
      <c r="F167" s="183" t="s">
        <v>3635</v>
      </c>
      <c r="G167" s="184" t="s">
        <v>3595</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4358</v>
      </c>
    </row>
    <row r="168" s="2" customFormat="1">
      <c r="A168" s="38"/>
      <c r="B168" s="39"/>
      <c r="C168" s="38"/>
      <c r="D168" s="194" t="s">
        <v>394</v>
      </c>
      <c r="E168" s="38"/>
      <c r="F168" s="195" t="s">
        <v>3635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4355</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680</v>
      </c>
      <c r="F170" s="183" t="s">
        <v>3638</v>
      </c>
      <c r="G170" s="184" t="s">
        <v>3639</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4359</v>
      </c>
    </row>
    <row r="171" s="2" customFormat="1">
      <c r="A171" s="38"/>
      <c r="B171" s="39"/>
      <c r="C171" s="38"/>
      <c r="D171" s="194" t="s">
        <v>394</v>
      </c>
      <c r="E171" s="38"/>
      <c r="F171" s="195" t="s">
        <v>3638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3641</v>
      </c>
      <c r="F172" s="201" t="s">
        <v>4360</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514</v>
      </c>
      <c r="D173" s="181" t="s">
        <v>387</v>
      </c>
      <c r="E173" s="182" t="s">
        <v>1670</v>
      </c>
      <c r="F173" s="183" t="s">
        <v>1673</v>
      </c>
      <c r="G173" s="184" t="s">
        <v>3595</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4361</v>
      </c>
    </row>
    <row r="174" s="2" customFormat="1">
      <c r="A174" s="38"/>
      <c r="B174" s="39"/>
      <c r="C174" s="38"/>
      <c r="D174" s="194" t="s">
        <v>394</v>
      </c>
      <c r="E174" s="38"/>
      <c r="F174" s="195" t="s">
        <v>1673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3644</v>
      </c>
      <c r="F175" s="201" t="s">
        <v>4357</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3645</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3552</v>
      </c>
      <c r="F177" s="201" t="s">
        <v>4362</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3554</v>
      </c>
      <c r="F178" s="201" t="s">
        <v>4363</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3602</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3556</v>
      </c>
      <c r="F180" s="201" t="s">
        <v>4364</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3558</v>
      </c>
      <c r="F181" s="201" t="s">
        <v>4365</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520</v>
      </c>
      <c r="D182" s="231" t="s">
        <v>725</v>
      </c>
      <c r="E182" s="232" t="s">
        <v>3653</v>
      </c>
      <c r="F182" s="233" t="s">
        <v>3654</v>
      </c>
      <c r="G182" s="234" t="s">
        <v>3639</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4366</v>
      </c>
    </row>
    <row r="183" s="2" customFormat="1">
      <c r="A183" s="38"/>
      <c r="B183" s="39"/>
      <c r="C183" s="38"/>
      <c r="D183" s="194" t="s">
        <v>394</v>
      </c>
      <c r="E183" s="38"/>
      <c r="F183" s="195" t="s">
        <v>3654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3656</v>
      </c>
      <c r="F184" s="201" t="s">
        <v>4367</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526</v>
      </c>
      <c r="D185" s="181" t="s">
        <v>387</v>
      </c>
      <c r="E185" s="182" t="s">
        <v>1900</v>
      </c>
      <c r="F185" s="183" t="s">
        <v>3658</v>
      </c>
      <c r="G185" s="184" t="s">
        <v>3595</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4368</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3660</v>
      </c>
      <c r="F187" s="201" t="s">
        <v>4369</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3562</v>
      </c>
      <c r="F188" s="201" t="s">
        <v>4370</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3564</v>
      </c>
      <c r="F189" s="201" t="s">
        <v>4371</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725</v>
      </c>
      <c r="E190" s="232" t="s">
        <v>3666</v>
      </c>
      <c r="F190" s="233" t="s">
        <v>3667</v>
      </c>
      <c r="G190" s="234" t="s">
        <v>3639</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426</v>
      </c>
      <c r="AT190" s="192" t="s">
        <v>725</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4372</v>
      </c>
    </row>
    <row r="191" s="2" customFormat="1">
      <c r="A191" s="38"/>
      <c r="B191" s="39"/>
      <c r="C191" s="38"/>
      <c r="D191" s="194" t="s">
        <v>394</v>
      </c>
      <c r="E191" s="38"/>
      <c r="F191" s="195" t="s">
        <v>3667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3669</v>
      </c>
      <c r="F192" s="201" t="s">
        <v>4373</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995</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538</v>
      </c>
      <c r="D194" s="181" t="s">
        <v>387</v>
      </c>
      <c r="E194" s="182" t="s">
        <v>3671</v>
      </c>
      <c r="F194" s="183" t="s">
        <v>3672</v>
      </c>
      <c r="G194" s="184" t="s">
        <v>725</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4374</v>
      </c>
    </row>
    <row r="195" s="2" customFormat="1">
      <c r="A195" s="38"/>
      <c r="B195" s="39"/>
      <c r="C195" s="38"/>
      <c r="D195" s="194" t="s">
        <v>394</v>
      </c>
      <c r="E195" s="38"/>
      <c r="F195" s="195" t="s">
        <v>3674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3602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3675</v>
      </c>
      <c r="F197" s="201" t="s">
        <v>4375</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1002</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543</v>
      </c>
      <c r="D199" s="181" t="s">
        <v>387</v>
      </c>
      <c r="E199" s="182" t="s">
        <v>3677</v>
      </c>
      <c r="F199" s="183" t="s">
        <v>3678</v>
      </c>
      <c r="G199" s="184" t="s">
        <v>725</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4376</v>
      </c>
    </row>
    <row r="200" s="2" customFormat="1">
      <c r="A200" s="38"/>
      <c r="B200" s="39"/>
      <c r="C200" s="38"/>
      <c r="D200" s="194" t="s">
        <v>394</v>
      </c>
      <c r="E200" s="38"/>
      <c r="F200" s="195" t="s">
        <v>3678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3680</v>
      </c>
      <c r="F201" s="201" t="s">
        <v>4377</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549</v>
      </c>
      <c r="D203" s="181" t="s">
        <v>387</v>
      </c>
      <c r="E203" s="182" t="s">
        <v>3157</v>
      </c>
      <c r="F203" s="183" t="s">
        <v>3682</v>
      </c>
      <c r="G203" s="184" t="s">
        <v>3595</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4378</v>
      </c>
    </row>
    <row r="204" s="2" customFormat="1">
      <c r="A204" s="38"/>
      <c r="B204" s="39"/>
      <c r="C204" s="38"/>
      <c r="D204" s="194" t="s">
        <v>394</v>
      </c>
      <c r="E204" s="38"/>
      <c r="F204" s="195" t="s">
        <v>3682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3684</v>
      </c>
      <c r="F206" s="201" t="s">
        <v>4379</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556</v>
      </c>
      <c r="D207" s="181" t="s">
        <v>387</v>
      </c>
      <c r="E207" s="182" t="s">
        <v>3692</v>
      </c>
      <c r="F207" s="183" t="s">
        <v>3693</v>
      </c>
      <c r="G207" s="184" t="s">
        <v>1602</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4380</v>
      </c>
    </row>
    <row r="208" s="2" customFormat="1">
      <c r="A208" s="38"/>
      <c r="B208" s="39"/>
      <c r="C208" s="38"/>
      <c r="D208" s="194" t="s">
        <v>394</v>
      </c>
      <c r="E208" s="38"/>
      <c r="F208" s="195" t="s">
        <v>3693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563</v>
      </c>
      <c r="D209" s="231" t="s">
        <v>725</v>
      </c>
      <c r="E209" s="232" t="s">
        <v>3696</v>
      </c>
      <c r="F209" s="233" t="s">
        <v>3697</v>
      </c>
      <c r="G209" s="234" t="s">
        <v>1602</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4381</v>
      </c>
    </row>
    <row r="210" s="2" customFormat="1">
      <c r="A210" s="38"/>
      <c r="B210" s="39"/>
      <c r="C210" s="38"/>
      <c r="D210" s="194" t="s">
        <v>394</v>
      </c>
      <c r="E210" s="38"/>
      <c r="F210" s="195" t="s">
        <v>3697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3699</v>
      </c>
      <c r="F211" s="201" t="s">
        <v>4382</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3701</v>
      </c>
      <c r="F212" s="201" t="s">
        <v>4383</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3703</v>
      </c>
      <c r="F213" s="201" t="s">
        <v>4384</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3170</v>
      </c>
      <c r="F214" s="183" t="s">
        <v>3707</v>
      </c>
      <c r="G214" s="184" t="s">
        <v>3595</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4385</v>
      </c>
    </row>
    <row r="215" s="2" customFormat="1">
      <c r="A215" s="38"/>
      <c r="B215" s="39"/>
      <c r="C215" s="38"/>
      <c r="D215" s="194" t="s">
        <v>394</v>
      </c>
      <c r="E215" s="38"/>
      <c r="F215" s="195" t="s">
        <v>3707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3709</v>
      </c>
      <c r="F216" s="201" t="s">
        <v>4386</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3519</v>
      </c>
      <c r="F217" s="201" t="s">
        <v>4387</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3602</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3521</v>
      </c>
      <c r="F219" s="201" t="s">
        <v>4388</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3523</v>
      </c>
      <c r="F220" s="201" t="s">
        <v>4389</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426</v>
      </c>
      <c r="F221" s="169" t="s">
        <v>741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571</v>
      </c>
      <c r="D222" s="181" t="s">
        <v>387</v>
      </c>
      <c r="E222" s="182" t="s">
        <v>4178</v>
      </c>
      <c r="F222" s="183" t="s">
        <v>4179</v>
      </c>
      <c r="G222" s="184" t="s">
        <v>725</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4390</v>
      </c>
    </row>
    <row r="223" s="2" customFormat="1">
      <c r="A223" s="38"/>
      <c r="B223" s="39"/>
      <c r="C223" s="38"/>
      <c r="D223" s="194" t="s">
        <v>394</v>
      </c>
      <c r="E223" s="38"/>
      <c r="F223" s="195" t="s">
        <v>4179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577</v>
      </c>
      <c r="D224" s="231" t="s">
        <v>725</v>
      </c>
      <c r="E224" s="232" t="s">
        <v>4181</v>
      </c>
      <c r="F224" s="233" t="s">
        <v>4182</v>
      </c>
      <c r="G224" s="234" t="s">
        <v>725</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426</v>
      </c>
      <c r="AT224" s="192" t="s">
        <v>725</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4391</v>
      </c>
    </row>
    <row r="225" s="2" customFormat="1">
      <c r="A225" s="38"/>
      <c r="B225" s="39"/>
      <c r="C225" s="38"/>
      <c r="D225" s="194" t="s">
        <v>394</v>
      </c>
      <c r="E225" s="38"/>
      <c r="F225" s="195" t="s">
        <v>4182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3527</v>
      </c>
      <c r="F226" s="201" t="s">
        <v>4392</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3724</v>
      </c>
      <c r="F227" s="201" t="s">
        <v>3725</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583</v>
      </c>
      <c r="D228" s="181" t="s">
        <v>387</v>
      </c>
      <c r="E228" s="182" t="s">
        <v>3717</v>
      </c>
      <c r="F228" s="183" t="s">
        <v>3718</v>
      </c>
      <c r="G228" s="184" t="s">
        <v>725</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4393</v>
      </c>
    </row>
    <row r="229" s="2" customFormat="1">
      <c r="A229" s="38"/>
      <c r="B229" s="39"/>
      <c r="C229" s="38"/>
      <c r="D229" s="194" t="s">
        <v>394</v>
      </c>
      <c r="E229" s="38"/>
      <c r="F229" s="195" t="s">
        <v>3718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587</v>
      </c>
      <c r="D230" s="231" t="s">
        <v>725</v>
      </c>
      <c r="E230" s="232" t="s">
        <v>3720</v>
      </c>
      <c r="F230" s="233" t="s">
        <v>3721</v>
      </c>
      <c r="G230" s="234" t="s">
        <v>725</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4394</v>
      </c>
    </row>
    <row r="231" s="2" customFormat="1">
      <c r="A231" s="38"/>
      <c r="B231" s="39"/>
      <c r="C231" s="38"/>
      <c r="D231" s="194" t="s">
        <v>394</v>
      </c>
      <c r="E231" s="38"/>
      <c r="F231" s="195" t="s">
        <v>3721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3530</v>
      </c>
      <c r="F232" s="201" t="s">
        <v>4395</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3733</v>
      </c>
      <c r="F233" s="201" t="s">
        <v>3734</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593</v>
      </c>
      <c r="D234" s="181" t="s">
        <v>387</v>
      </c>
      <c r="E234" s="182" t="s">
        <v>4396</v>
      </c>
      <c r="F234" s="183" t="s">
        <v>4397</v>
      </c>
      <c r="G234" s="184" t="s">
        <v>1602</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4398</v>
      </c>
    </row>
    <row r="235" s="2" customFormat="1">
      <c r="A235" s="38"/>
      <c r="B235" s="39"/>
      <c r="C235" s="38"/>
      <c r="D235" s="194" t="s">
        <v>394</v>
      </c>
      <c r="E235" s="38"/>
      <c r="F235" s="195" t="s">
        <v>4397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600</v>
      </c>
      <c r="D236" s="231" t="s">
        <v>725</v>
      </c>
      <c r="E236" s="232" t="s">
        <v>4399</v>
      </c>
      <c r="F236" s="233" t="s">
        <v>4400</v>
      </c>
      <c r="G236" s="234" t="s">
        <v>1602</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4401</v>
      </c>
    </row>
    <row r="237" s="2" customFormat="1">
      <c r="A237" s="38"/>
      <c r="B237" s="39"/>
      <c r="C237" s="38"/>
      <c r="D237" s="194" t="s">
        <v>394</v>
      </c>
      <c r="E237" s="38"/>
      <c r="F237" s="195" t="s">
        <v>4400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3532</v>
      </c>
      <c r="F238" s="201" t="s">
        <v>4402</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3742</v>
      </c>
      <c r="F239" s="201" t="s">
        <v>3743</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606</v>
      </c>
      <c r="D240" s="181" t="s">
        <v>387</v>
      </c>
      <c r="E240" s="182" t="s">
        <v>3744</v>
      </c>
      <c r="F240" s="183" t="s">
        <v>3745</v>
      </c>
      <c r="G240" s="184" t="s">
        <v>725</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4403</v>
      </c>
    </row>
    <row r="241" s="2" customFormat="1">
      <c r="A241" s="38"/>
      <c r="B241" s="39"/>
      <c r="C241" s="38"/>
      <c r="D241" s="194" t="s">
        <v>394</v>
      </c>
      <c r="E241" s="38"/>
      <c r="F241" s="195" t="s">
        <v>3745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3747</v>
      </c>
      <c r="F242" s="201" t="s">
        <v>4404</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611</v>
      </c>
      <c r="D243" s="231" t="s">
        <v>725</v>
      </c>
      <c r="E243" s="232" t="s">
        <v>3749</v>
      </c>
      <c r="F243" s="233" t="s">
        <v>3750</v>
      </c>
      <c r="G243" s="234" t="s">
        <v>725</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426</v>
      </c>
      <c r="AT243" s="192" t="s">
        <v>725</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4405</v>
      </c>
    </row>
    <row r="244" s="2" customFormat="1">
      <c r="A244" s="38"/>
      <c r="B244" s="39"/>
      <c r="C244" s="38"/>
      <c r="D244" s="194" t="s">
        <v>394</v>
      </c>
      <c r="E244" s="38"/>
      <c r="F244" s="195" t="s">
        <v>3750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616</v>
      </c>
      <c r="D245" s="181" t="s">
        <v>387</v>
      </c>
      <c r="E245" s="182" t="s">
        <v>4205</v>
      </c>
      <c r="F245" s="183" t="s">
        <v>4206</v>
      </c>
      <c r="G245" s="184" t="s">
        <v>725</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4406</v>
      </c>
    </row>
    <row r="246" s="2" customFormat="1">
      <c r="A246" s="38"/>
      <c r="B246" s="39"/>
      <c r="C246" s="38"/>
      <c r="D246" s="194" t="s">
        <v>394</v>
      </c>
      <c r="E246" s="38"/>
      <c r="F246" s="195" t="s">
        <v>4206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3755</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619</v>
      </c>
      <c r="D248" s="181" t="s">
        <v>387</v>
      </c>
      <c r="E248" s="182" t="s">
        <v>3752</v>
      </c>
      <c r="F248" s="183" t="s">
        <v>3753</v>
      </c>
      <c r="G248" s="184" t="s">
        <v>725</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4407</v>
      </c>
    </row>
    <row r="249" s="2" customFormat="1">
      <c r="A249" s="38"/>
      <c r="B249" s="39"/>
      <c r="C249" s="38"/>
      <c r="D249" s="194" t="s">
        <v>394</v>
      </c>
      <c r="E249" s="38"/>
      <c r="F249" s="195" t="s">
        <v>3753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3760</v>
      </c>
      <c r="F250" s="201" t="s">
        <v>4377</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623</v>
      </c>
      <c r="D251" s="181" t="s">
        <v>387</v>
      </c>
      <c r="E251" s="182" t="s">
        <v>3979</v>
      </c>
      <c r="F251" s="183" t="s">
        <v>3980</v>
      </c>
      <c r="G251" s="184" t="s">
        <v>1602</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4408</v>
      </c>
    </row>
    <row r="252" s="2" customFormat="1">
      <c r="A252" s="38"/>
      <c r="B252" s="39"/>
      <c r="C252" s="38"/>
      <c r="D252" s="194" t="s">
        <v>394</v>
      </c>
      <c r="E252" s="38"/>
      <c r="F252" s="195" t="s">
        <v>3980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3982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3765</v>
      </c>
      <c r="F254" s="201" t="s">
        <v>4409</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626</v>
      </c>
      <c r="D255" s="181" t="s">
        <v>387</v>
      </c>
      <c r="E255" s="182" t="s">
        <v>3767</v>
      </c>
      <c r="F255" s="183" t="s">
        <v>3768</v>
      </c>
      <c r="G255" s="184" t="s">
        <v>1602</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4410</v>
      </c>
    </row>
    <row r="256" s="2" customFormat="1">
      <c r="A256" s="38"/>
      <c r="B256" s="39"/>
      <c r="C256" s="38"/>
      <c r="D256" s="194" t="s">
        <v>394</v>
      </c>
      <c r="E256" s="38"/>
      <c r="F256" s="195" t="s">
        <v>3768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3770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3771</v>
      </c>
      <c r="F258" s="201" t="s">
        <v>4411</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631</v>
      </c>
      <c r="D259" s="181" t="s">
        <v>387</v>
      </c>
      <c r="E259" s="182" t="s">
        <v>3773</v>
      </c>
      <c r="F259" s="183" t="s">
        <v>3774</v>
      </c>
      <c r="G259" s="184" t="s">
        <v>1602</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4412</v>
      </c>
    </row>
    <row r="260" s="2" customFormat="1">
      <c r="A260" s="38"/>
      <c r="B260" s="39"/>
      <c r="C260" s="38"/>
      <c r="D260" s="194" t="s">
        <v>394</v>
      </c>
      <c r="E260" s="38"/>
      <c r="F260" s="195" t="s">
        <v>3774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677</v>
      </c>
      <c r="E261" s="38"/>
      <c r="F261" s="230" t="s">
        <v>3982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677</v>
      </c>
      <c r="AU261" s="19" t="s">
        <v>80</v>
      </c>
    </row>
    <row r="262" s="13" customFormat="1">
      <c r="A262" s="13"/>
      <c r="B262" s="199"/>
      <c r="C262" s="13"/>
      <c r="D262" s="194" t="s">
        <v>395</v>
      </c>
      <c r="E262" s="200" t="s">
        <v>3776</v>
      </c>
      <c r="F262" s="201" t="s">
        <v>4413</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639</v>
      </c>
      <c r="D263" s="181" t="s">
        <v>387</v>
      </c>
      <c r="E263" s="182" t="s">
        <v>3491</v>
      </c>
      <c r="F263" s="183" t="s">
        <v>3791</v>
      </c>
      <c r="G263" s="184" t="s">
        <v>1602</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4414</v>
      </c>
    </row>
    <row r="264" s="2" customFormat="1">
      <c r="A264" s="38"/>
      <c r="B264" s="39"/>
      <c r="C264" s="38"/>
      <c r="D264" s="194" t="s">
        <v>394</v>
      </c>
      <c r="E264" s="38"/>
      <c r="F264" s="195" t="s">
        <v>3791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642</v>
      </c>
      <c r="D265" s="231" t="s">
        <v>725</v>
      </c>
      <c r="E265" s="232" t="s">
        <v>3793</v>
      </c>
      <c r="F265" s="233" t="s">
        <v>3794</v>
      </c>
      <c r="G265" s="234" t="s">
        <v>1602</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4415</v>
      </c>
    </row>
    <row r="266" s="2" customFormat="1">
      <c r="A266" s="38"/>
      <c r="B266" s="39"/>
      <c r="C266" s="38"/>
      <c r="D266" s="194" t="s">
        <v>394</v>
      </c>
      <c r="E266" s="38"/>
      <c r="F266" s="195" t="s">
        <v>3794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3787</v>
      </c>
      <c r="F267" s="201" t="s">
        <v>4416</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646</v>
      </c>
      <c r="D268" s="181" t="s">
        <v>387</v>
      </c>
      <c r="E268" s="182" t="s">
        <v>3798</v>
      </c>
      <c r="F268" s="183" t="s">
        <v>3799</v>
      </c>
      <c r="G268" s="184" t="s">
        <v>3595</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4417</v>
      </c>
    </row>
    <row r="269" s="2" customFormat="1">
      <c r="A269" s="38"/>
      <c r="B269" s="39"/>
      <c r="C269" s="38"/>
      <c r="D269" s="194" t="s">
        <v>394</v>
      </c>
      <c r="E269" s="38"/>
      <c r="F269" s="195" t="s">
        <v>3799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4008</v>
      </c>
      <c r="F270" s="201" t="s">
        <v>4418</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4070</v>
      </c>
      <c r="F271" s="201" t="s">
        <v>4419</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4228</v>
      </c>
      <c r="F272" s="201" t="s">
        <v>4229</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635</v>
      </c>
      <c r="D273" s="181" t="s">
        <v>387</v>
      </c>
      <c r="E273" s="182" t="s">
        <v>3807</v>
      </c>
      <c r="F273" s="183" t="s">
        <v>3808</v>
      </c>
      <c r="G273" s="184" t="s">
        <v>725</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4420</v>
      </c>
    </row>
    <row r="274" s="2" customFormat="1">
      <c r="A274" s="38"/>
      <c r="B274" s="39"/>
      <c r="C274" s="38"/>
      <c r="D274" s="194" t="s">
        <v>394</v>
      </c>
      <c r="E274" s="38"/>
      <c r="F274" s="195" t="s">
        <v>3808</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3796</v>
      </c>
      <c r="F275" s="201" t="s">
        <v>4377</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796</v>
      </c>
      <c r="F276" s="169" t="s">
        <v>797</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649</v>
      </c>
      <c r="D277" s="181" t="s">
        <v>387</v>
      </c>
      <c r="E277" s="182" t="s">
        <v>3811</v>
      </c>
      <c r="F277" s="183" t="s">
        <v>3812</v>
      </c>
      <c r="G277" s="184" t="s">
        <v>3639</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4421</v>
      </c>
    </row>
    <row r="278" s="2" customFormat="1">
      <c r="A278" s="38"/>
      <c r="B278" s="39"/>
      <c r="C278" s="38"/>
      <c r="D278" s="194" t="s">
        <v>394</v>
      </c>
      <c r="E278" s="38"/>
      <c r="F278" s="195" t="s">
        <v>3812</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3961</v>
      </c>
      <c r="BA2" s="244" t="s">
        <v>3961</v>
      </c>
      <c r="BB2" s="244" t="s">
        <v>1</v>
      </c>
      <c r="BC2" s="244" t="s">
        <v>4422</v>
      </c>
      <c r="BD2" s="244" t="s">
        <v>82</v>
      </c>
    </row>
    <row r="3" s="1" customFormat="1" ht="6.96" customHeight="1">
      <c r="B3" s="20"/>
      <c r="C3" s="21"/>
      <c r="D3" s="21"/>
      <c r="E3" s="21"/>
      <c r="F3" s="21"/>
      <c r="G3" s="21"/>
      <c r="H3" s="21"/>
      <c r="I3" s="21"/>
      <c r="J3" s="21"/>
      <c r="K3" s="21"/>
      <c r="L3" s="22"/>
      <c r="AT3" s="19" t="s">
        <v>364</v>
      </c>
      <c r="AZ3" s="244" t="s">
        <v>3824</v>
      </c>
      <c r="BA3" s="244" t="s">
        <v>3824</v>
      </c>
      <c r="BB3" s="244" t="s">
        <v>1</v>
      </c>
      <c r="BC3" s="244" t="s">
        <v>4423</v>
      </c>
      <c r="BD3" s="244" t="s">
        <v>82</v>
      </c>
    </row>
    <row r="4" s="1" customFormat="1" ht="24.96" customHeight="1">
      <c r="B4" s="22"/>
      <c r="D4" s="23" t="s">
        <v>355</v>
      </c>
      <c r="L4" s="22"/>
      <c r="M4" s="129" t="s">
        <v>10</v>
      </c>
      <c r="AT4" s="19" t="s">
        <v>3</v>
      </c>
      <c r="AZ4" s="244" t="s">
        <v>3826</v>
      </c>
      <c r="BA4" s="244" t="s">
        <v>3826</v>
      </c>
      <c r="BB4" s="244" t="s">
        <v>1</v>
      </c>
      <c r="BC4" s="244" t="s">
        <v>4251</v>
      </c>
      <c r="BD4" s="244" t="s">
        <v>82</v>
      </c>
    </row>
    <row r="5" s="1" customFormat="1" ht="6.96" customHeight="1">
      <c r="B5" s="22"/>
      <c r="L5" s="22"/>
      <c r="AZ5" s="244" t="s">
        <v>3546</v>
      </c>
      <c r="BA5" s="244" t="s">
        <v>3546</v>
      </c>
      <c r="BB5" s="244" t="s">
        <v>1</v>
      </c>
      <c r="BC5" s="244" t="s">
        <v>4424</v>
      </c>
      <c r="BD5" s="244" t="s">
        <v>82</v>
      </c>
    </row>
    <row r="6" s="1" customFormat="1" ht="12" customHeight="1">
      <c r="B6" s="22"/>
      <c r="D6" s="32" t="s">
        <v>16</v>
      </c>
      <c r="L6" s="22"/>
      <c r="AZ6" s="244" t="s">
        <v>3844</v>
      </c>
      <c r="BA6" s="244" t="s">
        <v>3844</v>
      </c>
      <c r="BB6" s="244" t="s">
        <v>1</v>
      </c>
      <c r="BC6" s="244" t="s">
        <v>4425</v>
      </c>
      <c r="BD6" s="244" t="s">
        <v>82</v>
      </c>
    </row>
    <row r="7" s="1" customFormat="1" ht="26.25" customHeight="1">
      <c r="B7" s="22"/>
      <c r="E7" s="130" t="str">
        <f>'Rekapitulace stavby'!K6</f>
        <v>1. STAVBA - MODRÁ - Multifunkční sportovní a kulturní pavilon 1. ETAPA</v>
      </c>
      <c r="F7" s="32"/>
      <c r="G7" s="32"/>
      <c r="H7" s="32"/>
      <c r="L7" s="22"/>
      <c r="AZ7" s="244" t="s">
        <v>3916</v>
      </c>
      <c r="BA7" s="244" t="s">
        <v>3916</v>
      </c>
      <c r="BB7" s="244" t="s">
        <v>1</v>
      </c>
      <c r="BC7" s="244" t="s">
        <v>4426</v>
      </c>
      <c r="BD7" s="244" t="s">
        <v>82</v>
      </c>
    </row>
    <row r="8" s="1" customFormat="1" ht="12" customHeight="1">
      <c r="B8" s="22"/>
      <c r="D8" s="32" t="s">
        <v>356</v>
      </c>
      <c r="L8" s="22"/>
      <c r="AZ8" s="244" t="s">
        <v>4048</v>
      </c>
      <c r="BA8" s="244" t="s">
        <v>4048</v>
      </c>
      <c r="BB8" s="244" t="s">
        <v>1</v>
      </c>
      <c r="BC8" s="244" t="s">
        <v>3526</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3573</v>
      </c>
      <c r="F129" s="183" t="s">
        <v>3574</v>
      </c>
      <c r="G129" s="184" t="s">
        <v>3575</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4428</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4429</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4337</v>
      </c>
      <c r="F132" s="183" t="s">
        <v>3583</v>
      </c>
      <c r="G132" s="184" t="s">
        <v>725</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4430</v>
      </c>
    </row>
    <row r="133" s="2" customFormat="1">
      <c r="A133" s="38"/>
      <c r="B133" s="39"/>
      <c r="C133" s="38"/>
      <c r="D133" s="194" t="s">
        <v>394</v>
      </c>
      <c r="E133" s="38"/>
      <c r="F133" s="195" t="s">
        <v>4339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3586</v>
      </c>
      <c r="F134" s="201" t="s">
        <v>4431</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3865</v>
      </c>
      <c r="F135" s="183" t="s">
        <v>3866</v>
      </c>
      <c r="G135" s="184" t="s">
        <v>3595</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4432</v>
      </c>
    </row>
    <row r="136" s="2" customFormat="1">
      <c r="A136" s="38"/>
      <c r="B136" s="39"/>
      <c r="C136" s="38"/>
      <c r="D136" s="194" t="s">
        <v>394</v>
      </c>
      <c r="E136" s="38"/>
      <c r="F136" s="195" t="s">
        <v>3868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3598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3591</v>
      </c>
      <c r="F138" s="201" t="s">
        <v>4433</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3602</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3824</v>
      </c>
      <c r="F140" s="201" t="s">
        <v>4434</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3826</v>
      </c>
      <c r="F141" s="201" t="s">
        <v>4265</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3828</v>
      </c>
      <c r="F142" s="201" t="s">
        <v>4435</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3830</v>
      </c>
      <c r="F143" s="201" t="s">
        <v>4436</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4437</v>
      </c>
      <c r="F144" s="183" t="s">
        <v>4438</v>
      </c>
      <c r="G144" s="184" t="s">
        <v>3595</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4439</v>
      </c>
    </row>
    <row r="145" s="2" customFormat="1">
      <c r="A145" s="38"/>
      <c r="B145" s="39"/>
      <c r="C145" s="38"/>
      <c r="D145" s="194" t="s">
        <v>394</v>
      </c>
      <c r="E145" s="38"/>
      <c r="F145" s="195" t="s">
        <v>4440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3599</v>
      </c>
      <c r="F146" s="201" t="s">
        <v>4441</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3608</v>
      </c>
      <c r="F147" s="183" t="s">
        <v>3609</v>
      </c>
      <c r="G147" s="184" t="s">
        <v>3595</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4442</v>
      </c>
    </row>
    <row r="148" s="2" customFormat="1">
      <c r="A148" s="38"/>
      <c r="B148" s="39"/>
      <c r="C148" s="38"/>
      <c r="D148" s="194" t="s">
        <v>394</v>
      </c>
      <c r="E148" s="38"/>
      <c r="F148" s="195" t="s">
        <v>3609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3611</v>
      </c>
      <c r="F149" s="201" t="s">
        <v>4443</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4444</v>
      </c>
      <c r="F150" s="183" t="s">
        <v>4445</v>
      </c>
      <c r="G150" s="184" t="s">
        <v>1609</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4446</v>
      </c>
    </row>
    <row r="151" s="2" customFormat="1">
      <c r="A151" s="38"/>
      <c r="B151" s="39"/>
      <c r="C151" s="38"/>
      <c r="D151" s="194" t="s">
        <v>394</v>
      </c>
      <c r="E151" s="38"/>
      <c r="F151" s="195" t="s">
        <v>4445</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3598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3616</v>
      </c>
      <c r="F153" s="201" t="s">
        <v>4447</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3602</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3546</v>
      </c>
      <c r="F155" s="201" t="s">
        <v>4448</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3548</v>
      </c>
      <c r="F156" s="201" t="s">
        <v>4449</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4450</v>
      </c>
      <c r="F157" s="183" t="s">
        <v>4451</v>
      </c>
      <c r="G157" s="184" t="s">
        <v>1609</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4452</v>
      </c>
    </row>
    <row r="158" s="2" customFormat="1">
      <c r="A158" s="38"/>
      <c r="B158" s="39"/>
      <c r="C158" s="38"/>
      <c r="D158" s="194" t="s">
        <v>394</v>
      </c>
      <c r="E158" s="38"/>
      <c r="F158" s="195" t="s">
        <v>4451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426</v>
      </c>
      <c r="D159" s="181" t="s">
        <v>387</v>
      </c>
      <c r="E159" s="182" t="s">
        <v>3626</v>
      </c>
      <c r="F159" s="183" t="s">
        <v>3627</v>
      </c>
      <c r="G159" s="184" t="s">
        <v>3595</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4453</v>
      </c>
    </row>
    <row r="160" s="2" customFormat="1">
      <c r="A160" s="38"/>
      <c r="B160" s="39"/>
      <c r="C160" s="38"/>
      <c r="D160" s="194" t="s">
        <v>394</v>
      </c>
      <c r="E160" s="38"/>
      <c r="F160" s="195" t="s">
        <v>3629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3630</v>
      </c>
      <c r="F161" s="201" t="s">
        <v>4454</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431</v>
      </c>
      <c r="D162" s="181" t="s">
        <v>387</v>
      </c>
      <c r="E162" s="182" t="s">
        <v>668</v>
      </c>
      <c r="F162" s="183" t="s">
        <v>3627</v>
      </c>
      <c r="G162" s="184" t="s">
        <v>3595</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4455</v>
      </c>
    </row>
    <row r="163" s="2" customFormat="1">
      <c r="A163" s="38"/>
      <c r="B163" s="39"/>
      <c r="C163" s="38"/>
      <c r="D163" s="194" t="s">
        <v>394</v>
      </c>
      <c r="E163" s="38"/>
      <c r="F163" s="195" t="s">
        <v>1659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3633</v>
      </c>
      <c r="F164" s="201" t="s">
        <v>4441</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436</v>
      </c>
      <c r="D165" s="181" t="s">
        <v>387</v>
      </c>
      <c r="E165" s="182" t="s">
        <v>4122</v>
      </c>
      <c r="F165" s="183" t="s">
        <v>3627</v>
      </c>
      <c r="G165" s="184" t="s">
        <v>3595</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4456</v>
      </c>
    </row>
    <row r="166" s="2" customFormat="1">
      <c r="A166" s="38"/>
      <c r="B166" s="39"/>
      <c r="C166" s="38"/>
      <c r="D166" s="194" t="s">
        <v>394</v>
      </c>
      <c r="E166" s="38"/>
      <c r="F166" s="195" t="s">
        <v>4124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3637</v>
      </c>
      <c r="F167" s="201" t="s">
        <v>4441</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2929</v>
      </c>
      <c r="F168" s="183" t="s">
        <v>3635</v>
      </c>
      <c r="G168" s="184" t="s">
        <v>3595</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4457</v>
      </c>
    </row>
    <row r="169" s="2" customFormat="1">
      <c r="A169" s="38"/>
      <c r="B169" s="39"/>
      <c r="C169" s="38"/>
      <c r="D169" s="194" t="s">
        <v>394</v>
      </c>
      <c r="E169" s="38"/>
      <c r="F169" s="195" t="s">
        <v>3635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3641</v>
      </c>
      <c r="F170" s="201" t="s">
        <v>4454</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514</v>
      </c>
      <c r="D171" s="181" t="s">
        <v>387</v>
      </c>
      <c r="E171" s="182" t="s">
        <v>680</v>
      </c>
      <c r="F171" s="183" t="s">
        <v>3638</v>
      </c>
      <c r="G171" s="184" t="s">
        <v>3639</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4458</v>
      </c>
    </row>
    <row r="172" s="2" customFormat="1">
      <c r="A172" s="38"/>
      <c r="B172" s="39"/>
      <c r="C172" s="38"/>
      <c r="D172" s="194" t="s">
        <v>394</v>
      </c>
      <c r="E172" s="38"/>
      <c r="F172" s="195" t="s">
        <v>3638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3644</v>
      </c>
      <c r="F173" s="201" t="s">
        <v>4459</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520</v>
      </c>
      <c r="D174" s="181" t="s">
        <v>387</v>
      </c>
      <c r="E174" s="182" t="s">
        <v>1670</v>
      </c>
      <c r="F174" s="183" t="s">
        <v>1673</v>
      </c>
      <c r="G174" s="184" t="s">
        <v>3595</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4460</v>
      </c>
    </row>
    <row r="175" s="2" customFormat="1">
      <c r="A175" s="38"/>
      <c r="B175" s="39"/>
      <c r="C175" s="38"/>
      <c r="D175" s="194" t="s">
        <v>394</v>
      </c>
      <c r="E175" s="38"/>
      <c r="F175" s="195" t="s">
        <v>1673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3656</v>
      </c>
      <c r="F176" s="201" t="s">
        <v>4461</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3645</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3844</v>
      </c>
      <c r="F178" s="201" t="s">
        <v>4462</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3602</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3916</v>
      </c>
      <c r="F180" s="201" t="s">
        <v>4463</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4032</v>
      </c>
      <c r="F181" s="201" t="s">
        <v>4464</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526</v>
      </c>
      <c r="D182" s="231" t="s">
        <v>725</v>
      </c>
      <c r="E182" s="232" t="s">
        <v>3653</v>
      </c>
      <c r="F182" s="233" t="s">
        <v>3654</v>
      </c>
      <c r="G182" s="234" t="s">
        <v>3639</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4465</v>
      </c>
    </row>
    <row r="183" s="2" customFormat="1">
      <c r="A183" s="38"/>
      <c r="B183" s="39"/>
      <c r="C183" s="38"/>
      <c r="D183" s="194" t="s">
        <v>394</v>
      </c>
      <c r="E183" s="38"/>
      <c r="F183" s="195" t="s">
        <v>3654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3660</v>
      </c>
      <c r="F184" s="201" t="s">
        <v>4466</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1900</v>
      </c>
      <c r="F185" s="183" t="s">
        <v>3658</v>
      </c>
      <c r="G185" s="184" t="s">
        <v>3595</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4467</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3669</v>
      </c>
      <c r="F187" s="201" t="s">
        <v>4468</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3845</v>
      </c>
      <c r="F188" s="201" t="s">
        <v>4469</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538</v>
      </c>
      <c r="D189" s="231" t="s">
        <v>725</v>
      </c>
      <c r="E189" s="232" t="s">
        <v>3666</v>
      </c>
      <c r="F189" s="233" t="s">
        <v>3667</v>
      </c>
      <c r="G189" s="234" t="s">
        <v>3639</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4470</v>
      </c>
    </row>
    <row r="190" s="2" customFormat="1">
      <c r="A190" s="38"/>
      <c r="B190" s="39"/>
      <c r="C190" s="38"/>
      <c r="D190" s="194" t="s">
        <v>394</v>
      </c>
      <c r="E190" s="38"/>
      <c r="F190" s="195" t="s">
        <v>3667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3675</v>
      </c>
      <c r="F191" s="201" t="s">
        <v>4471</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995</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543</v>
      </c>
      <c r="D193" s="181" t="s">
        <v>387</v>
      </c>
      <c r="E193" s="182" t="s">
        <v>3671</v>
      </c>
      <c r="F193" s="183" t="s">
        <v>3672</v>
      </c>
      <c r="G193" s="184" t="s">
        <v>725</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4472</v>
      </c>
    </row>
    <row r="194" s="2" customFormat="1">
      <c r="A194" s="38"/>
      <c r="B194" s="39"/>
      <c r="C194" s="38"/>
      <c r="D194" s="194" t="s">
        <v>394</v>
      </c>
      <c r="E194" s="38"/>
      <c r="F194" s="195" t="s">
        <v>3674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3602</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3680</v>
      </c>
      <c r="F196" s="201" t="s">
        <v>4291</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1002</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549</v>
      </c>
      <c r="D198" s="181" t="s">
        <v>387</v>
      </c>
      <c r="E198" s="182" t="s">
        <v>3677</v>
      </c>
      <c r="F198" s="183" t="s">
        <v>3678</v>
      </c>
      <c r="G198" s="184" t="s">
        <v>725</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4473</v>
      </c>
    </row>
    <row r="199" s="2" customFormat="1">
      <c r="A199" s="38"/>
      <c r="B199" s="39"/>
      <c r="C199" s="38"/>
      <c r="D199" s="194" t="s">
        <v>394</v>
      </c>
      <c r="E199" s="38"/>
      <c r="F199" s="195" t="s">
        <v>3678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3684</v>
      </c>
      <c r="F200" s="201" t="s">
        <v>4474</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556</v>
      </c>
      <c r="D202" s="181" t="s">
        <v>387</v>
      </c>
      <c r="E202" s="182" t="s">
        <v>3157</v>
      </c>
      <c r="F202" s="183" t="s">
        <v>3682</v>
      </c>
      <c r="G202" s="184" t="s">
        <v>3595</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4475</v>
      </c>
    </row>
    <row r="203" s="2" customFormat="1">
      <c r="A203" s="38"/>
      <c r="B203" s="39"/>
      <c r="C203" s="38"/>
      <c r="D203" s="194" t="s">
        <v>394</v>
      </c>
      <c r="E203" s="38"/>
      <c r="F203" s="195" t="s">
        <v>3682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3602</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3695</v>
      </c>
      <c r="F205" s="201" t="s">
        <v>4476</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563</v>
      </c>
      <c r="D206" s="181" t="s">
        <v>387</v>
      </c>
      <c r="E206" s="182" t="s">
        <v>3692</v>
      </c>
      <c r="F206" s="183" t="s">
        <v>3693</v>
      </c>
      <c r="G206" s="184" t="s">
        <v>1602</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4477</v>
      </c>
    </row>
    <row r="207" s="2" customFormat="1">
      <c r="A207" s="38"/>
      <c r="B207" s="39"/>
      <c r="C207" s="38"/>
      <c r="D207" s="194" t="s">
        <v>394</v>
      </c>
      <c r="E207" s="38"/>
      <c r="F207" s="195" t="s">
        <v>3693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3699</v>
      </c>
      <c r="F208" s="201" t="s">
        <v>538</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725</v>
      </c>
      <c r="E209" s="232" t="s">
        <v>3696</v>
      </c>
      <c r="F209" s="233" t="s">
        <v>3697</v>
      </c>
      <c r="G209" s="234" t="s">
        <v>1602</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4478</v>
      </c>
    </row>
    <row r="210" s="2" customFormat="1">
      <c r="A210" s="38"/>
      <c r="B210" s="39"/>
      <c r="C210" s="38"/>
      <c r="D210" s="194" t="s">
        <v>394</v>
      </c>
      <c r="E210" s="38"/>
      <c r="F210" s="195" t="s">
        <v>3697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3709</v>
      </c>
      <c r="F211" s="201" t="s">
        <v>4479</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3519</v>
      </c>
      <c r="F212" s="201" t="s">
        <v>538</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571</v>
      </c>
      <c r="D213" s="181" t="s">
        <v>387</v>
      </c>
      <c r="E213" s="182" t="s">
        <v>3170</v>
      </c>
      <c r="F213" s="183" t="s">
        <v>3707</v>
      </c>
      <c r="G213" s="184" t="s">
        <v>3595</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4480</v>
      </c>
    </row>
    <row r="214" s="2" customFormat="1">
      <c r="A214" s="38"/>
      <c r="B214" s="39"/>
      <c r="C214" s="38"/>
      <c r="D214" s="194" t="s">
        <v>394</v>
      </c>
      <c r="E214" s="38"/>
      <c r="F214" s="195" t="s">
        <v>3707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4169</v>
      </c>
      <c r="F215" s="201" t="s">
        <v>4481</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3602</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4048</v>
      </c>
      <c r="F217" s="201" t="s">
        <v>4482</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4050</v>
      </c>
      <c r="F218" s="201" t="s">
        <v>4483</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426</v>
      </c>
      <c r="F219" s="169" t="s">
        <v>741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577</v>
      </c>
      <c r="D220" s="181" t="s">
        <v>387</v>
      </c>
      <c r="E220" s="182" t="s">
        <v>3717</v>
      </c>
      <c r="F220" s="183" t="s">
        <v>3718</v>
      </c>
      <c r="G220" s="184" t="s">
        <v>725</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4484</v>
      </c>
    </row>
    <row r="221" s="2" customFormat="1">
      <c r="A221" s="38"/>
      <c r="B221" s="39"/>
      <c r="C221" s="38"/>
      <c r="D221" s="194" t="s">
        <v>394</v>
      </c>
      <c r="E221" s="38"/>
      <c r="F221" s="195" t="s">
        <v>3718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583</v>
      </c>
      <c r="D222" s="231" t="s">
        <v>725</v>
      </c>
      <c r="E222" s="232" t="s">
        <v>3720</v>
      </c>
      <c r="F222" s="233" t="s">
        <v>3721</v>
      </c>
      <c r="G222" s="234" t="s">
        <v>725</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426</v>
      </c>
      <c r="AT222" s="192" t="s">
        <v>725</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4485</v>
      </c>
    </row>
    <row r="223" s="2" customFormat="1">
      <c r="A223" s="38"/>
      <c r="B223" s="39"/>
      <c r="C223" s="38"/>
      <c r="D223" s="194" t="s">
        <v>394</v>
      </c>
      <c r="E223" s="38"/>
      <c r="F223" s="195" t="s">
        <v>3721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3961</v>
      </c>
      <c r="F224" s="201" t="s">
        <v>4486</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4057</v>
      </c>
      <c r="F225" s="201" t="s">
        <v>4487</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587</v>
      </c>
      <c r="D226" s="181" t="s">
        <v>387</v>
      </c>
      <c r="E226" s="182" t="s">
        <v>3744</v>
      </c>
      <c r="F226" s="183" t="s">
        <v>3745</v>
      </c>
      <c r="G226" s="184" t="s">
        <v>725</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4488</v>
      </c>
    </row>
    <row r="227" s="2" customFormat="1">
      <c r="A227" s="38"/>
      <c r="B227" s="39"/>
      <c r="C227" s="38"/>
      <c r="D227" s="194" t="s">
        <v>394</v>
      </c>
      <c r="E227" s="38"/>
      <c r="F227" s="195" t="s">
        <v>3745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3530</v>
      </c>
      <c r="F228" s="201" t="s">
        <v>4308</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593</v>
      </c>
      <c r="D229" s="231" t="s">
        <v>725</v>
      </c>
      <c r="E229" s="232" t="s">
        <v>3749</v>
      </c>
      <c r="F229" s="233" t="s">
        <v>3750</v>
      </c>
      <c r="G229" s="234" t="s">
        <v>725</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4489</v>
      </c>
    </row>
    <row r="230" s="2" customFormat="1">
      <c r="A230" s="38"/>
      <c r="B230" s="39"/>
      <c r="C230" s="38"/>
      <c r="D230" s="194" t="s">
        <v>394</v>
      </c>
      <c r="E230" s="38"/>
      <c r="F230" s="195" t="s">
        <v>3750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600</v>
      </c>
      <c r="D231" s="181" t="s">
        <v>387</v>
      </c>
      <c r="E231" s="182" t="s">
        <v>3752</v>
      </c>
      <c r="F231" s="183" t="s">
        <v>3753</v>
      </c>
      <c r="G231" s="184" t="s">
        <v>725</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4490</v>
      </c>
    </row>
    <row r="232" s="2" customFormat="1">
      <c r="A232" s="38"/>
      <c r="B232" s="39"/>
      <c r="C232" s="38"/>
      <c r="D232" s="194" t="s">
        <v>394</v>
      </c>
      <c r="E232" s="38"/>
      <c r="F232" s="195" t="s">
        <v>3753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3532</v>
      </c>
      <c r="F233" s="201" t="s">
        <v>4474</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606</v>
      </c>
      <c r="D234" s="181" t="s">
        <v>387</v>
      </c>
      <c r="E234" s="182" t="s">
        <v>3773</v>
      </c>
      <c r="F234" s="183" t="s">
        <v>3774</v>
      </c>
      <c r="G234" s="184" t="s">
        <v>1602</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4491</v>
      </c>
    </row>
    <row r="235" s="2" customFormat="1">
      <c r="A235" s="38"/>
      <c r="B235" s="39"/>
      <c r="C235" s="38"/>
      <c r="D235" s="194" t="s">
        <v>394</v>
      </c>
      <c r="E235" s="38"/>
      <c r="F235" s="195" t="s">
        <v>3774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3982</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13" customFormat="1">
      <c r="A237" s="13"/>
      <c r="B237" s="199"/>
      <c r="C237" s="13"/>
      <c r="D237" s="194" t="s">
        <v>395</v>
      </c>
      <c r="E237" s="200" t="s">
        <v>3747</v>
      </c>
      <c r="F237" s="201" t="s">
        <v>4492</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611</v>
      </c>
      <c r="D238" s="181" t="s">
        <v>387</v>
      </c>
      <c r="E238" s="182" t="s">
        <v>4493</v>
      </c>
      <c r="F238" s="183" t="s">
        <v>4494</v>
      </c>
      <c r="G238" s="184" t="s">
        <v>1602</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4495</v>
      </c>
    </row>
    <row r="239" s="2" customFormat="1">
      <c r="A239" s="38"/>
      <c r="B239" s="39"/>
      <c r="C239" s="38"/>
      <c r="D239" s="194" t="s">
        <v>394</v>
      </c>
      <c r="E239" s="38"/>
      <c r="F239" s="195" t="s">
        <v>4494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616</v>
      </c>
      <c r="D240" s="231" t="s">
        <v>725</v>
      </c>
      <c r="E240" s="232" t="s">
        <v>4496</v>
      </c>
      <c r="F240" s="233" t="s">
        <v>4497</v>
      </c>
      <c r="G240" s="234" t="s">
        <v>1602</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4498</v>
      </c>
    </row>
    <row r="241" s="2" customFormat="1">
      <c r="A241" s="38"/>
      <c r="B241" s="39"/>
      <c r="C241" s="38"/>
      <c r="D241" s="194" t="s">
        <v>394</v>
      </c>
      <c r="E241" s="38"/>
      <c r="F241" s="195" t="s">
        <v>4497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3755</v>
      </c>
      <c r="F242" s="201" t="s">
        <v>4492</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619</v>
      </c>
      <c r="D243" s="181" t="s">
        <v>387</v>
      </c>
      <c r="E243" s="182" t="s">
        <v>3798</v>
      </c>
      <c r="F243" s="183" t="s">
        <v>3799</v>
      </c>
      <c r="G243" s="184" t="s">
        <v>3595</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4499</v>
      </c>
    </row>
    <row r="244" s="2" customFormat="1">
      <c r="A244" s="38"/>
      <c r="B244" s="39"/>
      <c r="C244" s="38"/>
      <c r="D244" s="194" t="s">
        <v>394</v>
      </c>
      <c r="E244" s="38"/>
      <c r="F244" s="195" t="s">
        <v>3799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3760</v>
      </c>
      <c r="F245" s="201" t="s">
        <v>4500</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4501</v>
      </c>
      <c r="F246" s="201" t="s">
        <v>4502</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623</v>
      </c>
      <c r="D247" s="181" t="s">
        <v>387</v>
      </c>
      <c r="E247" s="182" t="s">
        <v>3807</v>
      </c>
      <c r="F247" s="183" t="s">
        <v>3808</v>
      </c>
      <c r="G247" s="184" t="s">
        <v>725</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4503</v>
      </c>
    </row>
    <row r="248" s="2" customFormat="1">
      <c r="A248" s="38"/>
      <c r="B248" s="39"/>
      <c r="C248" s="38"/>
      <c r="D248" s="194" t="s">
        <v>394</v>
      </c>
      <c r="E248" s="38"/>
      <c r="F248" s="195" t="s">
        <v>3808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3765</v>
      </c>
      <c r="F249" s="201" t="s">
        <v>4474</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431</v>
      </c>
      <c r="F250" s="169" t="s">
        <v>560</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626</v>
      </c>
      <c r="D251" s="181" t="s">
        <v>387</v>
      </c>
      <c r="E251" s="182" t="s">
        <v>4504</v>
      </c>
      <c r="F251" s="183" t="s">
        <v>4505</v>
      </c>
      <c r="G251" s="184" t="s">
        <v>725</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4506</v>
      </c>
    </row>
    <row r="252" s="2" customFormat="1">
      <c r="A252" s="38"/>
      <c r="B252" s="39"/>
      <c r="C252" s="38"/>
      <c r="D252" s="194" t="s">
        <v>394</v>
      </c>
      <c r="E252" s="38"/>
      <c r="F252" s="195" t="s">
        <v>4507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3771</v>
      </c>
      <c r="F253" s="201" t="s">
        <v>4508</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631</v>
      </c>
      <c r="D254" s="231" t="s">
        <v>725</v>
      </c>
      <c r="E254" s="232" t="s">
        <v>2537</v>
      </c>
      <c r="F254" s="233" t="s">
        <v>2538</v>
      </c>
      <c r="G254" s="234" t="s">
        <v>1609</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4509</v>
      </c>
    </row>
    <row r="255" s="2" customFormat="1">
      <c r="A255" s="38"/>
      <c r="B255" s="39"/>
      <c r="C255" s="38"/>
      <c r="D255" s="194" t="s">
        <v>394</v>
      </c>
      <c r="E255" s="38"/>
      <c r="F255" s="195" t="s">
        <v>2538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3776</v>
      </c>
      <c r="F256" s="201" t="s">
        <v>4510</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796</v>
      </c>
      <c r="F257" s="169" t="s">
        <v>797</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639</v>
      </c>
      <c r="D258" s="181" t="s">
        <v>387</v>
      </c>
      <c r="E258" s="182" t="s">
        <v>3811</v>
      </c>
      <c r="F258" s="183" t="s">
        <v>3812</v>
      </c>
      <c r="G258" s="184" t="s">
        <v>3639</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4511</v>
      </c>
    </row>
    <row r="259" s="2" customFormat="1">
      <c r="A259" s="38"/>
      <c r="B259" s="39"/>
      <c r="C259" s="38"/>
      <c r="D259" s="194" t="s">
        <v>394</v>
      </c>
      <c r="E259" s="38"/>
      <c r="F259" s="195" t="s">
        <v>3812</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3824</v>
      </c>
      <c r="BA2" s="244" t="s">
        <v>3824</v>
      </c>
      <c r="BB2" s="244" t="s">
        <v>1</v>
      </c>
      <c r="BC2" s="244" t="s">
        <v>4512</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4513</v>
      </c>
      <c r="BD3" s="244" t="s">
        <v>82</v>
      </c>
    </row>
    <row r="4" s="1" customFormat="1" ht="24.96" customHeight="1">
      <c r="B4" s="22"/>
      <c r="D4" s="23" t="s">
        <v>355</v>
      </c>
      <c r="L4" s="22"/>
      <c r="M4" s="129" t="s">
        <v>10</v>
      </c>
      <c r="AT4" s="19" t="s">
        <v>3</v>
      </c>
      <c r="AZ4" s="244" t="s">
        <v>3828</v>
      </c>
      <c r="BA4" s="244" t="s">
        <v>3828</v>
      </c>
      <c r="BB4" s="244" t="s">
        <v>1</v>
      </c>
      <c r="BC4" s="244" t="s">
        <v>4514</v>
      </c>
      <c r="BD4" s="244" t="s">
        <v>82</v>
      </c>
    </row>
    <row r="5" s="1" customFormat="1" ht="6.96" customHeight="1">
      <c r="B5" s="22"/>
      <c r="L5" s="22"/>
      <c r="AZ5" s="244" t="s">
        <v>3830</v>
      </c>
      <c r="BA5" s="244" t="s">
        <v>3830</v>
      </c>
      <c r="BB5" s="244" t="s">
        <v>1</v>
      </c>
      <c r="BC5" s="244" t="s">
        <v>4515</v>
      </c>
      <c r="BD5" s="244" t="s">
        <v>82</v>
      </c>
    </row>
    <row r="6" s="1" customFormat="1" ht="12" customHeight="1">
      <c r="B6" s="22"/>
      <c r="D6" s="32" t="s">
        <v>16</v>
      </c>
      <c r="L6" s="22"/>
      <c r="AZ6" s="244" t="s">
        <v>4516</v>
      </c>
      <c r="BA6" s="244" t="s">
        <v>4516</v>
      </c>
      <c r="BB6" s="244" t="s">
        <v>1</v>
      </c>
      <c r="BC6" s="244" t="s">
        <v>4517</v>
      </c>
      <c r="BD6" s="244" t="s">
        <v>82</v>
      </c>
    </row>
    <row r="7" s="1" customFormat="1" ht="26.25" customHeight="1">
      <c r="B7" s="22"/>
      <c r="E7" s="130" t="str">
        <f>'Rekapitulace stavby'!K6</f>
        <v>1. STAVBA - MODRÁ - Multifunkční sportovní a kulturní pavilon 1. ETAPA</v>
      </c>
      <c r="F7" s="32"/>
      <c r="G7" s="32"/>
      <c r="H7" s="32"/>
      <c r="L7" s="22"/>
      <c r="AZ7" s="244" t="s">
        <v>4518</v>
      </c>
      <c r="BA7" s="244" t="s">
        <v>4518</v>
      </c>
      <c r="BB7" s="244" t="s">
        <v>1</v>
      </c>
      <c r="BC7" s="244" t="s">
        <v>4519</v>
      </c>
      <c r="BD7" s="244" t="s">
        <v>82</v>
      </c>
    </row>
    <row r="8" s="1" customFormat="1" ht="12" customHeight="1">
      <c r="B8" s="22"/>
      <c r="D8" s="32" t="s">
        <v>356</v>
      </c>
      <c r="L8" s="22"/>
      <c r="AZ8" s="244" t="s">
        <v>4520</v>
      </c>
      <c r="BA8" s="244" t="s">
        <v>4520</v>
      </c>
      <c r="BB8" s="244" t="s">
        <v>1</v>
      </c>
      <c r="BC8" s="244" t="s">
        <v>4521</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3842</v>
      </c>
      <c r="BA9" s="244" t="s">
        <v>3842</v>
      </c>
      <c r="BB9" s="244" t="s">
        <v>1</v>
      </c>
      <c r="BC9" s="244" t="s">
        <v>4522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3907</v>
      </c>
      <c r="BA10" s="244" t="s">
        <v>3907</v>
      </c>
      <c r="BB10" s="244" t="s">
        <v>1</v>
      </c>
      <c r="BC10" s="244" t="s">
        <v>4523</v>
      </c>
      <c r="BD10" s="244" t="s">
        <v>82</v>
      </c>
    </row>
    <row r="11" s="2" customFormat="1" ht="16.5" customHeight="1">
      <c r="A11" s="38"/>
      <c r="B11" s="39"/>
      <c r="C11" s="38"/>
      <c r="D11" s="38"/>
      <c r="E11" s="67" t="s">
        <v>4524</v>
      </c>
      <c r="F11" s="38"/>
      <c r="G11" s="38"/>
      <c r="H11" s="38"/>
      <c r="I11" s="38"/>
      <c r="J11" s="38"/>
      <c r="K11" s="38"/>
      <c r="L11" s="55"/>
      <c r="S11" s="38"/>
      <c r="T11" s="38"/>
      <c r="U11" s="38"/>
      <c r="V11" s="38"/>
      <c r="W11" s="38"/>
      <c r="X11" s="38"/>
      <c r="Y11" s="38"/>
      <c r="Z11" s="38"/>
      <c r="AA11" s="38"/>
      <c r="AB11" s="38"/>
      <c r="AC11" s="38"/>
      <c r="AD11" s="38"/>
      <c r="AE11" s="38"/>
      <c r="AZ11" s="244" t="s">
        <v>4525</v>
      </c>
      <c r="BA11" s="244" t="s">
        <v>4525</v>
      </c>
      <c r="BB11" s="244" t="s">
        <v>1</v>
      </c>
      <c r="BC11" s="244" t="s">
        <v>4526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4527</v>
      </c>
      <c r="BA12" s="244" t="s">
        <v>4527</v>
      </c>
      <c r="BB12" s="244" t="s">
        <v>1</v>
      </c>
      <c r="BC12" s="244" t="s">
        <v>4528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3844</v>
      </c>
      <c r="BA13" s="244" t="s">
        <v>3844</v>
      </c>
      <c r="BB13" s="244" t="s">
        <v>1</v>
      </c>
      <c r="BC13" s="244" t="s">
        <v>4529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4299</v>
      </c>
      <c r="BA14" s="244" t="s">
        <v>4299</v>
      </c>
      <c r="BB14" s="244" t="s">
        <v>1</v>
      </c>
      <c r="BC14" s="244" t="s">
        <v>4530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4531</v>
      </c>
      <c r="BA15" s="244" t="s">
        <v>4531</v>
      </c>
      <c r="BB15" s="244" t="s">
        <v>1</v>
      </c>
      <c r="BC15" s="244" t="s">
        <v>3516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4532</v>
      </c>
      <c r="BA16" s="244" t="s">
        <v>4532</v>
      </c>
      <c r="BB16" s="244" t="s">
        <v>1</v>
      </c>
      <c r="BC16" s="244" t="s">
        <v>4045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4533</v>
      </c>
      <c r="BA17" s="244" t="s">
        <v>4533</v>
      </c>
      <c r="BB17" s="244" t="s">
        <v>1</v>
      </c>
      <c r="BC17" s="244" t="s">
        <v>3849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3511</v>
      </c>
      <c r="BA18" s="244" t="s">
        <v>3511</v>
      </c>
      <c r="BB18" s="244" t="s">
        <v>1</v>
      </c>
      <c r="BC18" s="244" t="s">
        <v>4054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3513</v>
      </c>
      <c r="BA19" s="244" t="s">
        <v>3513</v>
      </c>
      <c r="BB19" s="244" t="s">
        <v>1</v>
      </c>
      <c r="BC19" s="244" t="s">
        <v>3853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3701</v>
      </c>
      <c r="BA20" s="244" t="s">
        <v>3701</v>
      </c>
      <c r="BB20" s="244" t="s">
        <v>1</v>
      </c>
      <c r="BC20" s="244" t="s">
        <v>4534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3703</v>
      </c>
      <c r="BA21" s="244" t="s">
        <v>3703</v>
      </c>
      <c r="BB21" s="244" t="s">
        <v>1</v>
      </c>
      <c r="BC21" s="244" t="s">
        <v>4535</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4169</v>
      </c>
      <c r="BA22" s="244" t="s">
        <v>4169</v>
      </c>
      <c r="BB22" s="244" t="s">
        <v>1</v>
      </c>
      <c r="BC22" s="244" t="s">
        <v>4536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4537</v>
      </c>
      <c r="BA23" s="244" t="s">
        <v>4537</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3573</v>
      </c>
      <c r="F128" s="183" t="s">
        <v>3574</v>
      </c>
      <c r="G128" s="184" t="s">
        <v>3575</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4538</v>
      </c>
    </row>
    <row r="129" s="2" customFormat="1">
      <c r="A129" s="38"/>
      <c r="B129" s="39"/>
      <c r="C129" s="38"/>
      <c r="D129" s="194" t="s">
        <v>394</v>
      </c>
      <c r="E129" s="38"/>
      <c r="F129" s="195" t="s">
        <v>3574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3577</v>
      </c>
      <c r="F130" s="201" t="s">
        <v>4539</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3588</v>
      </c>
      <c r="F131" s="183" t="s">
        <v>3583</v>
      </c>
      <c r="G131" s="184" t="s">
        <v>725</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4540</v>
      </c>
    </row>
    <row r="132" s="2" customFormat="1">
      <c r="A132" s="38"/>
      <c r="B132" s="39"/>
      <c r="C132" s="38"/>
      <c r="D132" s="194" t="s">
        <v>394</v>
      </c>
      <c r="E132" s="38"/>
      <c r="F132" s="195" t="s">
        <v>3590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3586</v>
      </c>
      <c r="F133" s="201" t="s">
        <v>4541</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3865</v>
      </c>
      <c r="F134" s="183" t="s">
        <v>3866</v>
      </c>
      <c r="G134" s="184" t="s">
        <v>3595</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4542</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4543</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3824</v>
      </c>
      <c r="F138" s="201" t="s">
        <v>4544</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3602</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3826</v>
      </c>
      <c r="F140" s="201" t="s">
        <v>4545</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4546</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3830</v>
      </c>
      <c r="F142" s="201" t="s">
        <v>4547</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3883</v>
      </c>
      <c r="F143" s="201" t="s">
        <v>3884</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3608</v>
      </c>
      <c r="F144" s="183" t="s">
        <v>3609</v>
      </c>
      <c r="G144" s="184" t="s">
        <v>3595</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4548</v>
      </c>
    </row>
    <row r="145" s="2" customFormat="1">
      <c r="A145" s="38"/>
      <c r="B145" s="39"/>
      <c r="C145" s="38"/>
      <c r="D145" s="194" t="s">
        <v>394</v>
      </c>
      <c r="E145" s="38"/>
      <c r="F145" s="195" t="s">
        <v>3609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3599</v>
      </c>
      <c r="F146" s="201" t="s">
        <v>4549</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3613</v>
      </c>
      <c r="F147" s="183" t="s">
        <v>3614</v>
      </c>
      <c r="G147" s="184" t="s">
        <v>1609</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4550</v>
      </c>
    </row>
    <row r="148" s="2" customFormat="1">
      <c r="A148" s="38"/>
      <c r="B148" s="39"/>
      <c r="C148" s="38"/>
      <c r="D148" s="194" t="s">
        <v>394</v>
      </c>
      <c r="E148" s="38"/>
      <c r="F148" s="195" t="s">
        <v>3614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3598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3611</v>
      </c>
      <c r="F150" s="201" t="s">
        <v>4551</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4516</v>
      </c>
      <c r="F151" s="201" t="s">
        <v>4552</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3602</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4518</v>
      </c>
      <c r="F153" s="201" t="s">
        <v>4553</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4520</v>
      </c>
      <c r="F154" s="201" t="s">
        <v>4554</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4555</v>
      </c>
      <c r="F155" s="201" t="s">
        <v>4556</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3623</v>
      </c>
      <c r="F156" s="183" t="s">
        <v>3624</v>
      </c>
      <c r="G156" s="184" t="s">
        <v>1609</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4557</v>
      </c>
    </row>
    <row r="157" s="2" customFormat="1">
      <c r="A157" s="38"/>
      <c r="B157" s="39"/>
      <c r="C157" s="38"/>
      <c r="D157" s="194" t="s">
        <v>394</v>
      </c>
      <c r="E157" s="38"/>
      <c r="F157" s="195" t="s">
        <v>3624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418</v>
      </c>
      <c r="D158" s="181" t="s">
        <v>387</v>
      </c>
      <c r="E158" s="182" t="s">
        <v>3626</v>
      </c>
      <c r="F158" s="183" t="s">
        <v>3627</v>
      </c>
      <c r="G158" s="184" t="s">
        <v>3595</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4558</v>
      </c>
    </row>
    <row r="159" s="2" customFormat="1">
      <c r="A159" s="38"/>
      <c r="B159" s="39"/>
      <c r="C159" s="38"/>
      <c r="D159" s="194" t="s">
        <v>394</v>
      </c>
      <c r="E159" s="38"/>
      <c r="F159" s="195" t="s">
        <v>3629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3891</v>
      </c>
      <c r="F160" s="201" t="s">
        <v>4559</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426</v>
      </c>
      <c r="D161" s="181" t="s">
        <v>387</v>
      </c>
      <c r="E161" s="182" t="s">
        <v>668</v>
      </c>
      <c r="F161" s="183" t="s">
        <v>3627</v>
      </c>
      <c r="G161" s="184" t="s">
        <v>3595</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4560</v>
      </c>
    </row>
    <row r="162" s="2" customFormat="1">
      <c r="A162" s="38"/>
      <c r="B162" s="39"/>
      <c r="C162" s="38"/>
      <c r="D162" s="194" t="s">
        <v>394</v>
      </c>
      <c r="E162" s="38"/>
      <c r="F162" s="195" t="s">
        <v>1659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3630</v>
      </c>
      <c r="F163" s="201" t="s">
        <v>4561</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431</v>
      </c>
      <c r="D164" s="181" t="s">
        <v>387</v>
      </c>
      <c r="E164" s="182" t="s">
        <v>2929</v>
      </c>
      <c r="F164" s="183" t="s">
        <v>3635</v>
      </c>
      <c r="G164" s="184" t="s">
        <v>3595</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4562</v>
      </c>
    </row>
    <row r="165" s="2" customFormat="1">
      <c r="A165" s="38"/>
      <c r="B165" s="39"/>
      <c r="C165" s="38"/>
      <c r="D165" s="194" t="s">
        <v>394</v>
      </c>
      <c r="E165" s="38"/>
      <c r="F165" s="195" t="s">
        <v>3635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4559</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680</v>
      </c>
      <c r="F167" s="183" t="s">
        <v>3638</v>
      </c>
      <c r="G167" s="184" t="s">
        <v>3639</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4563</v>
      </c>
    </row>
    <row r="168" s="2" customFormat="1">
      <c r="A168" s="38"/>
      <c r="B168" s="39"/>
      <c r="C168" s="38"/>
      <c r="D168" s="194" t="s">
        <v>394</v>
      </c>
      <c r="E168" s="38"/>
      <c r="F168" s="195" t="s">
        <v>3638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4564</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1670</v>
      </c>
      <c r="F170" s="183" t="s">
        <v>1673</v>
      </c>
      <c r="G170" s="184" t="s">
        <v>3595</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4565</v>
      </c>
    </row>
    <row r="171" s="2" customFormat="1">
      <c r="A171" s="38"/>
      <c r="B171" s="39"/>
      <c r="C171" s="38"/>
      <c r="D171" s="194" t="s">
        <v>394</v>
      </c>
      <c r="E171" s="38"/>
      <c r="F171" s="195" t="s">
        <v>1673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3641</v>
      </c>
      <c r="F172" s="201" t="s">
        <v>4561</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3645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3842</v>
      </c>
      <c r="F174" s="201" t="s">
        <v>4566</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3907</v>
      </c>
      <c r="F175" s="201" t="s">
        <v>4567</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3602</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4525</v>
      </c>
      <c r="F177" s="201" t="s">
        <v>4568</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4527</v>
      </c>
      <c r="F178" s="201" t="s">
        <v>4569</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4570</v>
      </c>
      <c r="F179" s="201" t="s">
        <v>4571</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514</v>
      </c>
      <c r="D180" s="231" t="s">
        <v>725</v>
      </c>
      <c r="E180" s="232" t="s">
        <v>3653</v>
      </c>
      <c r="F180" s="233" t="s">
        <v>3654</v>
      </c>
      <c r="G180" s="234" t="s">
        <v>3639</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426</v>
      </c>
      <c r="AT180" s="192" t="s">
        <v>725</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4572</v>
      </c>
    </row>
    <row r="181" s="2" customFormat="1">
      <c r="A181" s="38"/>
      <c r="B181" s="39"/>
      <c r="C181" s="38"/>
      <c r="D181" s="194" t="s">
        <v>394</v>
      </c>
      <c r="E181" s="38"/>
      <c r="F181" s="195" t="s">
        <v>3654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3644</v>
      </c>
      <c r="F182" s="201" t="s">
        <v>4573</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520</v>
      </c>
      <c r="D183" s="181" t="s">
        <v>387</v>
      </c>
      <c r="E183" s="182" t="s">
        <v>1900</v>
      </c>
      <c r="F183" s="183" t="s">
        <v>3658</v>
      </c>
      <c r="G183" s="184" t="s">
        <v>3595</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4574</v>
      </c>
    </row>
    <row r="184" s="2" customFormat="1">
      <c r="A184" s="38"/>
      <c r="B184" s="39"/>
      <c r="C184" s="38"/>
      <c r="D184" s="194" t="s">
        <v>394</v>
      </c>
      <c r="E184" s="38"/>
      <c r="F184" s="195" t="s">
        <v>1903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3656</v>
      </c>
      <c r="F185" s="201" t="s">
        <v>4575</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3844</v>
      </c>
      <c r="F186" s="201" t="s">
        <v>4576</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3916</v>
      </c>
      <c r="F187" s="201" t="s">
        <v>3917</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526</v>
      </c>
      <c r="D188" s="231" t="s">
        <v>725</v>
      </c>
      <c r="E188" s="232" t="s">
        <v>3909</v>
      </c>
      <c r="F188" s="233" t="s">
        <v>3910</v>
      </c>
      <c r="G188" s="234" t="s">
        <v>3639</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4577</v>
      </c>
    </row>
    <row r="189" s="2" customFormat="1">
      <c r="A189" s="38"/>
      <c r="B189" s="39"/>
      <c r="C189" s="38"/>
      <c r="D189" s="194" t="s">
        <v>394</v>
      </c>
      <c r="E189" s="38"/>
      <c r="F189" s="195" t="s">
        <v>3910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3660</v>
      </c>
      <c r="F190" s="201" t="s">
        <v>4578</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3671</v>
      </c>
      <c r="F192" s="183" t="s">
        <v>3672</v>
      </c>
      <c r="G192" s="184" t="s">
        <v>725</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4579</v>
      </c>
    </row>
    <row r="193" s="2" customFormat="1">
      <c r="A193" s="38"/>
      <c r="B193" s="39"/>
      <c r="C193" s="38"/>
      <c r="D193" s="194" t="s">
        <v>394</v>
      </c>
      <c r="E193" s="38"/>
      <c r="F193" s="195" t="s">
        <v>3674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3602</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3669</v>
      </c>
      <c r="F195" s="201" t="s">
        <v>4580</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538</v>
      </c>
      <c r="D197" s="181" t="s">
        <v>387</v>
      </c>
      <c r="E197" s="182" t="s">
        <v>3677</v>
      </c>
      <c r="F197" s="183" t="s">
        <v>3678</v>
      </c>
      <c r="G197" s="184" t="s">
        <v>725</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4581</v>
      </c>
    </row>
    <row r="198" s="2" customFormat="1">
      <c r="A198" s="38"/>
      <c r="B198" s="39"/>
      <c r="C198" s="38"/>
      <c r="D198" s="194" t="s">
        <v>394</v>
      </c>
      <c r="E198" s="38"/>
      <c r="F198" s="195" t="s">
        <v>3678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3675</v>
      </c>
      <c r="F199" s="201" t="s">
        <v>4582</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543</v>
      </c>
      <c r="D201" s="181" t="s">
        <v>387</v>
      </c>
      <c r="E201" s="182" t="s">
        <v>3157</v>
      </c>
      <c r="F201" s="183" t="s">
        <v>3682</v>
      </c>
      <c r="G201" s="184" t="s">
        <v>3595</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4583</v>
      </c>
    </row>
    <row r="202" s="2" customFormat="1">
      <c r="A202" s="38"/>
      <c r="B202" s="39"/>
      <c r="C202" s="38"/>
      <c r="D202" s="194" t="s">
        <v>394</v>
      </c>
      <c r="E202" s="38"/>
      <c r="F202" s="195" t="s">
        <v>3682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3680</v>
      </c>
      <c r="F203" s="201" t="s">
        <v>4584</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4299</v>
      </c>
      <c r="F204" s="201" t="s">
        <v>4585</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4531</v>
      </c>
      <c r="F206" s="201" t="s">
        <v>4586</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4532</v>
      </c>
      <c r="F207" s="201" t="s">
        <v>4587</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4533</v>
      </c>
      <c r="F208" s="201" t="s">
        <v>4588</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4589</v>
      </c>
      <c r="F209" s="201" t="s">
        <v>4590</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549</v>
      </c>
      <c r="D210" s="181" t="s">
        <v>387</v>
      </c>
      <c r="E210" s="182" t="s">
        <v>3170</v>
      </c>
      <c r="F210" s="183" t="s">
        <v>3707</v>
      </c>
      <c r="G210" s="184" t="s">
        <v>3595</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4591</v>
      </c>
    </row>
    <row r="211" s="2" customFormat="1">
      <c r="A211" s="38"/>
      <c r="B211" s="39"/>
      <c r="C211" s="38"/>
      <c r="D211" s="194" t="s">
        <v>394</v>
      </c>
      <c r="E211" s="38"/>
      <c r="F211" s="195" t="s">
        <v>3707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3684</v>
      </c>
      <c r="F213" s="201" t="s">
        <v>4592</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3511</v>
      </c>
      <c r="F214" s="201" t="s">
        <v>4593</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3513</v>
      </c>
      <c r="F215" s="201" t="s">
        <v>4594</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3515</v>
      </c>
      <c r="F216" s="201" t="s">
        <v>4153</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426</v>
      </c>
      <c r="F217" s="169" t="s">
        <v>741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556</v>
      </c>
      <c r="D218" s="181" t="s">
        <v>387</v>
      </c>
      <c r="E218" s="182" t="s">
        <v>4595</v>
      </c>
      <c r="F218" s="183" t="s">
        <v>4596</v>
      </c>
      <c r="G218" s="184" t="s">
        <v>725</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4597</v>
      </c>
    </row>
    <row r="219" s="2" customFormat="1">
      <c r="A219" s="38"/>
      <c r="B219" s="39"/>
      <c r="C219" s="38"/>
      <c r="D219" s="194" t="s">
        <v>394</v>
      </c>
      <c r="E219" s="38"/>
      <c r="F219" s="195" t="s">
        <v>4596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563</v>
      </c>
      <c r="D220" s="231" t="s">
        <v>725</v>
      </c>
      <c r="E220" s="232" t="s">
        <v>4598</v>
      </c>
      <c r="F220" s="233" t="s">
        <v>4599</v>
      </c>
      <c r="G220" s="234" t="s">
        <v>725</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4600</v>
      </c>
    </row>
    <row r="221" s="2" customFormat="1">
      <c r="A221" s="38"/>
      <c r="B221" s="39"/>
      <c r="C221" s="38"/>
      <c r="D221" s="194" t="s">
        <v>394</v>
      </c>
      <c r="E221" s="38"/>
      <c r="F221" s="195" t="s">
        <v>4599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3699</v>
      </c>
      <c r="F222" s="201" t="s">
        <v>4601</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3701</v>
      </c>
      <c r="F223" s="201" t="s">
        <v>4602</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3703</v>
      </c>
      <c r="F224" s="201" t="s">
        <v>4603</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3705</v>
      </c>
      <c r="F225" s="201" t="s">
        <v>4604</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4605</v>
      </c>
      <c r="F226" s="183" t="s">
        <v>4606</v>
      </c>
      <c r="G226" s="184" t="s">
        <v>725</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4607</v>
      </c>
    </row>
    <row r="227" s="2" customFormat="1">
      <c r="A227" s="38"/>
      <c r="B227" s="39"/>
      <c r="C227" s="38"/>
      <c r="D227" s="194" t="s">
        <v>394</v>
      </c>
      <c r="E227" s="38"/>
      <c r="F227" s="195" t="s">
        <v>4606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571</v>
      </c>
      <c r="D228" s="231" t="s">
        <v>725</v>
      </c>
      <c r="E228" s="232" t="s">
        <v>4608</v>
      </c>
      <c r="F228" s="233" t="s">
        <v>4609</v>
      </c>
      <c r="G228" s="234" t="s">
        <v>725</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4610</v>
      </c>
    </row>
    <row r="229" s="2" customFormat="1">
      <c r="A229" s="38"/>
      <c r="B229" s="39"/>
      <c r="C229" s="38"/>
      <c r="D229" s="194" t="s">
        <v>394</v>
      </c>
      <c r="E229" s="38"/>
      <c r="F229" s="195" t="s">
        <v>4609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4169</v>
      </c>
      <c r="F230" s="201" t="s">
        <v>4611</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4048</v>
      </c>
      <c r="F231" s="201" t="s">
        <v>4612</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577</v>
      </c>
      <c r="D232" s="181" t="s">
        <v>387</v>
      </c>
      <c r="E232" s="182" t="s">
        <v>3744</v>
      </c>
      <c r="F232" s="183" t="s">
        <v>3745</v>
      </c>
      <c r="G232" s="184" t="s">
        <v>725</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4613</v>
      </c>
    </row>
    <row r="233" s="2" customFormat="1">
      <c r="A233" s="38"/>
      <c r="B233" s="39"/>
      <c r="C233" s="38"/>
      <c r="D233" s="194" t="s">
        <v>394</v>
      </c>
      <c r="E233" s="38"/>
      <c r="F233" s="195" t="s">
        <v>3745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3527</v>
      </c>
      <c r="F234" s="201" t="s">
        <v>4614</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583</v>
      </c>
      <c r="D235" s="231" t="s">
        <v>725</v>
      </c>
      <c r="E235" s="232" t="s">
        <v>3749</v>
      </c>
      <c r="F235" s="233" t="s">
        <v>3750</v>
      </c>
      <c r="G235" s="234" t="s">
        <v>725</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426</v>
      </c>
      <c r="AT235" s="192" t="s">
        <v>725</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4615</v>
      </c>
    </row>
    <row r="236" s="2" customFormat="1">
      <c r="A236" s="38"/>
      <c r="B236" s="39"/>
      <c r="C236" s="38"/>
      <c r="D236" s="194" t="s">
        <v>394</v>
      </c>
      <c r="E236" s="38"/>
      <c r="F236" s="195" t="s">
        <v>3750</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587</v>
      </c>
      <c r="D237" s="181" t="s">
        <v>387</v>
      </c>
      <c r="E237" s="182" t="s">
        <v>3752</v>
      </c>
      <c r="F237" s="183" t="s">
        <v>3753</v>
      </c>
      <c r="G237" s="184" t="s">
        <v>725</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4616</v>
      </c>
    </row>
    <row r="238" s="2" customFormat="1">
      <c r="A238" s="38"/>
      <c r="B238" s="39"/>
      <c r="C238" s="38"/>
      <c r="D238" s="194" t="s">
        <v>394</v>
      </c>
      <c r="E238" s="38"/>
      <c r="F238" s="195" t="s">
        <v>3753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3530</v>
      </c>
      <c r="F239" s="201" t="s">
        <v>4617</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593</v>
      </c>
      <c r="D240" s="181" t="s">
        <v>387</v>
      </c>
      <c r="E240" s="182" t="s">
        <v>3757</v>
      </c>
      <c r="F240" s="183" t="s">
        <v>3758</v>
      </c>
      <c r="G240" s="184" t="s">
        <v>725</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4618</v>
      </c>
    </row>
    <row r="241" s="2" customFormat="1">
      <c r="A241" s="38"/>
      <c r="B241" s="39"/>
      <c r="C241" s="38"/>
      <c r="D241" s="194" t="s">
        <v>394</v>
      </c>
      <c r="E241" s="38"/>
      <c r="F241" s="195" t="s">
        <v>3758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3969</v>
      </c>
      <c r="F242" s="201" t="s">
        <v>4619</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600</v>
      </c>
      <c r="D243" s="181" t="s">
        <v>387</v>
      </c>
      <c r="E243" s="182" t="s">
        <v>4620</v>
      </c>
      <c r="F243" s="183" t="s">
        <v>4621</v>
      </c>
      <c r="G243" s="184" t="s">
        <v>1602</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4622</v>
      </c>
    </row>
    <row r="244" s="2" customFormat="1">
      <c r="A244" s="38"/>
      <c r="B244" s="39"/>
      <c r="C244" s="38"/>
      <c r="D244" s="194" t="s">
        <v>394</v>
      </c>
      <c r="E244" s="38"/>
      <c r="F244" s="195" t="s">
        <v>4621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677</v>
      </c>
      <c r="E245" s="38"/>
      <c r="F245" s="230" t="s">
        <v>3770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677</v>
      </c>
      <c r="AU245" s="19" t="s">
        <v>80</v>
      </c>
    </row>
    <row r="246" s="13" customFormat="1">
      <c r="A246" s="13"/>
      <c r="B246" s="199"/>
      <c r="C246" s="13"/>
      <c r="D246" s="194" t="s">
        <v>395</v>
      </c>
      <c r="E246" s="200" t="s">
        <v>3532</v>
      </c>
      <c r="F246" s="201" t="s">
        <v>4623</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606</v>
      </c>
      <c r="D247" s="181" t="s">
        <v>387</v>
      </c>
      <c r="E247" s="182" t="s">
        <v>3979</v>
      </c>
      <c r="F247" s="183" t="s">
        <v>3980</v>
      </c>
      <c r="G247" s="184" t="s">
        <v>1602</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4624</v>
      </c>
    </row>
    <row r="248" s="2" customFormat="1">
      <c r="A248" s="38"/>
      <c r="B248" s="39"/>
      <c r="C248" s="38"/>
      <c r="D248" s="194" t="s">
        <v>394</v>
      </c>
      <c r="E248" s="38"/>
      <c r="F248" s="195" t="s">
        <v>3980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3982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13" customFormat="1">
      <c r="A250" s="13"/>
      <c r="B250" s="199"/>
      <c r="C250" s="13"/>
      <c r="D250" s="194" t="s">
        <v>395</v>
      </c>
      <c r="E250" s="200" t="s">
        <v>3747</v>
      </c>
      <c r="F250" s="201" t="s">
        <v>4625</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611</v>
      </c>
      <c r="D251" s="181" t="s">
        <v>387</v>
      </c>
      <c r="E251" s="182" t="s">
        <v>3767</v>
      </c>
      <c r="F251" s="183" t="s">
        <v>3768</v>
      </c>
      <c r="G251" s="184" t="s">
        <v>1602</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4626</v>
      </c>
    </row>
    <row r="252" s="2" customFormat="1">
      <c r="A252" s="38"/>
      <c r="B252" s="39"/>
      <c r="C252" s="38"/>
      <c r="D252" s="194" t="s">
        <v>394</v>
      </c>
      <c r="E252" s="38"/>
      <c r="F252" s="195" t="s">
        <v>3768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3770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3983</v>
      </c>
      <c r="F254" s="201" t="s">
        <v>4627</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616</v>
      </c>
      <c r="D255" s="181" t="s">
        <v>387</v>
      </c>
      <c r="E255" s="182" t="s">
        <v>3773</v>
      </c>
      <c r="F255" s="183" t="s">
        <v>3774</v>
      </c>
      <c r="G255" s="184" t="s">
        <v>1602</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4628</v>
      </c>
    </row>
    <row r="256" s="2" customFormat="1">
      <c r="A256" s="38"/>
      <c r="B256" s="39"/>
      <c r="C256" s="38"/>
      <c r="D256" s="194" t="s">
        <v>394</v>
      </c>
      <c r="E256" s="38"/>
      <c r="F256" s="195" t="s">
        <v>3774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3982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3755</v>
      </c>
      <c r="F258" s="201" t="s">
        <v>4629</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619</v>
      </c>
      <c r="D259" s="181" t="s">
        <v>387</v>
      </c>
      <c r="E259" s="182" t="s">
        <v>3491</v>
      </c>
      <c r="F259" s="183" t="s">
        <v>3791</v>
      </c>
      <c r="G259" s="184" t="s">
        <v>1602</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4630</v>
      </c>
    </row>
    <row r="260" s="2" customFormat="1">
      <c r="A260" s="38"/>
      <c r="B260" s="39"/>
      <c r="C260" s="38"/>
      <c r="D260" s="194" t="s">
        <v>394</v>
      </c>
      <c r="E260" s="38"/>
      <c r="F260" s="195" t="s">
        <v>3791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623</v>
      </c>
      <c r="D261" s="231" t="s">
        <v>725</v>
      </c>
      <c r="E261" s="232" t="s">
        <v>3793</v>
      </c>
      <c r="F261" s="233" t="s">
        <v>3794</v>
      </c>
      <c r="G261" s="234" t="s">
        <v>1602</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426</v>
      </c>
      <c r="AT261" s="192" t="s">
        <v>725</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4631</v>
      </c>
    </row>
    <row r="262" s="2" customFormat="1">
      <c r="A262" s="38"/>
      <c r="B262" s="39"/>
      <c r="C262" s="38"/>
      <c r="D262" s="194" t="s">
        <v>394</v>
      </c>
      <c r="E262" s="38"/>
      <c r="F262" s="195" t="s">
        <v>3794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3765</v>
      </c>
      <c r="F263" s="201" t="s">
        <v>4632</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4537</v>
      </c>
      <c r="F264" s="201" t="s">
        <v>4633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4634</v>
      </c>
      <c r="F265" s="201" t="s">
        <v>4635</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626</v>
      </c>
      <c r="D266" s="181" t="s">
        <v>387</v>
      </c>
      <c r="E266" s="182" t="s">
        <v>3807</v>
      </c>
      <c r="F266" s="183" t="s">
        <v>3808</v>
      </c>
      <c r="G266" s="184" t="s">
        <v>725</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4636</v>
      </c>
    </row>
    <row r="267" s="2" customFormat="1">
      <c r="A267" s="38"/>
      <c r="B267" s="39"/>
      <c r="C267" s="38"/>
      <c r="D267" s="194" t="s">
        <v>394</v>
      </c>
      <c r="E267" s="38"/>
      <c r="F267" s="195" t="s">
        <v>3808</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3771</v>
      </c>
      <c r="F268" s="201" t="s">
        <v>4582</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796</v>
      </c>
      <c r="F269" s="169" t="s">
        <v>797</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631</v>
      </c>
      <c r="D270" s="181" t="s">
        <v>387</v>
      </c>
      <c r="E270" s="182" t="s">
        <v>3508</v>
      </c>
      <c r="F270" s="183" t="s">
        <v>4009</v>
      </c>
      <c r="G270" s="184" t="s">
        <v>3639</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4637</v>
      </c>
    </row>
    <row r="271" s="2" customFormat="1">
      <c r="A271" s="38"/>
      <c r="B271" s="39"/>
      <c r="C271" s="38"/>
      <c r="D271" s="194" t="s">
        <v>394</v>
      </c>
      <c r="E271" s="38"/>
      <c r="F271" s="195" t="s">
        <v>4011</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3814</v>
      </c>
      <c r="BA2" s="244" t="s">
        <v>3814</v>
      </c>
      <c r="BB2" s="244" t="s">
        <v>1</v>
      </c>
      <c r="BC2" s="244" t="s">
        <v>4638</v>
      </c>
      <c r="BD2" s="244" t="s">
        <v>82</v>
      </c>
    </row>
    <row r="3" s="1" customFormat="1" ht="6.96" customHeight="1">
      <c r="B3" s="20"/>
      <c r="C3" s="21"/>
      <c r="D3" s="21"/>
      <c r="E3" s="21"/>
      <c r="F3" s="21"/>
      <c r="G3" s="21"/>
      <c r="H3" s="21"/>
      <c r="I3" s="21"/>
      <c r="J3" s="21"/>
      <c r="K3" s="21"/>
      <c r="L3" s="22"/>
      <c r="AT3" s="19" t="s">
        <v>364</v>
      </c>
      <c r="AZ3" s="244" t="s">
        <v>3816</v>
      </c>
      <c r="BA3" s="244" t="s">
        <v>3816</v>
      </c>
      <c r="BB3" s="244" t="s">
        <v>1</v>
      </c>
      <c r="BC3" s="244" t="s">
        <v>4639</v>
      </c>
      <c r="BD3" s="244" t="s">
        <v>82</v>
      </c>
    </row>
    <row r="4" s="1" customFormat="1" ht="24.96" customHeight="1">
      <c r="B4" s="22"/>
      <c r="D4" s="23" t="s">
        <v>355</v>
      </c>
      <c r="L4" s="22"/>
      <c r="M4" s="129" t="s">
        <v>10</v>
      </c>
      <c r="AT4" s="19" t="s">
        <v>3</v>
      </c>
      <c r="AZ4" s="244" t="s">
        <v>3818</v>
      </c>
      <c r="BA4" s="244" t="s">
        <v>3818</v>
      </c>
      <c r="BB4" s="244" t="s">
        <v>1</v>
      </c>
      <c r="BC4" s="244" t="s">
        <v>4640</v>
      </c>
      <c r="BD4" s="244" t="s">
        <v>82</v>
      </c>
    </row>
    <row r="5" s="1" customFormat="1" ht="6.96" customHeight="1">
      <c r="B5" s="22"/>
      <c r="L5" s="22"/>
      <c r="AZ5" s="244" t="s">
        <v>3824</v>
      </c>
      <c r="BA5" s="244" t="s">
        <v>3824</v>
      </c>
      <c r="BB5" s="244" t="s">
        <v>1</v>
      </c>
      <c r="BC5" s="244" t="s">
        <v>4641</v>
      </c>
      <c r="BD5" s="244" t="s">
        <v>82</v>
      </c>
    </row>
    <row r="6" s="1" customFormat="1" ht="12" customHeight="1">
      <c r="B6" s="22"/>
      <c r="D6" s="32" t="s">
        <v>16</v>
      </c>
      <c r="L6" s="22"/>
      <c r="AZ6" s="244" t="s">
        <v>3826</v>
      </c>
      <c r="BA6" s="244" t="s">
        <v>3826</v>
      </c>
      <c r="BB6" s="244" t="s">
        <v>1</v>
      </c>
      <c r="BC6" s="244" t="s">
        <v>4642</v>
      </c>
      <c r="BD6" s="244" t="s">
        <v>82</v>
      </c>
    </row>
    <row r="7" s="1" customFormat="1" ht="26.25" customHeight="1">
      <c r="B7" s="22"/>
      <c r="E7" s="130" t="str">
        <f>'Rekapitulace stavby'!K6</f>
        <v>1. STAVBA - MODRÁ - Multifunkční sportovní a kulturní pavilon 1. ETAPA</v>
      </c>
      <c r="F7" s="32"/>
      <c r="G7" s="32"/>
      <c r="H7" s="32"/>
      <c r="L7" s="22"/>
      <c r="AZ7" s="244" t="s">
        <v>3828</v>
      </c>
      <c r="BA7" s="244" t="s">
        <v>3828</v>
      </c>
      <c r="BB7" s="244" t="s">
        <v>1</v>
      </c>
      <c r="BC7" s="244" t="s">
        <v>4643</v>
      </c>
      <c r="BD7" s="244" t="s">
        <v>82</v>
      </c>
    </row>
    <row r="8" s="1" customFormat="1" ht="12" customHeight="1">
      <c r="B8" s="22"/>
      <c r="D8" s="32" t="s">
        <v>356</v>
      </c>
      <c r="L8" s="22"/>
      <c r="AZ8" s="244" t="s">
        <v>4644</v>
      </c>
      <c r="BA8" s="244" t="s">
        <v>4644</v>
      </c>
      <c r="BB8" s="244" t="s">
        <v>1</v>
      </c>
      <c r="BC8" s="244" t="s">
        <v>4645</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4646</v>
      </c>
      <c r="BA9" s="244" t="s">
        <v>4646</v>
      </c>
      <c r="BB9" s="244" t="s">
        <v>1</v>
      </c>
      <c r="BC9" s="244" t="s">
        <v>4647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4648</v>
      </c>
      <c r="BA10" s="244" t="s">
        <v>4648</v>
      </c>
      <c r="BB10" s="244" t="s">
        <v>1</v>
      </c>
      <c r="BC10" s="244" t="s">
        <v>4649</v>
      </c>
      <c r="BD10" s="244" t="s">
        <v>82</v>
      </c>
    </row>
    <row r="11" s="2" customFormat="1" ht="30" customHeight="1">
      <c r="A11" s="38"/>
      <c r="B11" s="39"/>
      <c r="C11" s="38"/>
      <c r="D11" s="38"/>
      <c r="E11" s="67" t="s">
        <v>4650</v>
      </c>
      <c r="F11" s="38"/>
      <c r="G11" s="38"/>
      <c r="H11" s="38"/>
      <c r="I11" s="38"/>
      <c r="J11" s="38"/>
      <c r="K11" s="38"/>
      <c r="L11" s="55"/>
      <c r="S11" s="38"/>
      <c r="T11" s="38"/>
      <c r="U11" s="38"/>
      <c r="V11" s="38"/>
      <c r="W11" s="38"/>
      <c r="X11" s="38"/>
      <c r="Y11" s="38"/>
      <c r="Z11" s="38"/>
      <c r="AA11" s="38"/>
      <c r="AB11" s="38"/>
      <c r="AC11" s="38"/>
      <c r="AD11" s="38"/>
      <c r="AE11" s="38"/>
      <c r="AZ11" s="244" t="s">
        <v>3832</v>
      </c>
      <c r="BA11" s="244" t="s">
        <v>3832</v>
      </c>
      <c r="BB11" s="244" t="s">
        <v>1</v>
      </c>
      <c r="BC11" s="244" t="s">
        <v>4651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3852</v>
      </c>
      <c r="BA12" s="244" t="s">
        <v>3852</v>
      </c>
      <c r="BB12" s="244" t="s">
        <v>1</v>
      </c>
      <c r="BC12" s="244" t="s">
        <v>4652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3931</v>
      </c>
      <c r="BA13" s="244" t="s">
        <v>3931</v>
      </c>
      <c r="BB13" s="244" t="s">
        <v>1</v>
      </c>
      <c r="BC13" s="244" t="s">
        <v>4653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4654</v>
      </c>
      <c r="BA14" s="244" t="s">
        <v>4654</v>
      </c>
      <c r="BB14" s="244" t="s">
        <v>1</v>
      </c>
      <c r="BC14" s="244" t="s">
        <v>4655</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4656</v>
      </c>
      <c r="BA15" s="244" t="s">
        <v>4656</v>
      </c>
      <c r="BB15" s="244" t="s">
        <v>1</v>
      </c>
      <c r="BC15" s="244" t="s">
        <v>4657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4658</v>
      </c>
      <c r="BA16" s="244" t="s">
        <v>4658</v>
      </c>
      <c r="BB16" s="244" t="s">
        <v>1</v>
      </c>
      <c r="BC16" s="244" t="s">
        <v>4659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4660</v>
      </c>
      <c r="BA17" s="244" t="s">
        <v>4660</v>
      </c>
      <c r="BB17" s="244" t="s">
        <v>1</v>
      </c>
      <c r="BC17" s="244" t="s">
        <v>4661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4662</v>
      </c>
      <c r="BA18" s="244" t="s">
        <v>4662</v>
      </c>
      <c r="BB18" s="244" t="s">
        <v>1</v>
      </c>
      <c r="BC18" s="244" t="s">
        <v>4663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3511</v>
      </c>
      <c r="BA19" s="244" t="s">
        <v>3511</v>
      </c>
      <c r="BB19" s="244" t="s">
        <v>1</v>
      </c>
      <c r="BC19" s="244" t="s">
        <v>4664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3701</v>
      </c>
      <c r="BA20" s="244" t="s">
        <v>3701</v>
      </c>
      <c r="BB20" s="244" t="s">
        <v>1</v>
      </c>
      <c r="BC20" s="244" t="s">
        <v>4665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3703</v>
      </c>
      <c r="BA21" s="244" t="s">
        <v>3703</v>
      </c>
      <c r="BB21" s="244" t="s">
        <v>1</v>
      </c>
      <c r="BC21" s="244" t="s">
        <v>2057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3705</v>
      </c>
      <c r="BA22" s="244" t="s">
        <v>3705</v>
      </c>
      <c r="BB22" s="244" t="s">
        <v>1</v>
      </c>
      <c r="BC22" s="244" t="s">
        <v>4666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4667</v>
      </c>
      <c r="BA23" s="244" t="s">
        <v>4667</v>
      </c>
      <c r="BB23" s="244" t="s">
        <v>1</v>
      </c>
      <c r="BC23" s="244" t="s">
        <v>4665</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3733</v>
      </c>
      <c r="BA24" s="244" t="s">
        <v>3733</v>
      </c>
      <c r="BB24" s="244" t="s">
        <v>1</v>
      </c>
      <c r="BC24" s="244" t="s">
        <v>4668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4669</v>
      </c>
      <c r="BA25" s="244" t="s">
        <v>4669</v>
      </c>
      <c r="BB25" s="244" t="s">
        <v>1</v>
      </c>
      <c r="BC25" s="244" t="s">
        <v>4670</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4671</v>
      </c>
      <c r="BA26" s="244" t="s">
        <v>4671</v>
      </c>
      <c r="BB26" s="244" t="s">
        <v>1</v>
      </c>
      <c r="BC26" s="244" t="s">
        <v>3518</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4672</v>
      </c>
      <c r="BA27" s="244" t="s">
        <v>4672</v>
      </c>
      <c r="BB27" s="244" t="s">
        <v>1</v>
      </c>
      <c r="BC27" s="244" t="s">
        <v>4673</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4674</v>
      </c>
      <c r="BA28" s="244" t="s">
        <v>4674</v>
      </c>
      <c r="BB28" s="244" t="s">
        <v>1</v>
      </c>
      <c r="BC28" s="244" t="s">
        <v>3516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4675</v>
      </c>
      <c r="BA29" s="245" t="s">
        <v>4675</v>
      </c>
      <c r="BB29" s="245" t="s">
        <v>1</v>
      </c>
      <c r="BC29" s="245" t="s">
        <v>3518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4201</v>
      </c>
      <c r="BA30" s="244" t="s">
        <v>4201</v>
      </c>
      <c r="BB30" s="244" t="s">
        <v>1</v>
      </c>
      <c r="BC30" s="244" t="s">
        <v>3526</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4676</v>
      </c>
      <c r="BA31" s="244" t="s">
        <v>4676</v>
      </c>
      <c r="BB31" s="244" t="s">
        <v>1</v>
      </c>
      <c r="BC31" s="244" t="s">
        <v>3524</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4677</v>
      </c>
      <c r="BA32" s="244" t="s">
        <v>4677</v>
      </c>
      <c r="BB32" s="244" t="s">
        <v>1</v>
      </c>
      <c r="BC32" s="244" t="s">
        <v>3526</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4501</v>
      </c>
      <c r="BA33" s="244" t="s">
        <v>4501</v>
      </c>
      <c r="BB33" s="244" t="s">
        <v>1</v>
      </c>
      <c r="BC33" s="244" t="s">
        <v>4678</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4679</v>
      </c>
      <c r="BA34" s="244" t="s">
        <v>4679</v>
      </c>
      <c r="BB34" s="244" t="s">
        <v>1</v>
      </c>
      <c r="BC34" s="244" t="s">
        <v>4680</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3771</v>
      </c>
      <c r="BA35" s="244" t="s">
        <v>3771</v>
      </c>
      <c r="BB35" s="244" t="s">
        <v>1</v>
      </c>
      <c r="BC35" s="244" t="s">
        <v>4681</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3776</v>
      </c>
      <c r="BA36" s="244" t="s">
        <v>3776</v>
      </c>
      <c r="BB36" s="244" t="s">
        <v>1</v>
      </c>
      <c r="BC36" s="244" t="s">
        <v>418</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4682</v>
      </c>
      <c r="BA37" s="244" t="s">
        <v>4682</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4683</v>
      </c>
      <c r="BA38" s="244" t="s">
        <v>4683</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4684</v>
      </c>
      <c r="BA39" s="244" t="s">
        <v>4684</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4685</v>
      </c>
      <c r="BA40" s="244" t="s">
        <v>4685</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4686</v>
      </c>
      <c r="BA41" s="244" t="s">
        <v>4686</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4687</v>
      </c>
      <c r="BA42" s="244" t="s">
        <v>4687</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4688</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3571</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3862</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3572</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2765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455</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3573</v>
      </c>
      <c r="F130" s="183" t="s">
        <v>3574</v>
      </c>
      <c r="G130" s="184" t="s">
        <v>3575</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4689</v>
      </c>
    </row>
    <row r="131" s="2" customFormat="1">
      <c r="A131" s="38"/>
      <c r="B131" s="39"/>
      <c r="C131" s="38"/>
      <c r="D131" s="194" t="s">
        <v>394</v>
      </c>
      <c r="E131" s="38"/>
      <c r="F131" s="195" t="s">
        <v>3574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3577</v>
      </c>
      <c r="F132" s="201" t="s">
        <v>4690</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4691</v>
      </c>
      <c r="F133" s="183" t="s">
        <v>4692</v>
      </c>
      <c r="G133" s="184" t="s">
        <v>3595</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4693</v>
      </c>
    </row>
    <row r="134" s="2" customFormat="1">
      <c r="A134" s="38"/>
      <c r="B134" s="39"/>
      <c r="C134" s="38"/>
      <c r="D134" s="194" t="s">
        <v>394</v>
      </c>
      <c r="E134" s="38"/>
      <c r="F134" s="195" t="s">
        <v>4692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4694</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3814</v>
      </c>
      <c r="F136" s="201" t="s">
        <v>4695</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3816</v>
      </c>
      <c r="F137" s="201" t="s">
        <v>4696</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3818</v>
      </c>
      <c r="F138" s="201" t="s">
        <v>4697</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3820</v>
      </c>
      <c r="F139" s="201" t="s">
        <v>4698</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3593</v>
      </c>
      <c r="F140" s="183" t="s">
        <v>3594</v>
      </c>
      <c r="G140" s="184" t="s">
        <v>3595</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4699</v>
      </c>
    </row>
    <row r="141" s="2" customFormat="1">
      <c r="A141" s="38"/>
      <c r="B141" s="39"/>
      <c r="C141" s="38"/>
      <c r="D141" s="194" t="s">
        <v>394</v>
      </c>
      <c r="E141" s="38"/>
      <c r="F141" s="195" t="s">
        <v>3597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3598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3591</v>
      </c>
      <c r="F143" s="201" t="s">
        <v>4700</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3824</v>
      </c>
      <c r="F144" s="201" t="s">
        <v>4701</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3602</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3826</v>
      </c>
      <c r="F146" s="201" t="s">
        <v>4702</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3828</v>
      </c>
      <c r="F147" s="201" t="s">
        <v>4703</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3830</v>
      </c>
      <c r="F148" s="201" t="s">
        <v>4704</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4705</v>
      </c>
      <c r="F149" s="183" t="s">
        <v>4706</v>
      </c>
      <c r="G149" s="184" t="s">
        <v>1609</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4707</v>
      </c>
    </row>
    <row r="150" s="2" customFormat="1">
      <c r="A150" s="38"/>
      <c r="B150" s="39"/>
      <c r="C150" s="38"/>
      <c r="D150" s="194" t="s">
        <v>394</v>
      </c>
      <c r="E150" s="38"/>
      <c r="F150" s="195" t="s">
        <v>4706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3599</v>
      </c>
      <c r="F151" s="201" t="s">
        <v>4708</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4709</v>
      </c>
      <c r="F152" s="183" t="s">
        <v>4710</v>
      </c>
      <c r="G152" s="184" t="s">
        <v>1609</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4711</v>
      </c>
    </row>
    <row r="153" s="2" customFormat="1">
      <c r="A153" s="38"/>
      <c r="B153" s="39"/>
      <c r="C153" s="38"/>
      <c r="D153" s="194" t="s">
        <v>394</v>
      </c>
      <c r="E153" s="38"/>
      <c r="F153" s="195" t="s">
        <v>4710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4712</v>
      </c>
      <c r="F154" s="183" t="s">
        <v>4713</v>
      </c>
      <c r="G154" s="184" t="s">
        <v>3595</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4714</v>
      </c>
    </row>
    <row r="155" s="2" customFormat="1">
      <c r="A155" s="38"/>
      <c r="B155" s="39"/>
      <c r="C155" s="38"/>
      <c r="D155" s="194" t="s">
        <v>394</v>
      </c>
      <c r="E155" s="38"/>
      <c r="F155" s="195" t="s">
        <v>4713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3616</v>
      </c>
      <c r="F156" s="201" t="s">
        <v>4694</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4715</v>
      </c>
      <c r="F157" s="183" t="s">
        <v>4716</v>
      </c>
      <c r="G157" s="184" t="s">
        <v>3595</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4717</v>
      </c>
    </row>
    <row r="158" s="2" customFormat="1">
      <c r="A158" s="38"/>
      <c r="B158" s="39"/>
      <c r="C158" s="38"/>
      <c r="D158" s="194" t="s">
        <v>394</v>
      </c>
      <c r="E158" s="38"/>
      <c r="F158" s="195" t="s">
        <v>4716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426</v>
      </c>
      <c r="D159" s="181" t="s">
        <v>387</v>
      </c>
      <c r="E159" s="182" t="s">
        <v>3613</v>
      </c>
      <c r="F159" s="183" t="s">
        <v>3614</v>
      </c>
      <c r="G159" s="184" t="s">
        <v>1609</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4718</v>
      </c>
    </row>
    <row r="160" s="2" customFormat="1">
      <c r="A160" s="38"/>
      <c r="B160" s="39"/>
      <c r="C160" s="38"/>
      <c r="D160" s="194" t="s">
        <v>394</v>
      </c>
      <c r="E160" s="38"/>
      <c r="F160" s="195" t="s">
        <v>3614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3598</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3630</v>
      </c>
      <c r="F162" s="201" t="s">
        <v>4719</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4644</v>
      </c>
      <c r="F163" s="201" t="s">
        <v>4720</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3602</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4646</v>
      </c>
      <c r="F165" s="201" t="s">
        <v>4721</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4648</v>
      </c>
      <c r="F166" s="201" t="s">
        <v>4722</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4723</v>
      </c>
      <c r="F167" s="201" t="s">
        <v>4724</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431</v>
      </c>
      <c r="D168" s="181" t="s">
        <v>387</v>
      </c>
      <c r="E168" s="182" t="s">
        <v>4725</v>
      </c>
      <c r="F168" s="183" t="s">
        <v>4726</v>
      </c>
      <c r="G168" s="184" t="s">
        <v>1609</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4727</v>
      </c>
    </row>
    <row r="169" s="2" customFormat="1">
      <c r="A169" s="38"/>
      <c r="B169" s="39"/>
      <c r="C169" s="38"/>
      <c r="D169" s="194" t="s">
        <v>394</v>
      </c>
      <c r="E169" s="38"/>
      <c r="F169" s="195" t="s">
        <v>4726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3633</v>
      </c>
      <c r="F170" s="201" t="s">
        <v>4728</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3832</v>
      </c>
      <c r="F171" s="201" t="s">
        <v>4729</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3834</v>
      </c>
      <c r="F172" s="201" t="s">
        <v>4730</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436</v>
      </c>
      <c r="D173" s="181" t="s">
        <v>387</v>
      </c>
      <c r="E173" s="182" t="s">
        <v>3623</v>
      </c>
      <c r="F173" s="183" t="s">
        <v>3624</v>
      </c>
      <c r="G173" s="184" t="s">
        <v>1609</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4731</v>
      </c>
    </row>
    <row r="174" s="2" customFormat="1">
      <c r="A174" s="38"/>
      <c r="B174" s="39"/>
      <c r="C174" s="38"/>
      <c r="D174" s="194" t="s">
        <v>394</v>
      </c>
      <c r="E174" s="38"/>
      <c r="F174" s="195" t="s">
        <v>3624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4732</v>
      </c>
      <c r="F175" s="183" t="s">
        <v>4733</v>
      </c>
      <c r="G175" s="184" t="s">
        <v>1609</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4734</v>
      </c>
    </row>
    <row r="176" s="2" customFormat="1">
      <c r="A176" s="38"/>
      <c r="B176" s="39"/>
      <c r="C176" s="38"/>
      <c r="D176" s="194" t="s">
        <v>394</v>
      </c>
      <c r="E176" s="38"/>
      <c r="F176" s="195" t="s">
        <v>4733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514</v>
      </c>
      <c r="D177" s="181" t="s">
        <v>387</v>
      </c>
      <c r="E177" s="182" t="s">
        <v>3626</v>
      </c>
      <c r="F177" s="183" t="s">
        <v>3627</v>
      </c>
      <c r="G177" s="184" t="s">
        <v>3595</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4735</v>
      </c>
    </row>
    <row r="178" s="2" customFormat="1">
      <c r="A178" s="38"/>
      <c r="B178" s="39"/>
      <c r="C178" s="38"/>
      <c r="D178" s="194" t="s">
        <v>394</v>
      </c>
      <c r="E178" s="38"/>
      <c r="F178" s="195" t="s">
        <v>3629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3644</v>
      </c>
      <c r="F179" s="201" t="s">
        <v>4736</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520</v>
      </c>
      <c r="D180" s="181" t="s">
        <v>387</v>
      </c>
      <c r="E180" s="182" t="s">
        <v>668</v>
      </c>
      <c r="F180" s="183" t="s">
        <v>3627</v>
      </c>
      <c r="G180" s="184" t="s">
        <v>3595</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4737</v>
      </c>
    </row>
    <row r="181" s="2" customFormat="1">
      <c r="A181" s="38"/>
      <c r="B181" s="39"/>
      <c r="C181" s="38"/>
      <c r="D181" s="194" t="s">
        <v>394</v>
      </c>
      <c r="E181" s="38"/>
      <c r="F181" s="195" t="s">
        <v>1659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3656</v>
      </c>
      <c r="F182" s="201" t="s">
        <v>4738</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526</v>
      </c>
      <c r="D183" s="181" t="s">
        <v>387</v>
      </c>
      <c r="E183" s="182" t="s">
        <v>2929</v>
      </c>
      <c r="F183" s="183" t="s">
        <v>3635</v>
      </c>
      <c r="G183" s="184" t="s">
        <v>3595</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4739</v>
      </c>
    </row>
    <row r="184" s="2" customFormat="1">
      <c r="A184" s="38"/>
      <c r="B184" s="39"/>
      <c r="C184" s="38"/>
      <c r="D184" s="194" t="s">
        <v>394</v>
      </c>
      <c r="E184" s="38"/>
      <c r="F184" s="195" t="s">
        <v>3635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3660</v>
      </c>
      <c r="F185" s="201" t="s">
        <v>4736</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680</v>
      </c>
      <c r="F186" s="183" t="s">
        <v>3638</v>
      </c>
      <c r="G186" s="184" t="s">
        <v>3639</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4740</v>
      </c>
    </row>
    <row r="187" s="2" customFormat="1">
      <c r="A187" s="38"/>
      <c r="B187" s="39"/>
      <c r="C187" s="38"/>
      <c r="D187" s="194" t="s">
        <v>394</v>
      </c>
      <c r="E187" s="38"/>
      <c r="F187" s="195" t="s">
        <v>3638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3669</v>
      </c>
      <c r="F188" s="201" t="s">
        <v>4741</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538</v>
      </c>
      <c r="D189" s="181" t="s">
        <v>387</v>
      </c>
      <c r="E189" s="182" t="s">
        <v>1670</v>
      </c>
      <c r="F189" s="183" t="s">
        <v>1673</v>
      </c>
      <c r="G189" s="184" t="s">
        <v>3595</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4742</v>
      </c>
    </row>
    <row r="190" s="2" customFormat="1">
      <c r="A190" s="38"/>
      <c r="B190" s="39"/>
      <c r="C190" s="38"/>
      <c r="D190" s="194" t="s">
        <v>394</v>
      </c>
      <c r="E190" s="38"/>
      <c r="F190" s="195" t="s">
        <v>1673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3675</v>
      </c>
      <c r="F191" s="201" t="s">
        <v>4738</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3645</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3852</v>
      </c>
      <c r="F193" s="201" t="s">
        <v>4743</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3931</v>
      </c>
      <c r="F194" s="201" t="s">
        <v>4744</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3602</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4654</v>
      </c>
      <c r="F197" s="201" t="s">
        <v>4746</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4656</v>
      </c>
      <c r="F198" s="201" t="s">
        <v>4747</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4658</v>
      </c>
      <c r="F199" s="201" t="s">
        <v>4748</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4660</v>
      </c>
      <c r="F200" s="201" t="s">
        <v>4749</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4662</v>
      </c>
      <c r="F201" s="201" t="s">
        <v>4750</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4751</v>
      </c>
      <c r="F202" s="201" t="s">
        <v>4752</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543</v>
      </c>
      <c r="D203" s="231" t="s">
        <v>725</v>
      </c>
      <c r="E203" s="232" t="s">
        <v>3653</v>
      </c>
      <c r="F203" s="233" t="s">
        <v>3654</v>
      </c>
      <c r="G203" s="234" t="s">
        <v>3639</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4753</v>
      </c>
    </row>
    <row r="204" s="2" customFormat="1">
      <c r="A204" s="38"/>
      <c r="B204" s="39"/>
      <c r="C204" s="38"/>
      <c r="D204" s="194" t="s">
        <v>394</v>
      </c>
      <c r="E204" s="38"/>
      <c r="F204" s="195" t="s">
        <v>3654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3680</v>
      </c>
      <c r="F205" s="201" t="s">
        <v>4754</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549</v>
      </c>
      <c r="D206" s="181" t="s">
        <v>387</v>
      </c>
      <c r="E206" s="182" t="s">
        <v>1900</v>
      </c>
      <c r="F206" s="183" t="s">
        <v>3658</v>
      </c>
      <c r="G206" s="184" t="s">
        <v>3595</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4755</v>
      </c>
    </row>
    <row r="207" s="2" customFormat="1">
      <c r="A207" s="38"/>
      <c r="B207" s="39"/>
      <c r="C207" s="38"/>
      <c r="D207" s="194" t="s">
        <v>394</v>
      </c>
      <c r="E207" s="38"/>
      <c r="F207" s="195" t="s">
        <v>1903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3684</v>
      </c>
      <c r="F208" s="201" t="s">
        <v>4756</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3511</v>
      </c>
      <c r="F209" s="201" t="s">
        <v>4757</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3513</v>
      </c>
      <c r="F210" s="201" t="s">
        <v>4303</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556</v>
      </c>
      <c r="D211" s="231" t="s">
        <v>725</v>
      </c>
      <c r="E211" s="232" t="s">
        <v>3909</v>
      </c>
      <c r="F211" s="233" t="s">
        <v>3910</v>
      </c>
      <c r="G211" s="234" t="s">
        <v>3639</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4758</v>
      </c>
    </row>
    <row r="212" s="2" customFormat="1">
      <c r="A212" s="38"/>
      <c r="B212" s="39"/>
      <c r="C212" s="38"/>
      <c r="D212" s="194" t="s">
        <v>394</v>
      </c>
      <c r="E212" s="38"/>
      <c r="F212" s="195" t="s">
        <v>3910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3695</v>
      </c>
      <c r="F213" s="201" t="s">
        <v>4759</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995</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563</v>
      </c>
      <c r="D215" s="181" t="s">
        <v>387</v>
      </c>
      <c r="E215" s="182" t="s">
        <v>3671</v>
      </c>
      <c r="F215" s="183" t="s">
        <v>3672</v>
      </c>
      <c r="G215" s="184" t="s">
        <v>725</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4760</v>
      </c>
    </row>
    <row r="216" s="2" customFormat="1">
      <c r="A216" s="38"/>
      <c r="B216" s="39"/>
      <c r="C216" s="38"/>
      <c r="D216" s="194" t="s">
        <v>394</v>
      </c>
      <c r="E216" s="38"/>
      <c r="F216" s="195" t="s">
        <v>3674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4745</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3699</v>
      </c>
      <c r="F218" s="201" t="s">
        <v>4761</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3701</v>
      </c>
      <c r="F219" s="201" t="s">
        <v>4762</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3703</v>
      </c>
      <c r="F220" s="201" t="s">
        <v>4763</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3705</v>
      </c>
      <c r="F221" s="201" t="s">
        <v>4764</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4667</v>
      </c>
      <c r="F222" s="201" t="s">
        <v>4765</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4766</v>
      </c>
      <c r="F223" s="201" t="s">
        <v>4767</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1002</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3677</v>
      </c>
      <c r="F225" s="183" t="s">
        <v>3678</v>
      </c>
      <c r="G225" s="184" t="s">
        <v>725</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4768</v>
      </c>
    </row>
    <row r="226" s="2" customFormat="1">
      <c r="A226" s="38"/>
      <c r="B226" s="39"/>
      <c r="C226" s="38"/>
      <c r="D226" s="194" t="s">
        <v>394</v>
      </c>
      <c r="E226" s="38"/>
      <c r="F226" s="195" t="s">
        <v>3678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3709</v>
      </c>
      <c r="F227" s="201" t="s">
        <v>4769</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571</v>
      </c>
      <c r="D228" s="181" t="s">
        <v>387</v>
      </c>
      <c r="E228" s="182" t="s">
        <v>4770</v>
      </c>
      <c r="F228" s="183" t="s">
        <v>4771</v>
      </c>
      <c r="G228" s="184" t="s">
        <v>1602</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4772</v>
      </c>
    </row>
    <row r="229" s="2" customFormat="1">
      <c r="A229" s="38"/>
      <c r="B229" s="39"/>
      <c r="C229" s="38"/>
      <c r="D229" s="194" t="s">
        <v>394</v>
      </c>
      <c r="E229" s="38"/>
      <c r="F229" s="195" t="s">
        <v>4771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577</v>
      </c>
      <c r="D230" s="231" t="s">
        <v>725</v>
      </c>
      <c r="E230" s="232" t="s">
        <v>4773</v>
      </c>
      <c r="F230" s="233" t="s">
        <v>4774</v>
      </c>
      <c r="G230" s="234" t="s">
        <v>1633</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4775</v>
      </c>
    </row>
    <row r="231" s="2" customFormat="1">
      <c r="A231" s="38"/>
      <c r="B231" s="39"/>
      <c r="C231" s="38"/>
      <c r="D231" s="194" t="s">
        <v>394</v>
      </c>
      <c r="E231" s="38"/>
      <c r="F231" s="195" t="s">
        <v>4774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583</v>
      </c>
      <c r="D232" s="181" t="s">
        <v>387</v>
      </c>
      <c r="E232" s="182" t="s">
        <v>4776</v>
      </c>
      <c r="F232" s="183" t="s">
        <v>4777</v>
      </c>
      <c r="G232" s="184" t="s">
        <v>1633</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4778</v>
      </c>
    </row>
    <row r="233" s="2" customFormat="1">
      <c r="A233" s="38"/>
      <c r="B233" s="39"/>
      <c r="C233" s="38"/>
      <c r="D233" s="194" t="s">
        <v>394</v>
      </c>
      <c r="E233" s="38"/>
      <c r="F233" s="195" t="s">
        <v>4777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677</v>
      </c>
      <c r="E234" s="38"/>
      <c r="F234" s="230" t="s">
        <v>4779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677</v>
      </c>
      <c r="AU234" s="19" t="s">
        <v>80</v>
      </c>
    </row>
    <row r="235" s="12" customFormat="1" ht="25.92" customHeight="1">
      <c r="A235" s="12"/>
      <c r="B235" s="167"/>
      <c r="C235" s="12"/>
      <c r="D235" s="168" t="s">
        <v>72</v>
      </c>
      <c r="E235" s="169" t="s">
        <v>403</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587</v>
      </c>
      <c r="D236" s="181" t="s">
        <v>387</v>
      </c>
      <c r="E236" s="182" t="s">
        <v>3157</v>
      </c>
      <c r="F236" s="183" t="s">
        <v>3682</v>
      </c>
      <c r="G236" s="184" t="s">
        <v>3595</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4780</v>
      </c>
    </row>
    <row r="237" s="2" customFormat="1">
      <c r="A237" s="38"/>
      <c r="B237" s="39"/>
      <c r="C237" s="38"/>
      <c r="D237" s="194" t="s">
        <v>394</v>
      </c>
      <c r="E237" s="38"/>
      <c r="F237" s="195" t="s">
        <v>3682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3530</v>
      </c>
      <c r="F238" s="201" t="s">
        <v>4781</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3733</v>
      </c>
      <c r="F239" s="201" t="s">
        <v>4782</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4745</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4669</v>
      </c>
      <c r="F241" s="201" t="s">
        <v>4783</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4671</v>
      </c>
      <c r="F242" s="201" t="s">
        <v>4784</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4672</v>
      </c>
      <c r="F243" s="201" t="s">
        <v>4785</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4674</v>
      </c>
      <c r="F244" s="201" t="s">
        <v>4786</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4675</v>
      </c>
      <c r="F245" s="201" t="s">
        <v>4787</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4788</v>
      </c>
      <c r="F246" s="201" t="s">
        <v>4789</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593</v>
      </c>
      <c r="D247" s="181" t="s">
        <v>387</v>
      </c>
      <c r="E247" s="182" t="s">
        <v>4790</v>
      </c>
      <c r="F247" s="183" t="s">
        <v>4791</v>
      </c>
      <c r="G247" s="184" t="s">
        <v>1602</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4792</v>
      </c>
    </row>
    <row r="248" s="2" customFormat="1">
      <c r="A248" s="38"/>
      <c r="B248" s="39"/>
      <c r="C248" s="38"/>
      <c r="D248" s="194" t="s">
        <v>394</v>
      </c>
      <c r="E248" s="38"/>
      <c r="F248" s="195" t="s">
        <v>4791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3969</v>
      </c>
      <c r="F249" s="201" t="s">
        <v>4793</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600</v>
      </c>
      <c r="D250" s="231" t="s">
        <v>725</v>
      </c>
      <c r="E250" s="232" t="s">
        <v>4794</v>
      </c>
      <c r="F250" s="233" t="s">
        <v>4795</v>
      </c>
      <c r="G250" s="234" t="s">
        <v>1602</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4796</v>
      </c>
    </row>
    <row r="251" s="2" customFormat="1">
      <c r="A251" s="38"/>
      <c r="B251" s="39"/>
      <c r="C251" s="38"/>
      <c r="D251" s="194" t="s">
        <v>394</v>
      </c>
      <c r="E251" s="38"/>
      <c r="F251" s="195" t="s">
        <v>4795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606</v>
      </c>
      <c r="D252" s="181" t="s">
        <v>387</v>
      </c>
      <c r="E252" s="182" t="s">
        <v>3170</v>
      </c>
      <c r="F252" s="183" t="s">
        <v>3707</v>
      </c>
      <c r="G252" s="184" t="s">
        <v>3595</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4797</v>
      </c>
    </row>
    <row r="253" s="2" customFormat="1">
      <c r="A253" s="38"/>
      <c r="B253" s="39"/>
      <c r="C253" s="38"/>
      <c r="D253" s="194" t="s">
        <v>394</v>
      </c>
      <c r="E253" s="38"/>
      <c r="F253" s="195" t="s">
        <v>3707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4745</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3747</v>
      </c>
      <c r="F255" s="201" t="s">
        <v>4798</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4201</v>
      </c>
      <c r="F256" s="201" t="s">
        <v>4799</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4676</v>
      </c>
      <c r="F257" s="201" t="s">
        <v>4800</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4677</v>
      </c>
      <c r="F258" s="201" t="s">
        <v>4801</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4802</v>
      </c>
      <c r="F259" s="201" t="s">
        <v>4803</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611</v>
      </c>
      <c r="D260" s="181" t="s">
        <v>387</v>
      </c>
      <c r="E260" s="182" t="s">
        <v>4804</v>
      </c>
      <c r="F260" s="183" t="s">
        <v>4805</v>
      </c>
      <c r="G260" s="184" t="s">
        <v>3595</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4806</v>
      </c>
    </row>
    <row r="261" s="2" customFormat="1">
      <c r="A261" s="38"/>
      <c r="B261" s="39"/>
      <c r="C261" s="38"/>
      <c r="D261" s="194" t="s">
        <v>394</v>
      </c>
      <c r="E261" s="38"/>
      <c r="F261" s="195" t="s">
        <v>4805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3983</v>
      </c>
      <c r="F262" s="201" t="s">
        <v>4807</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4808</v>
      </c>
      <c r="F263" s="169" t="s">
        <v>4809</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2069</v>
      </c>
      <c r="D264" s="181" t="s">
        <v>387</v>
      </c>
      <c r="E264" s="182" t="s">
        <v>4810</v>
      </c>
      <c r="F264" s="183" t="s">
        <v>4811</v>
      </c>
      <c r="G264" s="184" t="s">
        <v>725</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4812</v>
      </c>
    </row>
    <row r="265" s="2" customFormat="1">
      <c r="A265" s="38"/>
      <c r="B265" s="39"/>
      <c r="C265" s="38"/>
      <c r="D265" s="194" t="s">
        <v>394</v>
      </c>
      <c r="E265" s="38"/>
      <c r="F265" s="195" t="s">
        <v>4811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4813</v>
      </c>
      <c r="F266" s="201" t="s">
        <v>4814</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2075</v>
      </c>
      <c r="D267" s="231" t="s">
        <v>725</v>
      </c>
      <c r="E267" s="232" t="s">
        <v>4815</v>
      </c>
      <c r="F267" s="233" t="s">
        <v>4816</v>
      </c>
      <c r="G267" s="234" t="s">
        <v>725</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4817</v>
      </c>
    </row>
    <row r="268" s="2" customFormat="1">
      <c r="A268" s="38"/>
      <c r="B268" s="39"/>
      <c r="C268" s="38"/>
      <c r="D268" s="194" t="s">
        <v>394</v>
      </c>
      <c r="E268" s="38"/>
      <c r="F268" s="195" t="s">
        <v>4816</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4818</v>
      </c>
      <c r="F269" s="201" t="s">
        <v>4814</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2081</v>
      </c>
      <c r="D270" s="181" t="s">
        <v>387</v>
      </c>
      <c r="E270" s="182" t="s">
        <v>4819</v>
      </c>
      <c r="F270" s="183" t="s">
        <v>4820</v>
      </c>
      <c r="G270" s="184" t="s">
        <v>3639</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4821</v>
      </c>
    </row>
    <row r="271" s="2" customFormat="1">
      <c r="A271" s="38"/>
      <c r="B271" s="39"/>
      <c r="C271" s="38"/>
      <c r="D271" s="194" t="s">
        <v>394</v>
      </c>
      <c r="E271" s="38"/>
      <c r="F271" s="195" t="s">
        <v>4820</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426</v>
      </c>
      <c r="F272" s="169" t="s">
        <v>741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616</v>
      </c>
      <c r="D273" s="181" t="s">
        <v>387</v>
      </c>
      <c r="E273" s="182" t="s">
        <v>4822</v>
      </c>
      <c r="F273" s="183" t="s">
        <v>4823</v>
      </c>
      <c r="G273" s="184" t="s">
        <v>725</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4824</v>
      </c>
    </row>
    <row r="274" s="2" customFormat="1">
      <c r="A274" s="38"/>
      <c r="B274" s="39"/>
      <c r="C274" s="38"/>
      <c r="D274" s="194" t="s">
        <v>394</v>
      </c>
      <c r="E274" s="38"/>
      <c r="F274" s="195" t="s">
        <v>4823</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619</v>
      </c>
      <c r="D275" s="231" t="s">
        <v>725</v>
      </c>
      <c r="E275" s="232" t="s">
        <v>4825</v>
      </c>
      <c r="F275" s="233" t="s">
        <v>4826</v>
      </c>
      <c r="G275" s="234" t="s">
        <v>725</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426</v>
      </c>
      <c r="AT275" s="192" t="s">
        <v>725</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4827</v>
      </c>
    </row>
    <row r="276" s="2" customFormat="1">
      <c r="A276" s="38"/>
      <c r="B276" s="39"/>
      <c r="C276" s="38"/>
      <c r="D276" s="194" t="s">
        <v>394</v>
      </c>
      <c r="E276" s="38"/>
      <c r="F276" s="195" t="s">
        <v>4826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3760</v>
      </c>
      <c r="F277" s="201" t="s">
        <v>4828</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4501</v>
      </c>
      <c r="F278" s="201" t="s">
        <v>4829</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4679</v>
      </c>
      <c r="F279" s="201" t="s">
        <v>4830</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4831</v>
      </c>
      <c r="F280" s="201" t="s">
        <v>4832</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623</v>
      </c>
      <c r="D281" s="181" t="s">
        <v>387</v>
      </c>
      <c r="E281" s="182" t="s">
        <v>3945</v>
      </c>
      <c r="F281" s="183" t="s">
        <v>3946</v>
      </c>
      <c r="G281" s="184" t="s">
        <v>725</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4833</v>
      </c>
    </row>
    <row r="282" s="2" customFormat="1">
      <c r="A282" s="38"/>
      <c r="B282" s="39"/>
      <c r="C282" s="38"/>
      <c r="D282" s="194" t="s">
        <v>394</v>
      </c>
      <c r="E282" s="38"/>
      <c r="F282" s="195" t="s">
        <v>3946</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626</v>
      </c>
      <c r="D283" s="231" t="s">
        <v>725</v>
      </c>
      <c r="E283" s="232" t="s">
        <v>3948</v>
      </c>
      <c r="F283" s="233" t="s">
        <v>3949</v>
      </c>
      <c r="G283" s="234" t="s">
        <v>725</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426</v>
      </c>
      <c r="AT283" s="192" t="s">
        <v>725</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4834</v>
      </c>
    </row>
    <row r="284" s="2" customFormat="1">
      <c r="A284" s="38"/>
      <c r="B284" s="39"/>
      <c r="C284" s="38"/>
      <c r="D284" s="194" t="s">
        <v>394</v>
      </c>
      <c r="E284" s="38"/>
      <c r="F284" s="195" t="s">
        <v>3949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3771</v>
      </c>
      <c r="F285" s="201" t="s">
        <v>4835</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4836</v>
      </c>
      <c r="F286" s="201" t="s">
        <v>4837</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631</v>
      </c>
      <c r="D287" s="181" t="s">
        <v>387</v>
      </c>
      <c r="E287" s="182" t="s">
        <v>3744</v>
      </c>
      <c r="F287" s="183" t="s">
        <v>3745</v>
      </c>
      <c r="G287" s="184" t="s">
        <v>725</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4838</v>
      </c>
    </row>
    <row r="288" s="2" customFormat="1">
      <c r="A288" s="38"/>
      <c r="B288" s="39"/>
      <c r="C288" s="38"/>
      <c r="D288" s="194" t="s">
        <v>394</v>
      </c>
      <c r="E288" s="38"/>
      <c r="F288" s="195" t="s">
        <v>3745</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3776</v>
      </c>
      <c r="F289" s="201" t="s">
        <v>4839</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639</v>
      </c>
      <c r="D290" s="231" t="s">
        <v>725</v>
      </c>
      <c r="E290" s="232" t="s">
        <v>3749</v>
      </c>
      <c r="F290" s="233" t="s">
        <v>3750</v>
      </c>
      <c r="G290" s="234" t="s">
        <v>725</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426</v>
      </c>
      <c r="AT290" s="192" t="s">
        <v>725</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4840</v>
      </c>
    </row>
    <row r="291" s="2" customFormat="1">
      <c r="A291" s="38"/>
      <c r="B291" s="39"/>
      <c r="C291" s="38"/>
      <c r="D291" s="194" t="s">
        <v>394</v>
      </c>
      <c r="E291" s="38"/>
      <c r="F291" s="195" t="s">
        <v>3750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642</v>
      </c>
      <c r="D292" s="181" t="s">
        <v>387</v>
      </c>
      <c r="E292" s="182" t="s">
        <v>4205</v>
      </c>
      <c r="F292" s="183" t="s">
        <v>4206</v>
      </c>
      <c r="G292" s="184" t="s">
        <v>725</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4841</v>
      </c>
    </row>
    <row r="293" s="2" customFormat="1">
      <c r="A293" s="38"/>
      <c r="B293" s="39"/>
      <c r="C293" s="38"/>
      <c r="D293" s="194" t="s">
        <v>394</v>
      </c>
      <c r="E293" s="38"/>
      <c r="F293" s="195" t="s">
        <v>4206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3787</v>
      </c>
      <c r="F294" s="201" t="s">
        <v>4842</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646</v>
      </c>
      <c r="D295" s="181" t="s">
        <v>387</v>
      </c>
      <c r="E295" s="182" t="s">
        <v>3975</v>
      </c>
      <c r="F295" s="183" t="s">
        <v>3976</v>
      </c>
      <c r="G295" s="184" t="s">
        <v>725</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4843</v>
      </c>
    </row>
    <row r="296" s="2" customFormat="1">
      <c r="A296" s="38"/>
      <c r="B296" s="39"/>
      <c r="C296" s="38"/>
      <c r="D296" s="194" t="s">
        <v>394</v>
      </c>
      <c r="E296" s="38"/>
      <c r="F296" s="195" t="s">
        <v>3976</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4008</v>
      </c>
      <c r="F297" s="201" t="s">
        <v>4844</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635</v>
      </c>
      <c r="D298" s="181" t="s">
        <v>387</v>
      </c>
      <c r="E298" s="182" t="s">
        <v>3440</v>
      </c>
      <c r="F298" s="183" t="s">
        <v>3441</v>
      </c>
      <c r="G298" s="184" t="s">
        <v>1602</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4845</v>
      </c>
    </row>
    <row r="299" s="2" customFormat="1">
      <c r="A299" s="38"/>
      <c r="B299" s="39"/>
      <c r="C299" s="38"/>
      <c r="D299" s="194" t="s">
        <v>394</v>
      </c>
      <c r="E299" s="38"/>
      <c r="F299" s="195" t="s">
        <v>3441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649</v>
      </c>
      <c r="D300" s="231" t="s">
        <v>725</v>
      </c>
      <c r="E300" s="232" t="s">
        <v>3453</v>
      </c>
      <c r="F300" s="233" t="s">
        <v>3454</v>
      </c>
      <c r="G300" s="234" t="s">
        <v>1602</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426</v>
      </c>
      <c r="AT300" s="192" t="s">
        <v>725</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4846</v>
      </c>
    </row>
    <row r="301" s="2" customFormat="1">
      <c r="A301" s="38"/>
      <c r="B301" s="39"/>
      <c r="C301" s="38"/>
      <c r="D301" s="194" t="s">
        <v>394</v>
      </c>
      <c r="E301" s="38"/>
      <c r="F301" s="195" t="s">
        <v>3454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3801</v>
      </c>
      <c r="F302" s="201" t="s">
        <v>4847</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653</v>
      </c>
      <c r="D303" s="231" t="s">
        <v>725</v>
      </c>
      <c r="E303" s="232" t="s">
        <v>3417</v>
      </c>
      <c r="F303" s="233" t="s">
        <v>3418</v>
      </c>
      <c r="G303" s="234" t="s">
        <v>1602</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426</v>
      </c>
      <c r="AT303" s="192" t="s">
        <v>725</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4848</v>
      </c>
    </row>
    <row r="304" s="2" customFormat="1">
      <c r="A304" s="38"/>
      <c r="B304" s="39"/>
      <c r="C304" s="38"/>
      <c r="D304" s="194" t="s">
        <v>394</v>
      </c>
      <c r="E304" s="38"/>
      <c r="F304" s="195" t="s">
        <v>3418</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3810</v>
      </c>
      <c r="F305" s="201" t="s">
        <v>4849</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931</v>
      </c>
      <c r="D306" s="181" t="s">
        <v>387</v>
      </c>
      <c r="E306" s="182" t="s">
        <v>3460</v>
      </c>
      <c r="F306" s="183" t="s">
        <v>3461</v>
      </c>
      <c r="G306" s="184" t="s">
        <v>1602</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4850</v>
      </c>
    </row>
    <row r="307" s="2" customFormat="1">
      <c r="A307" s="38"/>
      <c r="B307" s="39"/>
      <c r="C307" s="38"/>
      <c r="D307" s="194" t="s">
        <v>394</v>
      </c>
      <c r="E307" s="38"/>
      <c r="F307" s="195" t="s">
        <v>3461</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935</v>
      </c>
      <c r="D308" s="231" t="s">
        <v>725</v>
      </c>
      <c r="E308" s="232" t="s">
        <v>4851</v>
      </c>
      <c r="F308" s="233" t="s">
        <v>4852</v>
      </c>
      <c r="G308" s="234" t="s">
        <v>1602</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426</v>
      </c>
      <c r="AT308" s="192" t="s">
        <v>725</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4853</v>
      </c>
    </row>
    <row r="309" s="2" customFormat="1">
      <c r="A309" s="38"/>
      <c r="B309" s="39"/>
      <c r="C309" s="38"/>
      <c r="D309" s="194" t="s">
        <v>394</v>
      </c>
      <c r="E309" s="38"/>
      <c r="F309" s="195" t="s">
        <v>4852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4247</v>
      </c>
      <c r="F310" s="201" t="s">
        <v>4854</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939</v>
      </c>
      <c r="D311" s="181" t="s">
        <v>387</v>
      </c>
      <c r="E311" s="182" t="s">
        <v>4620</v>
      </c>
      <c r="F311" s="183" t="s">
        <v>4621</v>
      </c>
      <c r="G311" s="184" t="s">
        <v>1602</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4855</v>
      </c>
    </row>
    <row r="312" s="2" customFormat="1">
      <c r="A312" s="38"/>
      <c r="B312" s="39"/>
      <c r="C312" s="38"/>
      <c r="D312" s="194" t="s">
        <v>394</v>
      </c>
      <c r="E312" s="38"/>
      <c r="F312" s="195" t="s">
        <v>4621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677</v>
      </c>
      <c r="E313" s="38"/>
      <c r="F313" s="230" t="s">
        <v>3770</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677</v>
      </c>
      <c r="AU313" s="19" t="s">
        <v>80</v>
      </c>
    </row>
    <row r="314" s="13" customFormat="1">
      <c r="A314" s="13"/>
      <c r="B314" s="199"/>
      <c r="C314" s="13"/>
      <c r="D314" s="194" t="s">
        <v>395</v>
      </c>
      <c r="E314" s="200" t="s">
        <v>4856</v>
      </c>
      <c r="F314" s="201" t="s">
        <v>4857</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4682</v>
      </c>
      <c r="F315" s="201" t="s">
        <v>4858</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4859</v>
      </c>
      <c r="F316" s="201" t="s">
        <v>4860</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943</v>
      </c>
      <c r="D317" s="181" t="s">
        <v>387</v>
      </c>
      <c r="E317" s="182" t="s">
        <v>3979</v>
      </c>
      <c r="F317" s="183" t="s">
        <v>3980</v>
      </c>
      <c r="G317" s="184" t="s">
        <v>1602</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4861</v>
      </c>
    </row>
    <row r="318" s="2" customFormat="1">
      <c r="A318" s="38"/>
      <c r="B318" s="39"/>
      <c r="C318" s="38"/>
      <c r="D318" s="194" t="s">
        <v>394</v>
      </c>
      <c r="E318" s="38"/>
      <c r="F318" s="195" t="s">
        <v>3980</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677</v>
      </c>
      <c r="E319" s="38"/>
      <c r="F319" s="230" t="s">
        <v>3982</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677</v>
      </c>
      <c r="AU319" s="19" t="s">
        <v>80</v>
      </c>
    </row>
    <row r="320" s="13" customFormat="1">
      <c r="A320" s="13"/>
      <c r="B320" s="199"/>
      <c r="C320" s="13"/>
      <c r="D320" s="194" t="s">
        <v>395</v>
      </c>
      <c r="E320" s="200" t="s">
        <v>4862</v>
      </c>
      <c r="F320" s="201" t="s">
        <v>4863</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947</v>
      </c>
      <c r="D321" s="181" t="s">
        <v>387</v>
      </c>
      <c r="E321" s="182" t="s">
        <v>4223</v>
      </c>
      <c r="F321" s="183" t="s">
        <v>4224</v>
      </c>
      <c r="G321" s="184" t="s">
        <v>1602</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4864</v>
      </c>
    </row>
    <row r="322" s="2" customFormat="1">
      <c r="A322" s="38"/>
      <c r="B322" s="39"/>
      <c r="C322" s="38"/>
      <c r="D322" s="194" t="s">
        <v>394</v>
      </c>
      <c r="E322" s="38"/>
      <c r="F322" s="195" t="s">
        <v>4224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677</v>
      </c>
      <c r="E323" s="38"/>
      <c r="F323" s="230" t="s">
        <v>3982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677</v>
      </c>
      <c r="AU323" s="19" t="s">
        <v>80</v>
      </c>
    </row>
    <row r="324" s="13" customFormat="1">
      <c r="A324" s="13"/>
      <c r="B324" s="199"/>
      <c r="C324" s="13"/>
      <c r="D324" s="194" t="s">
        <v>395</v>
      </c>
      <c r="E324" s="200" t="s">
        <v>4865</v>
      </c>
      <c r="F324" s="201" t="s">
        <v>4866</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951</v>
      </c>
      <c r="D325" s="181" t="s">
        <v>387</v>
      </c>
      <c r="E325" s="182" t="s">
        <v>4867</v>
      </c>
      <c r="F325" s="183" t="s">
        <v>4868</v>
      </c>
      <c r="G325" s="184" t="s">
        <v>1602</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4869</v>
      </c>
    </row>
    <row r="326" s="2" customFormat="1">
      <c r="A326" s="38"/>
      <c r="B326" s="39"/>
      <c r="C326" s="38"/>
      <c r="D326" s="194" t="s">
        <v>394</v>
      </c>
      <c r="E326" s="38"/>
      <c r="F326" s="195" t="s">
        <v>4868</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4870</v>
      </c>
      <c r="F327" s="201" t="s">
        <v>4866</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953</v>
      </c>
      <c r="D328" s="181" t="s">
        <v>387</v>
      </c>
      <c r="E328" s="182" t="s">
        <v>4493</v>
      </c>
      <c r="F328" s="183" t="s">
        <v>4494</v>
      </c>
      <c r="G328" s="184" t="s">
        <v>1602</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4871</v>
      </c>
    </row>
    <row r="329" s="2" customFormat="1">
      <c r="A329" s="38"/>
      <c r="B329" s="39"/>
      <c r="C329" s="38"/>
      <c r="D329" s="194" t="s">
        <v>394</v>
      </c>
      <c r="E329" s="38"/>
      <c r="F329" s="195" t="s">
        <v>4494</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1614</v>
      </c>
      <c r="D330" s="231" t="s">
        <v>725</v>
      </c>
      <c r="E330" s="232" t="s">
        <v>4496</v>
      </c>
      <c r="F330" s="233" t="s">
        <v>4497</v>
      </c>
      <c r="G330" s="234" t="s">
        <v>1602</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426</v>
      </c>
      <c r="AT330" s="192" t="s">
        <v>725</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4872</v>
      </c>
    </row>
    <row r="331" s="2" customFormat="1">
      <c r="A331" s="38"/>
      <c r="B331" s="39"/>
      <c r="C331" s="38"/>
      <c r="D331" s="194" t="s">
        <v>394</v>
      </c>
      <c r="E331" s="38"/>
      <c r="F331" s="195" t="s">
        <v>4497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4873</v>
      </c>
      <c r="F332" s="201" t="s">
        <v>4874</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4683</v>
      </c>
      <c r="F333" s="201" t="s">
        <v>4875</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4876</v>
      </c>
      <c r="F334" s="201" t="s">
        <v>4877</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2033</v>
      </c>
      <c r="D335" s="181" t="s">
        <v>387</v>
      </c>
      <c r="E335" s="182" t="s">
        <v>3491</v>
      </c>
      <c r="F335" s="183" t="s">
        <v>3791</v>
      </c>
      <c r="G335" s="184" t="s">
        <v>1602</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4878</v>
      </c>
    </row>
    <row r="336" s="2" customFormat="1">
      <c r="A336" s="38"/>
      <c r="B336" s="39"/>
      <c r="C336" s="38"/>
      <c r="D336" s="194" t="s">
        <v>394</v>
      </c>
      <c r="E336" s="38"/>
      <c r="F336" s="195" t="s">
        <v>3791</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2036</v>
      </c>
      <c r="D337" s="231" t="s">
        <v>725</v>
      </c>
      <c r="E337" s="232" t="s">
        <v>3793</v>
      </c>
      <c r="F337" s="233" t="s">
        <v>3794</v>
      </c>
      <c r="G337" s="234" t="s">
        <v>1602</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4879</v>
      </c>
    </row>
    <row r="338" s="2" customFormat="1">
      <c r="A338" s="38"/>
      <c r="B338" s="39"/>
      <c r="C338" s="38"/>
      <c r="D338" s="194" t="s">
        <v>394</v>
      </c>
      <c r="E338" s="38"/>
      <c r="F338" s="195" t="s">
        <v>3794</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4880</v>
      </c>
      <c r="F339" s="201" t="s">
        <v>4881</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4684</v>
      </c>
      <c r="F340" s="201" t="s">
        <v>4858</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4685</v>
      </c>
      <c r="F341" s="201" t="s">
        <v>4882</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4686</v>
      </c>
      <c r="F342" s="201" t="s">
        <v>4866</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4687</v>
      </c>
      <c r="F343" s="201" t="s">
        <v>4883</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4884</v>
      </c>
      <c r="F344" s="201" t="s">
        <v>4885</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2041</v>
      </c>
      <c r="D345" s="181" t="s">
        <v>387</v>
      </c>
      <c r="E345" s="182" t="s">
        <v>3807</v>
      </c>
      <c r="F345" s="183" t="s">
        <v>3808</v>
      </c>
      <c r="G345" s="184" t="s">
        <v>725</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4886</v>
      </c>
    </row>
    <row r="346" s="2" customFormat="1">
      <c r="A346" s="38"/>
      <c r="B346" s="39"/>
      <c r="C346" s="38"/>
      <c r="D346" s="194" t="s">
        <v>394</v>
      </c>
      <c r="E346" s="38"/>
      <c r="F346" s="195" t="s">
        <v>3808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4887</v>
      </c>
      <c r="F347" s="201" t="s">
        <v>4769</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431</v>
      </c>
      <c r="F348" s="169" t="s">
        <v>560</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2044</v>
      </c>
      <c r="D349" s="181" t="s">
        <v>387</v>
      </c>
      <c r="E349" s="182" t="s">
        <v>4504</v>
      </c>
      <c r="F349" s="183" t="s">
        <v>4505</v>
      </c>
      <c r="G349" s="184" t="s">
        <v>725</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4888</v>
      </c>
    </row>
    <row r="350" s="2" customFormat="1">
      <c r="A350" s="38"/>
      <c r="B350" s="39"/>
      <c r="C350" s="38"/>
      <c r="D350" s="194" t="s">
        <v>394</v>
      </c>
      <c r="E350" s="38"/>
      <c r="F350" s="195" t="s">
        <v>4507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4889</v>
      </c>
      <c r="F351" s="201" t="s">
        <v>4890</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2047</v>
      </c>
      <c r="D352" s="231" t="s">
        <v>725</v>
      </c>
      <c r="E352" s="232" t="s">
        <v>2537</v>
      </c>
      <c r="F352" s="233" t="s">
        <v>2538</v>
      </c>
      <c r="G352" s="234" t="s">
        <v>1609</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4891</v>
      </c>
    </row>
    <row r="353" s="2" customFormat="1">
      <c r="A353" s="38"/>
      <c r="B353" s="39"/>
      <c r="C353" s="38"/>
      <c r="D353" s="194" t="s">
        <v>394</v>
      </c>
      <c r="E353" s="38"/>
      <c r="F353" s="195" t="s">
        <v>2538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4892</v>
      </c>
      <c r="F354" s="201" t="s">
        <v>4893</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2051</v>
      </c>
      <c r="D355" s="181" t="s">
        <v>387</v>
      </c>
      <c r="E355" s="182" t="s">
        <v>4894</v>
      </c>
      <c r="F355" s="183" t="s">
        <v>4895</v>
      </c>
      <c r="G355" s="184" t="s">
        <v>1602</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4896</v>
      </c>
    </row>
    <row r="356" s="2" customFormat="1">
      <c r="A356" s="38"/>
      <c r="B356" s="39"/>
      <c r="C356" s="38"/>
      <c r="D356" s="194" t="s">
        <v>394</v>
      </c>
      <c r="E356" s="38"/>
      <c r="F356" s="195" t="s">
        <v>4895</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4897</v>
      </c>
      <c r="F357" s="201" t="s">
        <v>4898</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2057</v>
      </c>
      <c r="D358" s="181" t="s">
        <v>387</v>
      </c>
      <c r="E358" s="182" t="s">
        <v>4899</v>
      </c>
      <c r="F358" s="183" t="s">
        <v>4900</v>
      </c>
      <c r="G358" s="184" t="s">
        <v>1602</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4901</v>
      </c>
    </row>
    <row r="359" s="2" customFormat="1">
      <c r="A359" s="38"/>
      <c r="B359" s="39"/>
      <c r="C359" s="38"/>
      <c r="D359" s="194" t="s">
        <v>394</v>
      </c>
      <c r="E359" s="38"/>
      <c r="F359" s="195" t="s">
        <v>4900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4902</v>
      </c>
      <c r="F360" s="201" t="s">
        <v>4903</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796</v>
      </c>
      <c r="F361" s="169" t="s">
        <v>797</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2063</v>
      </c>
      <c r="D362" s="181" t="s">
        <v>387</v>
      </c>
      <c r="E362" s="182" t="s">
        <v>3508</v>
      </c>
      <c r="F362" s="183" t="s">
        <v>4009</v>
      </c>
      <c r="G362" s="184" t="s">
        <v>3639</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4904</v>
      </c>
    </row>
    <row r="363" s="2" customFormat="1">
      <c r="A363" s="38"/>
      <c r="B363" s="39"/>
      <c r="C363" s="38"/>
      <c r="D363" s="194" t="s">
        <v>394</v>
      </c>
      <c r="E363" s="38"/>
      <c r="F363" s="195" t="s">
        <v>4011</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3814</v>
      </c>
      <c r="BA2" s="244" t="s">
        <v>3814</v>
      </c>
      <c r="BB2" s="244" t="s">
        <v>1</v>
      </c>
      <c r="BC2" s="244" t="s">
        <v>4905</v>
      </c>
      <c r="BD2" s="244" t="s">
        <v>82</v>
      </c>
    </row>
    <row r="3" s="1" customFormat="1" ht="6.96" customHeight="1">
      <c r="B3" s="20"/>
      <c r="C3" s="21"/>
      <c r="D3" s="21"/>
      <c r="E3" s="21"/>
      <c r="F3" s="21"/>
      <c r="G3" s="21"/>
      <c r="H3" s="21"/>
      <c r="I3" s="21"/>
      <c r="J3" s="21"/>
      <c r="K3" s="21"/>
      <c r="L3" s="22"/>
      <c r="AT3" s="19" t="s">
        <v>364</v>
      </c>
      <c r="AZ3" s="244" t="s">
        <v>3538</v>
      </c>
      <c r="BA3" s="244" t="s">
        <v>3538</v>
      </c>
      <c r="BB3" s="244" t="s">
        <v>1</v>
      </c>
      <c r="BC3" s="244" t="s">
        <v>4906</v>
      </c>
      <c r="BD3" s="244" t="s">
        <v>82</v>
      </c>
    </row>
    <row r="4" s="1" customFormat="1" ht="24.96" customHeight="1">
      <c r="B4" s="22"/>
      <c r="D4" s="23" t="s">
        <v>355</v>
      </c>
      <c r="L4" s="22"/>
      <c r="M4" s="129" t="s">
        <v>10</v>
      </c>
      <c r="AT4" s="19" t="s">
        <v>3</v>
      </c>
      <c r="AZ4" s="244" t="s">
        <v>4907</v>
      </c>
      <c r="BA4" s="244" t="s">
        <v>4907</v>
      </c>
      <c r="BB4" s="244" t="s">
        <v>1</v>
      </c>
      <c r="BC4" s="244" t="s">
        <v>4908</v>
      </c>
      <c r="BD4" s="244" t="s">
        <v>82</v>
      </c>
    </row>
    <row r="5" s="1" customFormat="1" ht="6.96" customHeight="1">
      <c r="B5" s="22"/>
      <c r="L5" s="22"/>
      <c r="AZ5" s="244" t="s">
        <v>4299</v>
      </c>
      <c r="BA5" s="244" t="s">
        <v>4299</v>
      </c>
      <c r="BB5" s="244" t="s">
        <v>1</v>
      </c>
      <c r="BC5" s="244" t="s">
        <v>4909</v>
      </c>
      <c r="BD5" s="244" t="s">
        <v>82</v>
      </c>
    </row>
    <row r="6" s="1" customFormat="1" ht="12" customHeight="1">
      <c r="B6" s="22"/>
      <c r="D6" s="32" t="s">
        <v>16</v>
      </c>
      <c r="L6" s="22"/>
      <c r="AZ6" s="244" t="s">
        <v>4531</v>
      </c>
      <c r="BA6" s="244" t="s">
        <v>4531</v>
      </c>
      <c r="BB6" s="244" t="s">
        <v>1</v>
      </c>
      <c r="BC6" s="244" t="s">
        <v>4910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3569</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3571</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3572</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3588</v>
      </c>
      <c r="F127" s="183" t="s">
        <v>3583</v>
      </c>
      <c r="G127" s="184" t="s">
        <v>725</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4912</v>
      </c>
    </row>
    <row r="128" s="2" customFormat="1">
      <c r="A128" s="38"/>
      <c r="B128" s="39"/>
      <c r="C128" s="38"/>
      <c r="D128" s="194" t="s">
        <v>394</v>
      </c>
      <c r="E128" s="38"/>
      <c r="F128" s="195" t="s">
        <v>3590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3577</v>
      </c>
      <c r="F129" s="201" t="s">
        <v>4913</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3865</v>
      </c>
      <c r="F130" s="183" t="s">
        <v>3866</v>
      </c>
      <c r="G130" s="184" t="s">
        <v>3595</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4914</v>
      </c>
    </row>
    <row r="131" s="2" customFormat="1">
      <c r="A131" s="38"/>
      <c r="B131" s="39"/>
      <c r="C131" s="38"/>
      <c r="D131" s="194" t="s">
        <v>394</v>
      </c>
      <c r="E131" s="38"/>
      <c r="F131" s="195" t="s">
        <v>3868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3598</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3586</v>
      </c>
      <c r="F133" s="201" t="s">
        <v>4915</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3814</v>
      </c>
      <c r="F134" s="201" t="s">
        <v>4916</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3816</v>
      </c>
      <c r="F135" s="201" t="s">
        <v>4917</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3818</v>
      </c>
      <c r="F136" s="201" t="s">
        <v>4918</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3608</v>
      </c>
      <c r="F137" s="183" t="s">
        <v>3609</v>
      </c>
      <c r="G137" s="184" t="s">
        <v>3595</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4919</v>
      </c>
    </row>
    <row r="138" s="2" customFormat="1">
      <c r="A138" s="38"/>
      <c r="B138" s="39"/>
      <c r="C138" s="38"/>
      <c r="D138" s="194" t="s">
        <v>394</v>
      </c>
      <c r="E138" s="38"/>
      <c r="F138" s="195" t="s">
        <v>3609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3591</v>
      </c>
      <c r="F139" s="201" t="s">
        <v>4920</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3613</v>
      </c>
      <c r="F140" s="183" t="s">
        <v>3614</v>
      </c>
      <c r="G140" s="184" t="s">
        <v>1609</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4921</v>
      </c>
    </row>
    <row r="141" s="2" customFormat="1">
      <c r="A141" s="38"/>
      <c r="B141" s="39"/>
      <c r="C141" s="38"/>
      <c r="D141" s="194" t="s">
        <v>394</v>
      </c>
      <c r="E141" s="38"/>
      <c r="F141" s="195" t="s">
        <v>3614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3598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3599</v>
      </c>
      <c r="F143" s="201" t="s">
        <v>4922</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3538</v>
      </c>
      <c r="F144" s="201" t="s">
        <v>4923</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3540</v>
      </c>
      <c r="F145" s="201" t="s">
        <v>4924</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3623</v>
      </c>
      <c r="F146" s="183" t="s">
        <v>3624</v>
      </c>
      <c r="G146" s="184" t="s">
        <v>1609</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4925</v>
      </c>
    </row>
    <row r="147" s="2" customFormat="1">
      <c r="A147" s="38"/>
      <c r="B147" s="39"/>
      <c r="C147" s="38"/>
      <c r="D147" s="194" t="s">
        <v>394</v>
      </c>
      <c r="E147" s="38"/>
      <c r="F147" s="195" t="s">
        <v>3624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3626</v>
      </c>
      <c r="F148" s="183" t="s">
        <v>3627</v>
      </c>
      <c r="G148" s="184" t="s">
        <v>3595</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4926</v>
      </c>
    </row>
    <row r="149" s="2" customFormat="1">
      <c r="A149" s="38"/>
      <c r="B149" s="39"/>
      <c r="C149" s="38"/>
      <c r="D149" s="194" t="s">
        <v>394</v>
      </c>
      <c r="E149" s="38"/>
      <c r="F149" s="195" t="s">
        <v>3629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3616</v>
      </c>
      <c r="F150" s="201" t="s">
        <v>4927</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418</v>
      </c>
      <c r="D151" s="181" t="s">
        <v>387</v>
      </c>
      <c r="E151" s="182" t="s">
        <v>668</v>
      </c>
      <c r="F151" s="183" t="s">
        <v>3627</v>
      </c>
      <c r="G151" s="184" t="s">
        <v>3595</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4928</v>
      </c>
    </row>
    <row r="152" s="2" customFormat="1">
      <c r="A152" s="38"/>
      <c r="B152" s="39"/>
      <c r="C152" s="38"/>
      <c r="D152" s="194" t="s">
        <v>394</v>
      </c>
      <c r="E152" s="38"/>
      <c r="F152" s="195" t="s">
        <v>1659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3891</v>
      </c>
      <c r="F153" s="201" t="s">
        <v>4918</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426</v>
      </c>
      <c r="D154" s="181" t="s">
        <v>387</v>
      </c>
      <c r="E154" s="182" t="s">
        <v>2929</v>
      </c>
      <c r="F154" s="183" t="s">
        <v>3635</v>
      </c>
      <c r="G154" s="184" t="s">
        <v>3595</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4929</v>
      </c>
    </row>
    <row r="155" s="2" customFormat="1">
      <c r="A155" s="38"/>
      <c r="B155" s="39"/>
      <c r="C155" s="38"/>
      <c r="D155" s="194" t="s">
        <v>394</v>
      </c>
      <c r="E155" s="38"/>
      <c r="F155" s="195" t="s">
        <v>3635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3630</v>
      </c>
      <c r="F156" s="201" t="s">
        <v>4927</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431</v>
      </c>
      <c r="D157" s="181" t="s">
        <v>387</v>
      </c>
      <c r="E157" s="182" t="s">
        <v>680</v>
      </c>
      <c r="F157" s="183" t="s">
        <v>3638</v>
      </c>
      <c r="G157" s="184" t="s">
        <v>3639</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4930</v>
      </c>
    </row>
    <row r="158" s="2" customFormat="1">
      <c r="A158" s="38"/>
      <c r="B158" s="39"/>
      <c r="C158" s="38"/>
      <c r="D158" s="194" t="s">
        <v>394</v>
      </c>
      <c r="E158" s="38"/>
      <c r="F158" s="195" t="s">
        <v>3638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3633</v>
      </c>
      <c r="F159" s="201" t="s">
        <v>4931</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436</v>
      </c>
      <c r="D160" s="181" t="s">
        <v>387</v>
      </c>
      <c r="E160" s="182" t="s">
        <v>1670</v>
      </c>
      <c r="F160" s="183" t="s">
        <v>1673</v>
      </c>
      <c r="G160" s="184" t="s">
        <v>3595</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4932</v>
      </c>
    </row>
    <row r="161" s="2" customFormat="1">
      <c r="A161" s="38"/>
      <c r="B161" s="39"/>
      <c r="C161" s="38"/>
      <c r="D161" s="194" t="s">
        <v>394</v>
      </c>
      <c r="E161" s="38"/>
      <c r="F161" s="195" t="s">
        <v>1673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3637</v>
      </c>
      <c r="F162" s="201" t="s">
        <v>4918</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3645</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4907</v>
      </c>
      <c r="F164" s="201" t="s">
        <v>4933</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4934</v>
      </c>
      <c r="F165" s="201" t="s">
        <v>4935</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725</v>
      </c>
      <c r="E166" s="232" t="s">
        <v>3653</v>
      </c>
      <c r="F166" s="233" t="s">
        <v>3654</v>
      </c>
      <c r="G166" s="234" t="s">
        <v>3639</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4936</v>
      </c>
    </row>
    <row r="167" s="2" customFormat="1">
      <c r="A167" s="38"/>
      <c r="B167" s="39"/>
      <c r="C167" s="38"/>
      <c r="D167" s="194" t="s">
        <v>394</v>
      </c>
      <c r="E167" s="38"/>
      <c r="F167" s="195" t="s">
        <v>3654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4937</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514</v>
      </c>
      <c r="D169" s="181" t="s">
        <v>387</v>
      </c>
      <c r="E169" s="182" t="s">
        <v>1900</v>
      </c>
      <c r="F169" s="183" t="s">
        <v>3658</v>
      </c>
      <c r="G169" s="184" t="s">
        <v>3595</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4938</v>
      </c>
    </row>
    <row r="170" s="2" customFormat="1">
      <c r="A170" s="38"/>
      <c r="B170" s="39"/>
      <c r="C170" s="38"/>
      <c r="D170" s="194" t="s">
        <v>394</v>
      </c>
      <c r="E170" s="38"/>
      <c r="F170" s="195" t="s">
        <v>1903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3644</v>
      </c>
      <c r="F171" s="201" t="s">
        <v>4939</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3552</v>
      </c>
      <c r="F172" s="201" t="s">
        <v>4940</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520</v>
      </c>
      <c r="D173" s="231" t="s">
        <v>725</v>
      </c>
      <c r="E173" s="232" t="s">
        <v>3909</v>
      </c>
      <c r="F173" s="233" t="s">
        <v>3910</v>
      </c>
      <c r="G173" s="234" t="s">
        <v>3639</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426</v>
      </c>
      <c r="AT173" s="192" t="s">
        <v>725</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4941</v>
      </c>
    </row>
    <row r="174" s="2" customFormat="1">
      <c r="A174" s="38"/>
      <c r="B174" s="39"/>
      <c r="C174" s="38"/>
      <c r="D174" s="194" t="s">
        <v>394</v>
      </c>
      <c r="E174" s="38"/>
      <c r="F174" s="195" t="s">
        <v>3910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3656</v>
      </c>
      <c r="F175" s="201" t="s">
        <v>4942</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1002</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526</v>
      </c>
      <c r="D177" s="181" t="s">
        <v>387</v>
      </c>
      <c r="E177" s="182" t="s">
        <v>3677</v>
      </c>
      <c r="F177" s="183" t="s">
        <v>3678</v>
      </c>
      <c r="G177" s="184" t="s">
        <v>725</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4943</v>
      </c>
    </row>
    <row r="178" s="2" customFormat="1">
      <c r="A178" s="38"/>
      <c r="B178" s="39"/>
      <c r="C178" s="38"/>
      <c r="D178" s="194" t="s">
        <v>394</v>
      </c>
      <c r="E178" s="38"/>
      <c r="F178" s="195" t="s">
        <v>3678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3660</v>
      </c>
      <c r="F179" s="201" t="s">
        <v>4944</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3157</v>
      </c>
      <c r="F181" s="183" t="s">
        <v>3682</v>
      </c>
      <c r="G181" s="184" t="s">
        <v>3595</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4945</v>
      </c>
    </row>
    <row r="182" s="2" customFormat="1">
      <c r="A182" s="38"/>
      <c r="B182" s="39"/>
      <c r="C182" s="38"/>
      <c r="D182" s="194" t="s">
        <v>394</v>
      </c>
      <c r="E182" s="38"/>
      <c r="F182" s="195" t="s">
        <v>3682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4946</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426</v>
      </c>
      <c r="F184" s="169" t="s">
        <v>741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538</v>
      </c>
      <c r="D185" s="181" t="s">
        <v>387</v>
      </c>
      <c r="E185" s="182" t="s">
        <v>4947</v>
      </c>
      <c r="F185" s="183" t="s">
        <v>4948</v>
      </c>
      <c r="G185" s="184" t="s">
        <v>725</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4949</v>
      </c>
    </row>
    <row r="186" s="2" customFormat="1">
      <c r="A186" s="38"/>
      <c r="B186" s="39"/>
      <c r="C186" s="38"/>
      <c r="D186" s="194" t="s">
        <v>394</v>
      </c>
      <c r="E186" s="38"/>
      <c r="F186" s="195" t="s">
        <v>4948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543</v>
      </c>
      <c r="D187" s="231" t="s">
        <v>725</v>
      </c>
      <c r="E187" s="232" t="s">
        <v>4950</v>
      </c>
      <c r="F187" s="233" t="s">
        <v>4951</v>
      </c>
      <c r="G187" s="234" t="s">
        <v>725</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426</v>
      </c>
      <c r="AT187" s="192" t="s">
        <v>725</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4952</v>
      </c>
    </row>
    <row r="188" s="2" customFormat="1">
      <c r="A188" s="38"/>
      <c r="B188" s="39"/>
      <c r="C188" s="38"/>
      <c r="D188" s="194" t="s">
        <v>394</v>
      </c>
      <c r="E188" s="38"/>
      <c r="F188" s="195" t="s">
        <v>4951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3680</v>
      </c>
      <c r="F189" s="201" t="s">
        <v>4953</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4299</v>
      </c>
      <c r="F190" s="201" t="s">
        <v>4954</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4531</v>
      </c>
      <c r="F191" s="201" t="s">
        <v>4955</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4532</v>
      </c>
      <c r="F192" s="201" t="s">
        <v>4956</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549</v>
      </c>
      <c r="D193" s="181" t="s">
        <v>387</v>
      </c>
      <c r="E193" s="182" t="s">
        <v>4205</v>
      </c>
      <c r="F193" s="183" t="s">
        <v>4206</v>
      </c>
      <c r="G193" s="184" t="s">
        <v>725</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4957</v>
      </c>
    </row>
    <row r="194" s="2" customFormat="1">
      <c r="A194" s="38"/>
      <c r="B194" s="39"/>
      <c r="C194" s="38"/>
      <c r="D194" s="194" t="s">
        <v>394</v>
      </c>
      <c r="E194" s="38"/>
      <c r="F194" s="195" t="s">
        <v>4206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3684</v>
      </c>
      <c r="F195" s="201" t="s">
        <v>4944</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556</v>
      </c>
      <c r="D196" s="181" t="s">
        <v>387</v>
      </c>
      <c r="E196" s="182" t="s">
        <v>3807</v>
      </c>
      <c r="F196" s="183" t="s">
        <v>3808</v>
      </c>
      <c r="G196" s="184" t="s">
        <v>725</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4958</v>
      </c>
    </row>
    <row r="197" s="2" customFormat="1">
      <c r="A197" s="38"/>
      <c r="B197" s="39"/>
      <c r="C197" s="38"/>
      <c r="D197" s="194" t="s">
        <v>394</v>
      </c>
      <c r="E197" s="38"/>
      <c r="F197" s="195" t="s">
        <v>3808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3695</v>
      </c>
      <c r="F198" s="201" t="s">
        <v>4944</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796</v>
      </c>
      <c r="F199" s="169" t="s">
        <v>797</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563</v>
      </c>
      <c r="D200" s="181" t="s">
        <v>387</v>
      </c>
      <c r="E200" s="182" t="s">
        <v>3508</v>
      </c>
      <c r="F200" s="183" t="s">
        <v>4009</v>
      </c>
      <c r="G200" s="184" t="s">
        <v>3639</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4959</v>
      </c>
    </row>
    <row r="201" s="2" customFormat="1">
      <c r="A201" s="38"/>
      <c r="B201" s="39"/>
      <c r="C201" s="38"/>
      <c r="D201" s="194" t="s">
        <v>394</v>
      </c>
      <c r="E201" s="38"/>
      <c r="F201" s="195" t="s">
        <v>4011</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3824</v>
      </c>
      <c r="BA2" s="244" t="s">
        <v>3824</v>
      </c>
      <c r="BB2" s="244" t="s">
        <v>1</v>
      </c>
      <c r="BC2" s="244" t="s">
        <v>4960</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4251</v>
      </c>
      <c r="BD3" s="244" t="s">
        <v>82</v>
      </c>
    </row>
    <row r="4" s="1" customFormat="1" ht="24.96" customHeight="1">
      <c r="B4" s="22"/>
      <c r="D4" s="23" t="s">
        <v>355</v>
      </c>
      <c r="L4" s="22"/>
      <c r="M4" s="129" t="s">
        <v>10</v>
      </c>
      <c r="AT4" s="19" t="s">
        <v>3</v>
      </c>
      <c r="AZ4" s="244" t="s">
        <v>4516</v>
      </c>
      <c r="BA4" s="244" t="s">
        <v>4516</v>
      </c>
      <c r="BB4" s="244" t="s">
        <v>1</v>
      </c>
      <c r="BC4" s="244" t="s">
        <v>4961</v>
      </c>
      <c r="BD4" s="244" t="s">
        <v>82</v>
      </c>
    </row>
    <row r="5" s="1" customFormat="1" ht="6.96" customHeight="1">
      <c r="B5" s="22"/>
      <c r="L5" s="22"/>
      <c r="AZ5" s="244" t="s">
        <v>3842</v>
      </c>
      <c r="BA5" s="244" t="s">
        <v>3842</v>
      </c>
      <c r="BB5" s="244" t="s">
        <v>1</v>
      </c>
      <c r="BC5" s="244" t="s">
        <v>4962</v>
      </c>
      <c r="BD5" s="244" t="s">
        <v>82</v>
      </c>
    </row>
    <row r="6" s="1" customFormat="1" ht="12" customHeight="1">
      <c r="B6" s="22"/>
      <c r="D6" s="32" t="s">
        <v>16</v>
      </c>
      <c r="L6" s="22"/>
      <c r="AZ6" s="244" t="s">
        <v>3907</v>
      </c>
      <c r="BA6" s="244" t="s">
        <v>3907</v>
      </c>
      <c r="BB6" s="244" t="s">
        <v>1</v>
      </c>
      <c r="BC6" s="244" t="s">
        <v>4963</v>
      </c>
      <c r="BD6" s="244" t="s">
        <v>82</v>
      </c>
    </row>
    <row r="7" s="1" customFormat="1" ht="26.25" customHeight="1">
      <c r="B7" s="22"/>
      <c r="E7" s="130" t="str">
        <f>'Rekapitulace stavby'!K6</f>
        <v>1. STAVBA - MODRÁ - Multifunkční sportovní a kulturní pavilon 1. ETAPA</v>
      </c>
      <c r="F7" s="32"/>
      <c r="G7" s="32"/>
      <c r="H7" s="32"/>
      <c r="L7" s="22"/>
      <c r="AZ7" s="244" t="s">
        <v>4299</v>
      </c>
      <c r="BA7" s="244" t="s">
        <v>4299</v>
      </c>
      <c r="BB7" s="244" t="s">
        <v>1</v>
      </c>
      <c r="BC7" s="244" t="s">
        <v>3518</v>
      </c>
      <c r="BD7" s="244" t="s">
        <v>82</v>
      </c>
    </row>
    <row r="8" s="1" customFormat="1" ht="12" customHeight="1">
      <c r="B8" s="22"/>
      <c r="D8" s="32" t="s">
        <v>356</v>
      </c>
      <c r="L8" s="22"/>
      <c r="AZ8" s="244" t="s">
        <v>3699</v>
      </c>
      <c r="BA8" s="244" t="s">
        <v>3699</v>
      </c>
      <c r="BB8" s="244" t="s">
        <v>1</v>
      </c>
      <c r="BC8" s="244" t="s">
        <v>4964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3573</v>
      </c>
      <c r="F129" s="183" t="s">
        <v>3574</v>
      </c>
      <c r="G129" s="184" t="s">
        <v>3575</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4966</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4967</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4968</v>
      </c>
      <c r="F132" s="183" t="s">
        <v>3583</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4969</v>
      </c>
    </row>
    <row r="133" s="2" customFormat="1">
      <c r="A133" s="38"/>
      <c r="B133" s="39"/>
      <c r="C133" s="38"/>
      <c r="D133" s="194" t="s">
        <v>394</v>
      </c>
      <c r="E133" s="38"/>
      <c r="F133" s="195" t="s">
        <v>4970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3865</v>
      </c>
      <c r="F134" s="183" t="s">
        <v>3866</v>
      </c>
      <c r="G134" s="184" t="s">
        <v>3595</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4971</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4972</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3602</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3824</v>
      </c>
      <c r="F139" s="201" t="s">
        <v>4973</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3826</v>
      </c>
      <c r="F140" s="201" t="s">
        <v>4265</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4435</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3608</v>
      </c>
      <c r="F142" s="183" t="s">
        <v>3609</v>
      </c>
      <c r="G142" s="184" t="s">
        <v>3595</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4974</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3599</v>
      </c>
      <c r="F144" s="201" t="s">
        <v>4975</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3613</v>
      </c>
      <c r="F145" s="183" t="s">
        <v>3614</v>
      </c>
      <c r="G145" s="184" t="s">
        <v>1609</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4976</v>
      </c>
    </row>
    <row r="146" s="2" customFormat="1">
      <c r="A146" s="38"/>
      <c r="B146" s="39"/>
      <c r="C146" s="38"/>
      <c r="D146" s="194" t="s">
        <v>394</v>
      </c>
      <c r="E146" s="38"/>
      <c r="F146" s="195" t="s">
        <v>3614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3598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3611</v>
      </c>
      <c r="F148" s="201" t="s">
        <v>4977</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4516</v>
      </c>
      <c r="F150" s="201" t="s">
        <v>4978</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4518</v>
      </c>
      <c r="F151" s="201" t="s">
        <v>4979</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3623</v>
      </c>
      <c r="F152" s="183" t="s">
        <v>3624</v>
      </c>
      <c r="G152" s="184" t="s">
        <v>1609</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4980</v>
      </c>
    </row>
    <row r="153" s="2" customFormat="1">
      <c r="A153" s="38"/>
      <c r="B153" s="39"/>
      <c r="C153" s="38"/>
      <c r="D153" s="194" t="s">
        <v>394</v>
      </c>
      <c r="E153" s="38"/>
      <c r="F153" s="195" t="s">
        <v>3624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3626</v>
      </c>
      <c r="F154" s="183" t="s">
        <v>3627</v>
      </c>
      <c r="G154" s="184" t="s">
        <v>3595</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4981</v>
      </c>
    </row>
    <row r="155" s="2" customFormat="1">
      <c r="A155" s="38"/>
      <c r="B155" s="39"/>
      <c r="C155" s="38"/>
      <c r="D155" s="194" t="s">
        <v>394</v>
      </c>
      <c r="E155" s="38"/>
      <c r="F155" s="195" t="s">
        <v>3629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4982</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3627</v>
      </c>
      <c r="G157" s="184" t="s">
        <v>3595</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4983</v>
      </c>
    </row>
    <row r="158" s="2" customFormat="1">
      <c r="A158" s="38"/>
      <c r="B158" s="39"/>
      <c r="C158" s="38"/>
      <c r="D158" s="194" t="s">
        <v>394</v>
      </c>
      <c r="E158" s="38"/>
      <c r="F158" s="195" t="s">
        <v>1659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4984</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2929</v>
      </c>
      <c r="F160" s="183" t="s">
        <v>3635</v>
      </c>
      <c r="G160" s="184" t="s">
        <v>3595</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4985</v>
      </c>
    </row>
    <row r="161" s="2" customFormat="1">
      <c r="A161" s="38"/>
      <c r="B161" s="39"/>
      <c r="C161" s="38"/>
      <c r="D161" s="194" t="s">
        <v>394</v>
      </c>
      <c r="E161" s="38"/>
      <c r="F161" s="195" t="s">
        <v>3635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4982</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3638</v>
      </c>
      <c r="G163" s="184" t="s">
        <v>3639</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4986</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3637</v>
      </c>
      <c r="F165" s="201" t="s">
        <v>4987</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1670</v>
      </c>
      <c r="F166" s="183" t="s">
        <v>1673</v>
      </c>
      <c r="G166" s="184" t="s">
        <v>3595</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4988</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4984</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3645</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3842</v>
      </c>
      <c r="F170" s="201" t="s">
        <v>4989</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3907</v>
      </c>
      <c r="F172" s="201" t="s">
        <v>4990</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4525</v>
      </c>
      <c r="F173" s="201" t="s">
        <v>4991</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3653</v>
      </c>
      <c r="F174" s="233" t="s">
        <v>3654</v>
      </c>
      <c r="G174" s="234" t="s">
        <v>3639</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4992</v>
      </c>
    </row>
    <row r="175" s="2" customFormat="1">
      <c r="A175" s="38"/>
      <c r="B175" s="39"/>
      <c r="C175" s="38"/>
      <c r="D175" s="194" t="s">
        <v>394</v>
      </c>
      <c r="E175" s="38"/>
      <c r="F175" s="195" t="s">
        <v>3654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3644</v>
      </c>
      <c r="F176" s="201" t="s">
        <v>4993</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1900</v>
      </c>
      <c r="F177" s="183" t="s">
        <v>3658</v>
      </c>
      <c r="G177" s="184" t="s">
        <v>3595</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4994</v>
      </c>
    </row>
    <row r="178" s="2" customFormat="1">
      <c r="A178" s="38"/>
      <c r="B178" s="39"/>
      <c r="C178" s="38"/>
      <c r="D178" s="194" t="s">
        <v>394</v>
      </c>
      <c r="E178" s="38"/>
      <c r="F178" s="195" t="s">
        <v>1903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4995</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3844</v>
      </c>
      <c r="F180" s="201" t="s">
        <v>4996</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3909</v>
      </c>
      <c r="F181" s="233" t="s">
        <v>3910</v>
      </c>
      <c r="G181" s="234" t="s">
        <v>3639</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4997</v>
      </c>
    </row>
    <row r="182" s="2" customFormat="1">
      <c r="A182" s="38"/>
      <c r="B182" s="39"/>
      <c r="C182" s="38"/>
      <c r="D182" s="194" t="s">
        <v>394</v>
      </c>
      <c r="E182" s="38"/>
      <c r="F182" s="195" t="s">
        <v>3910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3660</v>
      </c>
      <c r="F183" s="201" t="s">
        <v>4998</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3671</v>
      </c>
      <c r="F185" s="183" t="s">
        <v>3672</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4999</v>
      </c>
    </row>
    <row r="186" s="2" customFormat="1">
      <c r="A186" s="38"/>
      <c r="B186" s="39"/>
      <c r="C186" s="38"/>
      <c r="D186" s="194" t="s">
        <v>394</v>
      </c>
      <c r="E186" s="38"/>
      <c r="F186" s="195" t="s">
        <v>3674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3669</v>
      </c>
      <c r="F188" s="201" t="s">
        <v>5000</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3677</v>
      </c>
      <c r="F190" s="183" t="s">
        <v>3678</v>
      </c>
      <c r="G190" s="184" t="s">
        <v>725</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5001</v>
      </c>
    </row>
    <row r="191" s="2" customFormat="1">
      <c r="A191" s="38"/>
      <c r="B191" s="39"/>
      <c r="C191" s="38"/>
      <c r="D191" s="194" t="s">
        <v>394</v>
      </c>
      <c r="E191" s="38"/>
      <c r="F191" s="195" t="s">
        <v>3678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3675</v>
      </c>
      <c r="F192" s="201" t="s">
        <v>5002</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3157</v>
      </c>
      <c r="F194" s="183" t="s">
        <v>3682</v>
      </c>
      <c r="G194" s="184" t="s">
        <v>3595</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5003</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3680</v>
      </c>
      <c r="F196" s="201" t="s">
        <v>5004</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4299</v>
      </c>
      <c r="F198" s="201" t="s">
        <v>5005</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4531</v>
      </c>
      <c r="F199" s="201" t="s">
        <v>4955</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3170</v>
      </c>
      <c r="F200" s="183" t="s">
        <v>3707</v>
      </c>
      <c r="G200" s="184" t="s">
        <v>3595</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5006</v>
      </c>
    </row>
    <row r="201" s="2" customFormat="1">
      <c r="A201" s="38"/>
      <c r="B201" s="39"/>
      <c r="C201" s="38"/>
      <c r="D201" s="194" t="s">
        <v>394</v>
      </c>
      <c r="E201" s="38"/>
      <c r="F201" s="195" t="s">
        <v>3707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3684</v>
      </c>
      <c r="F203" s="201" t="s">
        <v>5007</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556</v>
      </c>
      <c r="D205" s="181" t="s">
        <v>387</v>
      </c>
      <c r="E205" s="182" t="s">
        <v>4947</v>
      </c>
      <c r="F205" s="183" t="s">
        <v>4948</v>
      </c>
      <c r="G205" s="184" t="s">
        <v>725</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5008</v>
      </c>
    </row>
    <row r="206" s="2" customFormat="1">
      <c r="A206" s="38"/>
      <c r="B206" s="39"/>
      <c r="C206" s="38"/>
      <c r="D206" s="194" t="s">
        <v>394</v>
      </c>
      <c r="E206" s="38"/>
      <c r="F206" s="195" t="s">
        <v>4948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4950</v>
      </c>
      <c r="F207" s="233" t="s">
        <v>4951</v>
      </c>
      <c r="G207" s="234" t="s">
        <v>725</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5009</v>
      </c>
    </row>
    <row r="208" s="2" customFormat="1">
      <c r="A208" s="38"/>
      <c r="B208" s="39"/>
      <c r="C208" s="38"/>
      <c r="D208" s="194" t="s">
        <v>394</v>
      </c>
      <c r="E208" s="38"/>
      <c r="F208" s="195" t="s">
        <v>4951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3699</v>
      </c>
      <c r="F209" s="201" t="s">
        <v>5010</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3701</v>
      </c>
      <c r="F210" s="201" t="s">
        <v>3952</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3744</v>
      </c>
      <c r="F211" s="183" t="s">
        <v>3745</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5011</v>
      </c>
    </row>
    <row r="212" s="2" customFormat="1">
      <c r="A212" s="38"/>
      <c r="B212" s="39"/>
      <c r="C212" s="38"/>
      <c r="D212" s="194" t="s">
        <v>394</v>
      </c>
      <c r="E212" s="38"/>
      <c r="F212" s="195" t="s">
        <v>3745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3709</v>
      </c>
      <c r="F213" s="201" t="s">
        <v>5012</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3749</v>
      </c>
      <c r="F214" s="233" t="s">
        <v>3750</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5013</v>
      </c>
    </row>
    <row r="215" s="2" customFormat="1">
      <c r="A215" s="38"/>
      <c r="B215" s="39"/>
      <c r="C215" s="38"/>
      <c r="D215" s="194" t="s">
        <v>394</v>
      </c>
      <c r="E215" s="38"/>
      <c r="F215" s="195" t="s">
        <v>3750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577</v>
      </c>
      <c r="D216" s="181" t="s">
        <v>387</v>
      </c>
      <c r="E216" s="182" t="s">
        <v>4205</v>
      </c>
      <c r="F216" s="183" t="s">
        <v>4206</v>
      </c>
      <c r="G216" s="184" t="s">
        <v>725</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5014</v>
      </c>
    </row>
    <row r="217" s="2" customFormat="1">
      <c r="A217" s="38"/>
      <c r="B217" s="39"/>
      <c r="C217" s="38"/>
      <c r="D217" s="194" t="s">
        <v>394</v>
      </c>
      <c r="E217" s="38"/>
      <c r="F217" s="195" t="s">
        <v>4206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3527</v>
      </c>
      <c r="F218" s="201" t="s">
        <v>5002</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583</v>
      </c>
      <c r="D219" s="181" t="s">
        <v>387</v>
      </c>
      <c r="E219" s="182" t="s">
        <v>3979</v>
      </c>
      <c r="F219" s="183" t="s">
        <v>3980</v>
      </c>
      <c r="G219" s="184" t="s">
        <v>1602</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5015</v>
      </c>
    </row>
    <row r="220" s="2" customFormat="1">
      <c r="A220" s="38"/>
      <c r="B220" s="39"/>
      <c r="C220" s="38"/>
      <c r="D220" s="194" t="s">
        <v>394</v>
      </c>
      <c r="E220" s="38"/>
      <c r="F220" s="195" t="s">
        <v>3980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677</v>
      </c>
      <c r="E221" s="38"/>
      <c r="F221" s="230" t="s">
        <v>3982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677</v>
      </c>
      <c r="AU221" s="19" t="s">
        <v>80</v>
      </c>
    </row>
    <row r="222" s="13" customFormat="1">
      <c r="A222" s="13"/>
      <c r="B222" s="199"/>
      <c r="C222" s="13"/>
      <c r="D222" s="194" t="s">
        <v>395</v>
      </c>
      <c r="E222" s="200" t="s">
        <v>3961</v>
      </c>
      <c r="F222" s="201" t="s">
        <v>5016</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587</v>
      </c>
      <c r="D223" s="181" t="s">
        <v>387</v>
      </c>
      <c r="E223" s="182" t="s">
        <v>3491</v>
      </c>
      <c r="F223" s="183" t="s">
        <v>3791</v>
      </c>
      <c r="G223" s="184" t="s">
        <v>1602</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5017</v>
      </c>
    </row>
    <row r="224" s="2" customFormat="1">
      <c r="A224" s="38"/>
      <c r="B224" s="39"/>
      <c r="C224" s="38"/>
      <c r="D224" s="194" t="s">
        <v>394</v>
      </c>
      <c r="E224" s="38"/>
      <c r="F224" s="195" t="s">
        <v>3791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593</v>
      </c>
      <c r="D225" s="231" t="s">
        <v>725</v>
      </c>
      <c r="E225" s="232" t="s">
        <v>3793</v>
      </c>
      <c r="F225" s="233" t="s">
        <v>3794</v>
      </c>
      <c r="G225" s="234" t="s">
        <v>1602</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5018</v>
      </c>
    </row>
    <row r="226" s="2" customFormat="1">
      <c r="A226" s="38"/>
      <c r="B226" s="39"/>
      <c r="C226" s="38"/>
      <c r="D226" s="194" t="s">
        <v>394</v>
      </c>
      <c r="E226" s="38"/>
      <c r="F226" s="195" t="s">
        <v>3794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3969</v>
      </c>
      <c r="F227" s="201" t="s">
        <v>5016</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600</v>
      </c>
      <c r="D228" s="181" t="s">
        <v>387</v>
      </c>
      <c r="E228" s="182" t="s">
        <v>3807</v>
      </c>
      <c r="F228" s="183" t="s">
        <v>3808</v>
      </c>
      <c r="G228" s="184" t="s">
        <v>725</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5019</v>
      </c>
    </row>
    <row r="229" s="2" customFormat="1">
      <c r="A229" s="38"/>
      <c r="B229" s="39"/>
      <c r="C229" s="38"/>
      <c r="D229" s="194" t="s">
        <v>394</v>
      </c>
      <c r="E229" s="38"/>
      <c r="F229" s="195" t="s">
        <v>3808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3532</v>
      </c>
      <c r="F230" s="201" t="s">
        <v>5002</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431</v>
      </c>
      <c r="F231" s="169" t="s">
        <v>560</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606</v>
      </c>
      <c r="D232" s="181" t="s">
        <v>387</v>
      </c>
      <c r="E232" s="182" t="s">
        <v>4894</v>
      </c>
      <c r="F232" s="183" t="s">
        <v>4895</v>
      </c>
      <c r="G232" s="184" t="s">
        <v>1602</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5020</v>
      </c>
    </row>
    <row r="233" s="2" customFormat="1">
      <c r="A233" s="38"/>
      <c r="B233" s="39"/>
      <c r="C233" s="38"/>
      <c r="D233" s="194" t="s">
        <v>394</v>
      </c>
      <c r="E233" s="38"/>
      <c r="F233" s="195" t="s">
        <v>4895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3747</v>
      </c>
      <c r="F234" s="201" t="s">
        <v>5021</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796</v>
      </c>
      <c r="F235" s="169" t="s">
        <v>797</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611</v>
      </c>
      <c r="D236" s="181" t="s">
        <v>387</v>
      </c>
      <c r="E236" s="182" t="s">
        <v>3508</v>
      </c>
      <c r="F236" s="183" t="s">
        <v>4009</v>
      </c>
      <c r="G236" s="184" t="s">
        <v>3639</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5022</v>
      </c>
    </row>
    <row r="237" s="2" customFormat="1">
      <c r="A237" s="38"/>
      <c r="B237" s="39"/>
      <c r="C237" s="38"/>
      <c r="D237" s="194" t="s">
        <v>394</v>
      </c>
      <c r="E237" s="38"/>
      <c r="F237" s="195" t="s">
        <v>4011</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3824</v>
      </c>
      <c r="BA2" s="244" t="s">
        <v>3824</v>
      </c>
      <c r="BB2" s="244" t="s">
        <v>1</v>
      </c>
      <c r="BC2" s="244" t="s">
        <v>5023</v>
      </c>
      <c r="BD2" s="244" t="s">
        <v>82</v>
      </c>
    </row>
    <row r="3" s="1" customFormat="1" ht="6.96" customHeight="1">
      <c r="B3" s="20"/>
      <c r="C3" s="21"/>
      <c r="D3" s="21"/>
      <c r="E3" s="21"/>
      <c r="F3" s="21"/>
      <c r="G3" s="21"/>
      <c r="H3" s="21"/>
      <c r="I3" s="21"/>
      <c r="J3" s="21"/>
      <c r="K3" s="21"/>
      <c r="L3" s="22"/>
      <c r="AT3" s="19" t="s">
        <v>364</v>
      </c>
      <c r="AZ3" s="244" t="s">
        <v>3826</v>
      </c>
      <c r="BA3" s="244" t="s">
        <v>3826</v>
      </c>
      <c r="BB3" s="244" t="s">
        <v>1</v>
      </c>
      <c r="BC3" s="244" t="s">
        <v>4251</v>
      </c>
      <c r="BD3" s="244" t="s">
        <v>82</v>
      </c>
    </row>
    <row r="4" s="1" customFormat="1" ht="24.96" customHeight="1">
      <c r="B4" s="22"/>
      <c r="D4" s="23" t="s">
        <v>355</v>
      </c>
      <c r="L4" s="22"/>
      <c r="M4" s="129" t="s">
        <v>10</v>
      </c>
      <c r="AT4" s="19" t="s">
        <v>3</v>
      </c>
      <c r="AZ4" s="244" t="s">
        <v>4516</v>
      </c>
      <c r="BA4" s="244" t="s">
        <v>4516</v>
      </c>
      <c r="BB4" s="244" t="s">
        <v>1</v>
      </c>
      <c r="BC4" s="244" t="s">
        <v>5024</v>
      </c>
      <c r="BD4" s="244" t="s">
        <v>82</v>
      </c>
    </row>
    <row r="5" s="1" customFormat="1" ht="6.96" customHeight="1">
      <c r="B5" s="22"/>
      <c r="L5" s="22"/>
      <c r="AZ5" s="244" t="s">
        <v>3842</v>
      </c>
      <c r="BA5" s="244" t="s">
        <v>3842</v>
      </c>
      <c r="BB5" s="244" t="s">
        <v>1</v>
      </c>
      <c r="BC5" s="244" t="s">
        <v>5025</v>
      </c>
      <c r="BD5" s="244" t="s">
        <v>82</v>
      </c>
    </row>
    <row r="6" s="1" customFormat="1" ht="12" customHeight="1">
      <c r="B6" s="22"/>
      <c r="D6" s="32" t="s">
        <v>16</v>
      </c>
      <c r="L6" s="22"/>
      <c r="AZ6" s="244" t="s">
        <v>3907</v>
      </c>
      <c r="BA6" s="244" t="s">
        <v>3907</v>
      </c>
      <c r="BB6" s="244" t="s">
        <v>1</v>
      </c>
      <c r="BC6" s="244" t="s">
        <v>5026</v>
      </c>
      <c r="BD6" s="244" t="s">
        <v>82</v>
      </c>
    </row>
    <row r="7" s="1" customFormat="1" ht="26.25" customHeight="1">
      <c r="B7" s="22"/>
      <c r="E7" s="130" t="str">
        <f>'Rekapitulace stavby'!K6</f>
        <v>1. STAVBA - MODRÁ - Multifunkční sportovní a kulturní pavilon 1. ETAPA</v>
      </c>
      <c r="F7" s="32"/>
      <c r="G7" s="32"/>
      <c r="H7" s="32"/>
      <c r="L7" s="22"/>
      <c r="AZ7" s="244" t="s">
        <v>4299</v>
      </c>
      <c r="BA7" s="244" t="s">
        <v>4299</v>
      </c>
      <c r="BB7" s="244" t="s">
        <v>1</v>
      </c>
      <c r="BC7" s="244" t="s">
        <v>3518</v>
      </c>
      <c r="BD7" s="244" t="s">
        <v>82</v>
      </c>
    </row>
    <row r="8" s="1" customFormat="1" ht="12" customHeight="1">
      <c r="B8" s="22"/>
      <c r="D8" s="32" t="s">
        <v>356</v>
      </c>
      <c r="L8" s="22"/>
      <c r="AZ8" s="244" t="s">
        <v>3699</v>
      </c>
      <c r="BA8" s="244" t="s">
        <v>3699</v>
      </c>
      <c r="BB8" s="244" t="s">
        <v>1</v>
      </c>
      <c r="BC8" s="244" t="s">
        <v>5027</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3569</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3570</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3862</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3572</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2765</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3573</v>
      </c>
      <c r="F129" s="183" t="s">
        <v>3574</v>
      </c>
      <c r="G129" s="184" t="s">
        <v>3575</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5029</v>
      </c>
    </row>
    <row r="130" s="2" customFormat="1">
      <c r="A130" s="38"/>
      <c r="B130" s="39"/>
      <c r="C130" s="38"/>
      <c r="D130" s="194" t="s">
        <v>394</v>
      </c>
      <c r="E130" s="38"/>
      <c r="F130" s="195" t="s">
        <v>3574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3577</v>
      </c>
      <c r="F131" s="201" t="s">
        <v>4967</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4968</v>
      </c>
      <c r="F132" s="183" t="s">
        <v>3583</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5030</v>
      </c>
    </row>
    <row r="133" s="2" customFormat="1">
      <c r="A133" s="38"/>
      <c r="B133" s="39"/>
      <c r="C133" s="38"/>
      <c r="D133" s="194" t="s">
        <v>394</v>
      </c>
      <c r="E133" s="38"/>
      <c r="F133" s="195" t="s">
        <v>4970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3865</v>
      </c>
      <c r="F134" s="183" t="s">
        <v>3866</v>
      </c>
      <c r="G134" s="184" t="s">
        <v>3595</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5031</v>
      </c>
    </row>
    <row r="135" s="2" customFormat="1">
      <c r="A135" s="38"/>
      <c r="B135" s="39"/>
      <c r="C135" s="38"/>
      <c r="D135" s="194" t="s">
        <v>394</v>
      </c>
      <c r="E135" s="38"/>
      <c r="F135" s="195" t="s">
        <v>3868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3598</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3591</v>
      </c>
      <c r="F137" s="201" t="s">
        <v>5032</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3602</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3824</v>
      </c>
      <c r="F139" s="201" t="s">
        <v>5033</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3826</v>
      </c>
      <c r="F140" s="201" t="s">
        <v>4265</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3828</v>
      </c>
      <c r="F141" s="201" t="s">
        <v>4435</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3608</v>
      </c>
      <c r="F142" s="183" t="s">
        <v>3609</v>
      </c>
      <c r="G142" s="184" t="s">
        <v>3595</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5034</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3599</v>
      </c>
      <c r="F144" s="201" t="s">
        <v>4975</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3613</v>
      </c>
      <c r="F145" s="183" t="s">
        <v>3614</v>
      </c>
      <c r="G145" s="184" t="s">
        <v>1609</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5035</v>
      </c>
    </row>
    <row r="146" s="2" customFormat="1">
      <c r="A146" s="38"/>
      <c r="B146" s="39"/>
      <c r="C146" s="38"/>
      <c r="D146" s="194" t="s">
        <v>394</v>
      </c>
      <c r="E146" s="38"/>
      <c r="F146" s="195" t="s">
        <v>3614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3598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3611</v>
      </c>
      <c r="F148" s="201" t="s">
        <v>5036</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3602</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4516</v>
      </c>
      <c r="F150" s="201" t="s">
        <v>5037</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4518</v>
      </c>
      <c r="F151" s="201" t="s">
        <v>4979</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3623</v>
      </c>
      <c r="F152" s="183" t="s">
        <v>3624</v>
      </c>
      <c r="G152" s="184" t="s">
        <v>1609</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5038</v>
      </c>
    </row>
    <row r="153" s="2" customFormat="1">
      <c r="A153" s="38"/>
      <c r="B153" s="39"/>
      <c r="C153" s="38"/>
      <c r="D153" s="194" t="s">
        <v>394</v>
      </c>
      <c r="E153" s="38"/>
      <c r="F153" s="195" t="s">
        <v>3624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3626</v>
      </c>
      <c r="F154" s="183" t="s">
        <v>3627</v>
      </c>
      <c r="G154" s="184" t="s">
        <v>3595</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5039</v>
      </c>
    </row>
    <row r="155" s="2" customFormat="1">
      <c r="A155" s="38"/>
      <c r="B155" s="39"/>
      <c r="C155" s="38"/>
      <c r="D155" s="194" t="s">
        <v>394</v>
      </c>
      <c r="E155" s="38"/>
      <c r="F155" s="195" t="s">
        <v>3629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3891</v>
      </c>
      <c r="F156" s="201" t="s">
        <v>5040</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3627</v>
      </c>
      <c r="G157" s="184" t="s">
        <v>3595</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5041</v>
      </c>
    </row>
    <row r="158" s="2" customFormat="1">
      <c r="A158" s="38"/>
      <c r="B158" s="39"/>
      <c r="C158" s="38"/>
      <c r="D158" s="194" t="s">
        <v>394</v>
      </c>
      <c r="E158" s="38"/>
      <c r="F158" s="195" t="s">
        <v>1659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3630</v>
      </c>
      <c r="F159" s="201" t="s">
        <v>5042</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2929</v>
      </c>
      <c r="F160" s="183" t="s">
        <v>3635</v>
      </c>
      <c r="G160" s="184" t="s">
        <v>3595</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5043</v>
      </c>
    </row>
    <row r="161" s="2" customFormat="1">
      <c r="A161" s="38"/>
      <c r="B161" s="39"/>
      <c r="C161" s="38"/>
      <c r="D161" s="194" t="s">
        <v>394</v>
      </c>
      <c r="E161" s="38"/>
      <c r="F161" s="195" t="s">
        <v>3635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5040</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3638</v>
      </c>
      <c r="G163" s="184" t="s">
        <v>3639</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5044</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3637</v>
      </c>
      <c r="F165" s="201" t="s">
        <v>5045</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1670</v>
      </c>
      <c r="F166" s="183" t="s">
        <v>1673</v>
      </c>
      <c r="G166" s="184" t="s">
        <v>3595</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5046</v>
      </c>
    </row>
    <row r="167" s="2" customFormat="1">
      <c r="A167" s="38"/>
      <c r="B167" s="39"/>
      <c r="C167" s="38"/>
      <c r="D167" s="194" t="s">
        <v>394</v>
      </c>
      <c r="E167" s="38"/>
      <c r="F167" s="195" t="s">
        <v>1673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3641</v>
      </c>
      <c r="F168" s="201" t="s">
        <v>5042</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3645</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3842</v>
      </c>
      <c r="F170" s="201" t="s">
        <v>5047</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3602</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3907</v>
      </c>
      <c r="F172" s="201" t="s">
        <v>5048</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4525</v>
      </c>
      <c r="F173" s="201" t="s">
        <v>4991</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3653</v>
      </c>
      <c r="F174" s="233" t="s">
        <v>3654</v>
      </c>
      <c r="G174" s="234" t="s">
        <v>3639</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5049</v>
      </c>
    </row>
    <row r="175" s="2" customFormat="1">
      <c r="A175" s="38"/>
      <c r="B175" s="39"/>
      <c r="C175" s="38"/>
      <c r="D175" s="194" t="s">
        <v>394</v>
      </c>
      <c r="E175" s="38"/>
      <c r="F175" s="195" t="s">
        <v>3654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3644</v>
      </c>
      <c r="F176" s="201" t="s">
        <v>5050</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1900</v>
      </c>
      <c r="F177" s="183" t="s">
        <v>3658</v>
      </c>
      <c r="G177" s="184" t="s">
        <v>3595</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5051</v>
      </c>
    </row>
    <row r="178" s="2" customFormat="1">
      <c r="A178" s="38"/>
      <c r="B178" s="39"/>
      <c r="C178" s="38"/>
      <c r="D178" s="194" t="s">
        <v>394</v>
      </c>
      <c r="E178" s="38"/>
      <c r="F178" s="195" t="s">
        <v>1903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3656</v>
      </c>
      <c r="F179" s="201" t="s">
        <v>5052</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3844</v>
      </c>
      <c r="F180" s="201" t="s">
        <v>4996</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3909</v>
      </c>
      <c r="F181" s="233" t="s">
        <v>3910</v>
      </c>
      <c r="G181" s="234" t="s">
        <v>3639</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5053</v>
      </c>
    </row>
    <row r="182" s="2" customFormat="1">
      <c r="A182" s="38"/>
      <c r="B182" s="39"/>
      <c r="C182" s="38"/>
      <c r="D182" s="194" t="s">
        <v>394</v>
      </c>
      <c r="E182" s="38"/>
      <c r="F182" s="195" t="s">
        <v>3910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3660</v>
      </c>
      <c r="F183" s="201" t="s">
        <v>5054</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3671</v>
      </c>
      <c r="F185" s="183" t="s">
        <v>3672</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5055</v>
      </c>
    </row>
    <row r="186" s="2" customFormat="1">
      <c r="A186" s="38"/>
      <c r="B186" s="39"/>
      <c r="C186" s="38"/>
      <c r="D186" s="194" t="s">
        <v>394</v>
      </c>
      <c r="E186" s="38"/>
      <c r="F186" s="195" t="s">
        <v>3674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3669</v>
      </c>
      <c r="F188" s="201" t="s">
        <v>5000</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3677</v>
      </c>
      <c r="F190" s="183" t="s">
        <v>3678</v>
      </c>
      <c r="G190" s="184" t="s">
        <v>725</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5056</v>
      </c>
    </row>
    <row r="191" s="2" customFormat="1">
      <c r="A191" s="38"/>
      <c r="B191" s="39"/>
      <c r="C191" s="38"/>
      <c r="D191" s="194" t="s">
        <v>394</v>
      </c>
      <c r="E191" s="38"/>
      <c r="F191" s="195" t="s">
        <v>3678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3675</v>
      </c>
      <c r="F192" s="201" t="s">
        <v>5057</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3157</v>
      </c>
      <c r="F194" s="183" t="s">
        <v>3682</v>
      </c>
      <c r="G194" s="184" t="s">
        <v>3595</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5058</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3680</v>
      </c>
      <c r="F196" s="201" t="s">
        <v>5059</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4299</v>
      </c>
      <c r="F198" s="201" t="s">
        <v>5060</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4531</v>
      </c>
      <c r="F199" s="201" t="s">
        <v>4955</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3170</v>
      </c>
      <c r="F200" s="183" t="s">
        <v>3707</v>
      </c>
      <c r="G200" s="184" t="s">
        <v>3595</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5061</v>
      </c>
    </row>
    <row r="201" s="2" customFormat="1">
      <c r="A201" s="38"/>
      <c r="B201" s="39"/>
      <c r="C201" s="38"/>
      <c r="D201" s="194" t="s">
        <v>394</v>
      </c>
      <c r="E201" s="38"/>
      <c r="F201" s="195" t="s">
        <v>3707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3602</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3684</v>
      </c>
      <c r="F203" s="201" t="s">
        <v>5062</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556</v>
      </c>
      <c r="D205" s="181" t="s">
        <v>387</v>
      </c>
      <c r="E205" s="182" t="s">
        <v>4947</v>
      </c>
      <c r="F205" s="183" t="s">
        <v>4948</v>
      </c>
      <c r="G205" s="184" t="s">
        <v>725</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5063</v>
      </c>
    </row>
    <row r="206" s="2" customFormat="1">
      <c r="A206" s="38"/>
      <c r="B206" s="39"/>
      <c r="C206" s="38"/>
      <c r="D206" s="194" t="s">
        <v>394</v>
      </c>
      <c r="E206" s="38"/>
      <c r="F206" s="195" t="s">
        <v>4948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4950</v>
      </c>
      <c r="F207" s="233" t="s">
        <v>4951</v>
      </c>
      <c r="G207" s="234" t="s">
        <v>725</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5064</v>
      </c>
    </row>
    <row r="208" s="2" customFormat="1">
      <c r="A208" s="38"/>
      <c r="B208" s="39"/>
      <c r="C208" s="38"/>
      <c r="D208" s="194" t="s">
        <v>394</v>
      </c>
      <c r="E208" s="38"/>
      <c r="F208" s="195" t="s">
        <v>4951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3699</v>
      </c>
      <c r="F209" s="201" t="s">
        <v>5065</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3701</v>
      </c>
      <c r="F210" s="201" t="s">
        <v>3952</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3744</v>
      </c>
      <c r="F211" s="183" t="s">
        <v>3745</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5066</v>
      </c>
    </row>
    <row r="212" s="2" customFormat="1">
      <c r="A212" s="38"/>
      <c r="B212" s="39"/>
      <c r="C212" s="38"/>
      <c r="D212" s="194" t="s">
        <v>394</v>
      </c>
      <c r="E212" s="38"/>
      <c r="F212" s="195" t="s">
        <v>3745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3709</v>
      </c>
      <c r="F213" s="201" t="s">
        <v>5012</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3749</v>
      </c>
      <c r="F214" s="233" t="s">
        <v>3750</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5067</v>
      </c>
    </row>
    <row r="215" s="2" customFormat="1">
      <c r="A215" s="38"/>
      <c r="B215" s="39"/>
      <c r="C215" s="38"/>
      <c r="D215" s="194" t="s">
        <v>394</v>
      </c>
      <c r="E215" s="38"/>
      <c r="F215" s="195" t="s">
        <v>3750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577</v>
      </c>
      <c r="D216" s="181" t="s">
        <v>387</v>
      </c>
      <c r="E216" s="182" t="s">
        <v>3397</v>
      </c>
      <c r="F216" s="183" t="s">
        <v>5068</v>
      </c>
      <c r="G216" s="184" t="s">
        <v>1602</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5069</v>
      </c>
    </row>
    <row r="217" s="2" customFormat="1">
      <c r="A217" s="38"/>
      <c r="B217" s="39"/>
      <c r="C217" s="38"/>
      <c r="D217" s="194" t="s">
        <v>394</v>
      </c>
      <c r="E217" s="38"/>
      <c r="F217" s="195" t="s">
        <v>5068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583</v>
      </c>
      <c r="D218" s="231" t="s">
        <v>725</v>
      </c>
      <c r="E218" s="232" t="s">
        <v>5070</v>
      </c>
      <c r="F218" s="233" t="s">
        <v>5071</v>
      </c>
      <c r="G218" s="234" t="s">
        <v>1602</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426</v>
      </c>
      <c r="AT218" s="192" t="s">
        <v>725</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5072</v>
      </c>
    </row>
    <row r="219" s="2" customFormat="1">
      <c r="A219" s="38"/>
      <c r="B219" s="39"/>
      <c r="C219" s="38"/>
      <c r="D219" s="194" t="s">
        <v>394</v>
      </c>
      <c r="E219" s="38"/>
      <c r="F219" s="195" t="s">
        <v>5071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3961</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587</v>
      </c>
      <c r="D221" s="181" t="s">
        <v>387</v>
      </c>
      <c r="E221" s="182" t="s">
        <v>4205</v>
      </c>
      <c r="F221" s="183" t="s">
        <v>4206</v>
      </c>
      <c r="G221" s="184" t="s">
        <v>725</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5073</v>
      </c>
    </row>
    <row r="222" s="2" customFormat="1">
      <c r="A222" s="38"/>
      <c r="B222" s="39"/>
      <c r="C222" s="38"/>
      <c r="D222" s="194" t="s">
        <v>394</v>
      </c>
      <c r="E222" s="38"/>
      <c r="F222" s="195" t="s">
        <v>4206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3530</v>
      </c>
      <c r="F223" s="201" t="s">
        <v>5057</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593</v>
      </c>
      <c r="D224" s="181" t="s">
        <v>387</v>
      </c>
      <c r="E224" s="182" t="s">
        <v>3767</v>
      </c>
      <c r="F224" s="183" t="s">
        <v>3768</v>
      </c>
      <c r="G224" s="184" t="s">
        <v>1602</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5074</v>
      </c>
    </row>
    <row r="225" s="2" customFormat="1">
      <c r="A225" s="38"/>
      <c r="B225" s="39"/>
      <c r="C225" s="38"/>
      <c r="D225" s="194" t="s">
        <v>394</v>
      </c>
      <c r="E225" s="38"/>
      <c r="F225" s="195" t="s">
        <v>3768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677</v>
      </c>
      <c r="E226" s="38"/>
      <c r="F226" s="230" t="s">
        <v>3770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677</v>
      </c>
      <c r="AU226" s="19" t="s">
        <v>80</v>
      </c>
    </row>
    <row r="227" s="13" customFormat="1">
      <c r="A227" s="13"/>
      <c r="B227" s="199"/>
      <c r="C227" s="13"/>
      <c r="D227" s="194" t="s">
        <v>395</v>
      </c>
      <c r="E227" s="200" t="s">
        <v>3969</v>
      </c>
      <c r="F227" s="201" t="s">
        <v>5075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600</v>
      </c>
      <c r="D228" s="181" t="s">
        <v>387</v>
      </c>
      <c r="E228" s="182" t="s">
        <v>3491</v>
      </c>
      <c r="F228" s="183" t="s">
        <v>3791</v>
      </c>
      <c r="G228" s="184" t="s">
        <v>1602</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5076</v>
      </c>
    </row>
    <row r="229" s="2" customFormat="1">
      <c r="A229" s="38"/>
      <c r="B229" s="39"/>
      <c r="C229" s="38"/>
      <c r="D229" s="194" t="s">
        <v>394</v>
      </c>
      <c r="E229" s="38"/>
      <c r="F229" s="195" t="s">
        <v>3791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606</v>
      </c>
      <c r="D230" s="231" t="s">
        <v>725</v>
      </c>
      <c r="E230" s="232" t="s">
        <v>3793</v>
      </c>
      <c r="F230" s="233" t="s">
        <v>3794</v>
      </c>
      <c r="G230" s="234" t="s">
        <v>1602</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5077</v>
      </c>
    </row>
    <row r="231" s="2" customFormat="1">
      <c r="A231" s="38"/>
      <c r="B231" s="39"/>
      <c r="C231" s="38"/>
      <c r="D231" s="194" t="s">
        <v>394</v>
      </c>
      <c r="E231" s="38"/>
      <c r="F231" s="195" t="s">
        <v>3794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3747</v>
      </c>
      <c r="F232" s="201" t="s">
        <v>5078</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3807</v>
      </c>
      <c r="F233" s="183" t="s">
        <v>3808</v>
      </c>
      <c r="G233" s="184" t="s">
        <v>725</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5079</v>
      </c>
    </row>
    <row r="234" s="2" customFormat="1">
      <c r="A234" s="38"/>
      <c r="B234" s="39"/>
      <c r="C234" s="38"/>
      <c r="D234" s="194" t="s">
        <v>394</v>
      </c>
      <c r="E234" s="38"/>
      <c r="F234" s="195" t="s">
        <v>3808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3983</v>
      </c>
      <c r="F235" s="201" t="s">
        <v>5057</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431</v>
      </c>
      <c r="F236" s="169" t="s">
        <v>560</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616</v>
      </c>
      <c r="D237" s="181" t="s">
        <v>387</v>
      </c>
      <c r="E237" s="182" t="s">
        <v>4894</v>
      </c>
      <c r="F237" s="183" t="s">
        <v>4895</v>
      </c>
      <c r="G237" s="184" t="s">
        <v>1602</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5080</v>
      </c>
    </row>
    <row r="238" s="2" customFormat="1">
      <c r="A238" s="38"/>
      <c r="B238" s="39"/>
      <c r="C238" s="38"/>
      <c r="D238" s="194" t="s">
        <v>394</v>
      </c>
      <c r="E238" s="38"/>
      <c r="F238" s="195" t="s">
        <v>4895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3755</v>
      </c>
      <c r="F239" s="201" t="s">
        <v>5021</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619</v>
      </c>
      <c r="D241" s="181" t="s">
        <v>387</v>
      </c>
      <c r="E241" s="182" t="s">
        <v>3508</v>
      </c>
      <c r="F241" s="183" t="s">
        <v>4009</v>
      </c>
      <c r="G241" s="184" t="s">
        <v>3639</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5081</v>
      </c>
    </row>
    <row r="242" s="2" customFormat="1">
      <c r="A242" s="38"/>
      <c r="B242" s="39"/>
      <c r="C242" s="38"/>
      <c r="D242" s="194" t="s">
        <v>394</v>
      </c>
      <c r="E242" s="38"/>
      <c r="F242" s="195" t="s">
        <v>4011</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2818</v>
      </c>
      <c r="F132" s="183" t="s">
        <v>2819</v>
      </c>
      <c r="G132" s="184" t="s">
        <v>574</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5083</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5084</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5085</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5086</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2837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5087</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5088</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5089</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2826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5090</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5091</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5092</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2829</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5093</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5094</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5095</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2842</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2843</v>
      </c>
      <c r="F154" s="183" t="s">
        <v>5096</v>
      </c>
      <c r="G154" s="184" t="s">
        <v>574</v>
      </c>
      <c r="H154" s="185">
        <v>1755.116</v>
      </c>
      <c r="I154" s="186"/>
      <c r="J154" s="187">
        <f>ROUND(I154*H154,2)</f>
        <v>0</v>
      </c>
      <c r="K154" s="183" t="s">
        <v>2845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2849</v>
      </c>
      <c r="F156" s="183" t="s">
        <v>2850</v>
      </c>
      <c r="G156" s="184" t="s">
        <v>458</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2905</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5097</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5098</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2837</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5099</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5100</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5101</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5102</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2829</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5103</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5104</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2861</v>
      </c>
      <c r="F172" s="183" t="s">
        <v>2862</v>
      </c>
      <c r="G172" s="184" t="s">
        <v>458</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426</v>
      </c>
    </row>
    <row r="173" s="2" customFormat="1">
      <c r="A173" s="38"/>
      <c r="B173" s="39"/>
      <c r="C173" s="38"/>
      <c r="D173" s="194" t="s">
        <v>394</v>
      </c>
      <c r="E173" s="38"/>
      <c r="F173" s="195" t="s">
        <v>2862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2864</v>
      </c>
      <c r="F174" s="183" t="s">
        <v>2865</v>
      </c>
      <c r="G174" s="184" t="s">
        <v>458</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436</v>
      </c>
    </row>
    <row r="175" s="2" customFormat="1">
      <c r="A175" s="38"/>
      <c r="B175" s="39"/>
      <c r="C175" s="38"/>
      <c r="D175" s="194" t="s">
        <v>394</v>
      </c>
      <c r="E175" s="38"/>
      <c r="F175" s="195" t="s">
        <v>2865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2867</v>
      </c>
      <c r="F176" s="183" t="s">
        <v>2868</v>
      </c>
      <c r="G176" s="184" t="s">
        <v>458</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514</v>
      </c>
    </row>
    <row r="177" s="2" customFormat="1">
      <c r="A177" s="38"/>
      <c r="B177" s="39"/>
      <c r="C177" s="38"/>
      <c r="D177" s="194" t="s">
        <v>394</v>
      </c>
      <c r="E177" s="38"/>
      <c r="F177" s="195" t="s">
        <v>2868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418</v>
      </c>
      <c r="D178" s="181" t="s">
        <v>387</v>
      </c>
      <c r="E178" s="182" t="s">
        <v>668</v>
      </c>
      <c r="F178" s="183" t="s">
        <v>1657</v>
      </c>
      <c r="G178" s="184" t="s">
        <v>574</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526</v>
      </c>
    </row>
    <row r="179" s="2" customFormat="1">
      <c r="A179" s="38"/>
      <c r="B179" s="39"/>
      <c r="C179" s="38"/>
      <c r="D179" s="194" t="s">
        <v>394</v>
      </c>
      <c r="E179" s="38"/>
      <c r="F179" s="195" t="s">
        <v>1657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426</v>
      </c>
      <c r="D180" s="181" t="s">
        <v>387</v>
      </c>
      <c r="E180" s="182" t="s">
        <v>2872</v>
      </c>
      <c r="F180" s="183" t="s">
        <v>2873</v>
      </c>
      <c r="G180" s="184" t="s">
        <v>614</v>
      </c>
      <c r="H180" s="185">
        <v>3071.453</v>
      </c>
      <c r="I180" s="186"/>
      <c r="J180" s="187">
        <f>ROUND(I180*H180,2)</f>
        <v>0</v>
      </c>
      <c r="K180" s="183" t="s">
        <v>2845</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538</v>
      </c>
    </row>
    <row r="181" s="2" customFormat="1">
      <c r="A181" s="38"/>
      <c r="B181" s="39"/>
      <c r="C181" s="38"/>
      <c r="D181" s="194" t="s">
        <v>394</v>
      </c>
      <c r="E181" s="38"/>
      <c r="F181" s="195" t="s">
        <v>2873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431</v>
      </c>
      <c r="D182" s="181" t="s">
        <v>387</v>
      </c>
      <c r="E182" s="182" t="s">
        <v>687</v>
      </c>
      <c r="F182" s="183" t="s">
        <v>2876</v>
      </c>
      <c r="G182" s="184" t="s">
        <v>458</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549</v>
      </c>
    </row>
    <row r="183" s="2" customFormat="1">
      <c r="A183" s="38"/>
      <c r="B183" s="39"/>
      <c r="C183" s="38"/>
      <c r="D183" s="194" t="s">
        <v>394</v>
      </c>
      <c r="E183" s="38"/>
      <c r="F183" s="195" t="s">
        <v>2876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2878</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5105</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436</v>
      </c>
      <c r="D187" s="181" t="s">
        <v>387</v>
      </c>
      <c r="E187" s="182" t="s">
        <v>2890</v>
      </c>
      <c r="F187" s="183" t="s">
        <v>2891</v>
      </c>
      <c r="G187" s="184" t="s">
        <v>574</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563</v>
      </c>
    </row>
    <row r="188" s="2" customFormat="1">
      <c r="A188" s="38"/>
      <c r="B188" s="39"/>
      <c r="C188" s="38"/>
      <c r="D188" s="194" t="s">
        <v>394</v>
      </c>
      <c r="E188" s="38"/>
      <c r="F188" s="195" t="s">
        <v>2891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5106</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5107</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5108</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5109</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5111</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2842</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5112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5113</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5114</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5115</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5116</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5117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5118</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5119</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5120</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5121</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5122</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2842</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725</v>
      </c>
      <c r="E209" s="232" t="s">
        <v>2921</v>
      </c>
      <c r="F209" s="233" t="s">
        <v>2922</v>
      </c>
      <c r="G209" s="234" t="s">
        <v>574</v>
      </c>
      <c r="H209" s="235">
        <v>726.39200000000005</v>
      </c>
      <c r="I209" s="236"/>
      <c r="J209" s="237">
        <f>ROUND(I209*H209,2)</f>
        <v>0</v>
      </c>
      <c r="K209" s="233" t="s">
        <v>2845</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571</v>
      </c>
    </row>
    <row r="210" s="2" customFormat="1">
      <c r="A210" s="38"/>
      <c r="B210" s="39"/>
      <c r="C210" s="38"/>
      <c r="D210" s="194" t="s">
        <v>394</v>
      </c>
      <c r="E210" s="38"/>
      <c r="F210" s="195" t="s">
        <v>2922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514</v>
      </c>
      <c r="D211" s="231" t="s">
        <v>725</v>
      </c>
      <c r="E211" s="232" t="s">
        <v>2925</v>
      </c>
      <c r="F211" s="233" t="s">
        <v>2926</v>
      </c>
      <c r="G211" s="234" t="s">
        <v>574</v>
      </c>
      <c r="H211" s="235">
        <v>230.648</v>
      </c>
      <c r="I211" s="236"/>
      <c r="J211" s="237">
        <f>ROUND(I211*H211,2)</f>
        <v>0</v>
      </c>
      <c r="K211" s="233" t="s">
        <v>2845</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583</v>
      </c>
    </row>
    <row r="212" s="2" customFormat="1">
      <c r="A212" s="38"/>
      <c r="B212" s="39"/>
      <c r="C212" s="38"/>
      <c r="D212" s="194" t="s">
        <v>394</v>
      </c>
      <c r="E212" s="38"/>
      <c r="F212" s="195" t="s">
        <v>2926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520</v>
      </c>
      <c r="D213" s="181" t="s">
        <v>387</v>
      </c>
      <c r="E213" s="182" t="s">
        <v>2929</v>
      </c>
      <c r="F213" s="183" t="s">
        <v>2930</v>
      </c>
      <c r="G213" s="184" t="s">
        <v>574</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593</v>
      </c>
    </row>
    <row r="214" s="2" customFormat="1">
      <c r="A214" s="38"/>
      <c r="B214" s="39"/>
      <c r="C214" s="38"/>
      <c r="D214" s="194" t="s">
        <v>394</v>
      </c>
      <c r="E214" s="38"/>
      <c r="F214" s="195" t="s">
        <v>2930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526</v>
      </c>
      <c r="D215" s="181" t="s">
        <v>387</v>
      </c>
      <c r="E215" s="182" t="s">
        <v>2933</v>
      </c>
      <c r="F215" s="183" t="s">
        <v>2934</v>
      </c>
      <c r="G215" s="184" t="s">
        <v>574</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v>
      </c>
    </row>
    <row r="216" s="2" customFormat="1">
      <c r="A216" s="38"/>
      <c r="B216" s="39"/>
      <c r="C216" s="38"/>
      <c r="D216" s="194" t="s">
        <v>394</v>
      </c>
      <c r="E216" s="38"/>
      <c r="F216" s="195" t="s">
        <v>2934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1670</v>
      </c>
      <c r="F217" s="183" t="s">
        <v>1671</v>
      </c>
      <c r="G217" s="184" t="s">
        <v>574</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616</v>
      </c>
    </row>
    <row r="218" s="2" customFormat="1">
      <c r="A218" s="38"/>
      <c r="B218" s="39"/>
      <c r="C218" s="38"/>
      <c r="D218" s="194" t="s">
        <v>394</v>
      </c>
      <c r="E218" s="38"/>
      <c r="F218" s="195" t="s">
        <v>1671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538</v>
      </c>
      <c r="D219" s="181" t="s">
        <v>387</v>
      </c>
      <c r="E219" s="182" t="s">
        <v>2890</v>
      </c>
      <c r="F219" s="183" t="s">
        <v>2891</v>
      </c>
      <c r="G219" s="184" t="s">
        <v>574</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623</v>
      </c>
    </row>
    <row r="220" s="2" customFormat="1">
      <c r="A220" s="38"/>
      <c r="B220" s="39"/>
      <c r="C220" s="38"/>
      <c r="D220" s="194" t="s">
        <v>394</v>
      </c>
      <c r="E220" s="38"/>
      <c r="F220" s="195" t="s">
        <v>2891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543</v>
      </c>
      <c r="D221" s="231" t="s">
        <v>725</v>
      </c>
      <c r="E221" s="232" t="s">
        <v>1905</v>
      </c>
      <c r="F221" s="233" t="s">
        <v>1908</v>
      </c>
      <c r="G221" s="234" t="s">
        <v>614</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426</v>
      </c>
      <c r="AT221" s="192" t="s">
        <v>725</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631</v>
      </c>
    </row>
    <row r="222" s="2" customFormat="1">
      <c r="A222" s="38"/>
      <c r="B222" s="39"/>
      <c r="C222" s="38"/>
      <c r="D222" s="194" t="s">
        <v>394</v>
      </c>
      <c r="E222" s="38"/>
      <c r="F222" s="195" t="s">
        <v>1908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549</v>
      </c>
      <c r="D223" s="181" t="s">
        <v>387</v>
      </c>
      <c r="E223" s="182" t="s">
        <v>2929</v>
      </c>
      <c r="F223" s="183" t="s">
        <v>2930</v>
      </c>
      <c r="G223" s="184" t="s">
        <v>574</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642</v>
      </c>
    </row>
    <row r="224" s="2" customFormat="1">
      <c r="A224" s="38"/>
      <c r="B224" s="39"/>
      <c r="C224" s="38"/>
      <c r="D224" s="194" t="s">
        <v>394</v>
      </c>
      <c r="E224" s="38"/>
      <c r="F224" s="195" t="s">
        <v>2930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556</v>
      </c>
      <c r="D225" s="181" t="s">
        <v>387</v>
      </c>
      <c r="E225" s="182" t="s">
        <v>2933</v>
      </c>
      <c r="F225" s="183" t="s">
        <v>2934</v>
      </c>
      <c r="G225" s="184" t="s">
        <v>574</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635</v>
      </c>
    </row>
    <row r="226" s="2" customFormat="1">
      <c r="A226" s="38"/>
      <c r="B226" s="39"/>
      <c r="C226" s="38"/>
      <c r="D226" s="194" t="s">
        <v>394</v>
      </c>
      <c r="E226" s="38"/>
      <c r="F226" s="195" t="s">
        <v>2934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563</v>
      </c>
      <c r="D227" s="181" t="s">
        <v>387</v>
      </c>
      <c r="E227" s="182" t="s">
        <v>1900</v>
      </c>
      <c r="F227" s="183" t="s">
        <v>1901</v>
      </c>
      <c r="G227" s="184" t="s">
        <v>574</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653</v>
      </c>
    </row>
    <row r="228" s="2" customFormat="1">
      <c r="A228" s="38"/>
      <c r="B228" s="39"/>
      <c r="C228" s="38"/>
      <c r="D228" s="194" t="s">
        <v>394</v>
      </c>
      <c r="E228" s="38"/>
      <c r="F228" s="195" t="s">
        <v>1901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725</v>
      </c>
      <c r="E229" s="232" t="s">
        <v>2944</v>
      </c>
      <c r="F229" s="233" t="s">
        <v>2945</v>
      </c>
      <c r="G229" s="234" t="s">
        <v>614</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935</v>
      </c>
    </row>
    <row r="230" s="2" customFormat="1">
      <c r="A230" s="38"/>
      <c r="B230" s="39"/>
      <c r="C230" s="38"/>
      <c r="D230" s="194" t="s">
        <v>394</v>
      </c>
      <c r="E230" s="38"/>
      <c r="F230" s="195" t="s">
        <v>2945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5123</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571</v>
      </c>
      <c r="D233" s="181" t="s">
        <v>387</v>
      </c>
      <c r="E233" s="182" t="s">
        <v>2948</v>
      </c>
      <c r="F233" s="183" t="s">
        <v>2949</v>
      </c>
      <c r="G233" s="184" t="s">
        <v>574</v>
      </c>
      <c r="H233" s="185">
        <v>40.372999999999998</v>
      </c>
      <c r="I233" s="186"/>
      <c r="J233" s="187">
        <f>ROUND(I233*H233,2)</f>
        <v>0</v>
      </c>
      <c r="K233" s="183" t="s">
        <v>2845</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943</v>
      </c>
    </row>
    <row r="234" s="2" customFormat="1">
      <c r="A234" s="38"/>
      <c r="B234" s="39"/>
      <c r="C234" s="38"/>
      <c r="D234" s="194" t="s">
        <v>394</v>
      </c>
      <c r="E234" s="38"/>
      <c r="F234" s="195" t="s">
        <v>2949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577</v>
      </c>
      <c r="D235" s="181" t="s">
        <v>387</v>
      </c>
      <c r="E235" s="182" t="s">
        <v>2933</v>
      </c>
      <c r="F235" s="183" t="s">
        <v>2934</v>
      </c>
      <c r="G235" s="184" t="s">
        <v>574</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951</v>
      </c>
    </row>
    <row r="236" s="2" customFormat="1">
      <c r="A236" s="38"/>
      <c r="B236" s="39"/>
      <c r="C236" s="38"/>
      <c r="D236" s="194" t="s">
        <v>394</v>
      </c>
      <c r="E236" s="38"/>
      <c r="F236" s="195" t="s">
        <v>2934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583</v>
      </c>
      <c r="D237" s="181" t="s">
        <v>387</v>
      </c>
      <c r="E237" s="182" t="s">
        <v>2953</v>
      </c>
      <c r="F237" s="183" t="s">
        <v>2954</v>
      </c>
      <c r="G237" s="184" t="s">
        <v>574</v>
      </c>
      <c r="H237" s="185">
        <v>0.29999999999999999</v>
      </c>
      <c r="I237" s="186"/>
      <c r="J237" s="187">
        <f>ROUND(I237*H237,2)</f>
        <v>0</v>
      </c>
      <c r="K237" s="183" t="s">
        <v>2845</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1614</v>
      </c>
    </row>
    <row r="238" s="2" customFormat="1">
      <c r="A238" s="38"/>
      <c r="B238" s="39"/>
      <c r="C238" s="38"/>
      <c r="D238" s="194" t="s">
        <v>394</v>
      </c>
      <c r="E238" s="38"/>
      <c r="F238" s="195" t="s">
        <v>2954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5124</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587</v>
      </c>
      <c r="D241" s="181" t="s">
        <v>387</v>
      </c>
      <c r="E241" s="182" t="s">
        <v>2964</v>
      </c>
      <c r="F241" s="183" t="s">
        <v>2965</v>
      </c>
      <c r="G241" s="184" t="s">
        <v>574</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2036</v>
      </c>
    </row>
    <row r="242" s="2" customFormat="1">
      <c r="A242" s="38"/>
      <c r="B242" s="39"/>
      <c r="C242" s="38"/>
      <c r="D242" s="194" t="s">
        <v>394</v>
      </c>
      <c r="E242" s="38"/>
      <c r="F242" s="195" t="s">
        <v>2965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593</v>
      </c>
      <c r="D243" s="181" t="s">
        <v>387</v>
      </c>
      <c r="E243" s="182" t="s">
        <v>2933</v>
      </c>
      <c r="F243" s="183" t="s">
        <v>2934</v>
      </c>
      <c r="G243" s="184" t="s">
        <v>574</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2044</v>
      </c>
    </row>
    <row r="244" s="2" customFormat="1">
      <c r="A244" s="38"/>
      <c r="B244" s="39"/>
      <c r="C244" s="38"/>
      <c r="D244" s="194" t="s">
        <v>394</v>
      </c>
      <c r="E244" s="38"/>
      <c r="F244" s="195" t="s">
        <v>2934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600</v>
      </c>
      <c r="D245" s="181" t="s">
        <v>387</v>
      </c>
      <c r="E245" s="182" t="s">
        <v>5125</v>
      </c>
      <c r="F245" s="183" t="s">
        <v>5126</v>
      </c>
      <c r="G245" s="184" t="s">
        <v>574</v>
      </c>
      <c r="H245" s="185">
        <v>25.731000000000002</v>
      </c>
      <c r="I245" s="186"/>
      <c r="J245" s="187">
        <f>ROUND(I245*H245,2)</f>
        <v>0</v>
      </c>
      <c r="K245" s="183" t="s">
        <v>2845</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2051</v>
      </c>
    </row>
    <row r="246" s="2" customFormat="1">
      <c r="A246" s="38"/>
      <c r="B246" s="39"/>
      <c r="C246" s="38"/>
      <c r="D246" s="194" t="s">
        <v>394</v>
      </c>
      <c r="E246" s="38"/>
      <c r="F246" s="195" t="s">
        <v>5126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5127</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5128</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606</v>
      </c>
      <c r="D250" s="231" t="s">
        <v>725</v>
      </c>
      <c r="E250" s="232" t="s">
        <v>5129</v>
      </c>
      <c r="F250" s="233" t="s">
        <v>5130</v>
      </c>
      <c r="G250" s="234" t="s">
        <v>574</v>
      </c>
      <c r="H250" s="235">
        <v>27.018000000000001</v>
      </c>
      <c r="I250" s="236"/>
      <c r="J250" s="237">
        <f>ROUND(I250*H250,2)</f>
        <v>0</v>
      </c>
      <c r="K250" s="233" t="s">
        <v>2845</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426</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2063</v>
      </c>
    </row>
    <row r="251" s="2" customFormat="1">
      <c r="A251" s="38"/>
      <c r="B251" s="39"/>
      <c r="C251" s="38"/>
      <c r="D251" s="194" t="s">
        <v>394</v>
      </c>
      <c r="E251" s="38"/>
      <c r="F251" s="195" t="s">
        <v>5130</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611</v>
      </c>
      <c r="D252" s="181" t="s">
        <v>387</v>
      </c>
      <c r="E252" s="182" t="s">
        <v>2964</v>
      </c>
      <c r="F252" s="183" t="s">
        <v>2965</v>
      </c>
      <c r="G252" s="184" t="s">
        <v>574</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2075</v>
      </c>
    </row>
    <row r="253" s="2" customFormat="1">
      <c r="A253" s="38"/>
      <c r="B253" s="39"/>
      <c r="C253" s="38"/>
      <c r="D253" s="194" t="s">
        <v>394</v>
      </c>
      <c r="E253" s="38"/>
      <c r="F253" s="195" t="s">
        <v>2965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616</v>
      </c>
      <c r="D254" s="181" t="s">
        <v>387</v>
      </c>
      <c r="E254" s="182" t="s">
        <v>2933</v>
      </c>
      <c r="F254" s="183" t="s">
        <v>2934</v>
      </c>
      <c r="G254" s="184" t="s">
        <v>574</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2083</v>
      </c>
    </row>
    <row r="255" s="2" customFormat="1">
      <c r="A255" s="38"/>
      <c r="B255" s="39"/>
      <c r="C255" s="38"/>
      <c r="D255" s="194" t="s">
        <v>394</v>
      </c>
      <c r="E255" s="38"/>
      <c r="F255" s="195" t="s">
        <v>2934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619</v>
      </c>
      <c r="D256" s="181" t="s">
        <v>387</v>
      </c>
      <c r="E256" s="182" t="s">
        <v>2969</v>
      </c>
      <c r="F256" s="183" t="s">
        <v>2970</v>
      </c>
      <c r="G256" s="184" t="s">
        <v>532</v>
      </c>
      <c r="H256" s="185">
        <v>417.39999999999998</v>
      </c>
      <c r="I256" s="186"/>
      <c r="J256" s="187">
        <f>ROUND(I256*H256,2)</f>
        <v>0</v>
      </c>
      <c r="K256" s="183" t="s">
        <v>2845</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2088</v>
      </c>
    </row>
    <row r="257" s="2" customFormat="1">
      <c r="A257" s="38"/>
      <c r="B257" s="39"/>
      <c r="C257" s="38"/>
      <c r="D257" s="194" t="s">
        <v>394</v>
      </c>
      <c r="E257" s="38"/>
      <c r="F257" s="195" t="s">
        <v>2970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2972</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5131</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5132</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5133</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5134</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623</v>
      </c>
      <c r="D264" s="181" t="s">
        <v>387</v>
      </c>
      <c r="E264" s="182" t="s">
        <v>2981</v>
      </c>
      <c r="F264" s="183" t="s">
        <v>2982</v>
      </c>
      <c r="G264" s="184" t="s">
        <v>458</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1627</v>
      </c>
    </row>
    <row r="265" s="2" customFormat="1">
      <c r="A265" s="38"/>
      <c r="B265" s="39"/>
      <c r="C265" s="38"/>
      <c r="D265" s="194" t="s">
        <v>394</v>
      </c>
      <c r="E265" s="38"/>
      <c r="F265" s="195" t="s">
        <v>2982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2984</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5135</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5136</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5137</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5138</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626</v>
      </c>
      <c r="D272" s="231" t="s">
        <v>725</v>
      </c>
      <c r="E272" s="232" t="s">
        <v>2992</v>
      </c>
      <c r="F272" s="233" t="s">
        <v>2993</v>
      </c>
      <c r="G272" s="234" t="s">
        <v>458</v>
      </c>
      <c r="H272" s="235">
        <v>1331.7159999999999</v>
      </c>
      <c r="I272" s="236"/>
      <c r="J272" s="237">
        <f>ROUND(I272*H272,2)</f>
        <v>0</v>
      </c>
      <c r="K272" s="233" t="s">
        <v>2845</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426</v>
      </c>
      <c r="AT272" s="192" t="s">
        <v>725</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2103</v>
      </c>
    </row>
    <row r="273" s="2" customFormat="1">
      <c r="A273" s="38"/>
      <c r="B273" s="39"/>
      <c r="C273" s="38"/>
      <c r="D273" s="194" t="s">
        <v>394</v>
      </c>
      <c r="E273" s="38"/>
      <c r="F273" s="195" t="s">
        <v>2993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631</v>
      </c>
      <c r="D274" s="181" t="s">
        <v>387</v>
      </c>
      <c r="E274" s="182" t="s">
        <v>2996</v>
      </c>
      <c r="F274" s="183" t="s">
        <v>2997</v>
      </c>
      <c r="G274" s="184" t="s">
        <v>458</v>
      </c>
      <c r="H274" s="185">
        <v>1158.0139999999999</v>
      </c>
      <c r="I274" s="186"/>
      <c r="J274" s="187">
        <f>ROUND(I274*H274,2)</f>
        <v>0</v>
      </c>
      <c r="K274" s="183" t="s">
        <v>2845</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2107</v>
      </c>
    </row>
    <row r="275" s="2" customFormat="1">
      <c r="A275" s="38"/>
      <c r="B275" s="39"/>
      <c r="C275" s="38"/>
      <c r="D275" s="194" t="s">
        <v>394</v>
      </c>
      <c r="E275" s="38"/>
      <c r="F275" s="195" t="s">
        <v>2997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2999</v>
      </c>
      <c r="F276" s="178" t="s">
        <v>3000</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639</v>
      </c>
      <c r="D277" s="181" t="s">
        <v>387</v>
      </c>
      <c r="E277" s="182" t="s">
        <v>3001</v>
      </c>
      <c r="F277" s="183" t="s">
        <v>3002</v>
      </c>
      <c r="G277" s="184" t="s">
        <v>574</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2119</v>
      </c>
    </row>
    <row r="278" s="2" customFormat="1">
      <c r="A278" s="38"/>
      <c r="B278" s="39"/>
      <c r="C278" s="38"/>
      <c r="D278" s="194" t="s">
        <v>394</v>
      </c>
      <c r="E278" s="38"/>
      <c r="F278" s="195" t="s">
        <v>3002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5139</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5140</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5141</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5142</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5143</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5144</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5145</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5146</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5147</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5148</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5149</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5150</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5151</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5152</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5153</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5154</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5155</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5156</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5157</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2842</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642</v>
      </c>
      <c r="D300" s="181" t="s">
        <v>387</v>
      </c>
      <c r="E300" s="182" t="s">
        <v>2843</v>
      </c>
      <c r="F300" s="183" t="s">
        <v>5096</v>
      </c>
      <c r="G300" s="184" t="s">
        <v>574</v>
      </c>
      <c r="H300" s="185">
        <v>154.18799999999999</v>
      </c>
      <c r="I300" s="186"/>
      <c r="J300" s="187">
        <f>ROUND(I300*H300,2)</f>
        <v>0</v>
      </c>
      <c r="K300" s="183" t="s">
        <v>2845</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1857</v>
      </c>
    </row>
    <row r="301" s="2" customFormat="1">
      <c r="A301" s="38"/>
      <c r="B301" s="39"/>
      <c r="C301" s="38"/>
      <c r="D301" s="194" t="s">
        <v>394</v>
      </c>
      <c r="E301" s="38"/>
      <c r="F301" s="195" t="s">
        <v>5096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646</v>
      </c>
      <c r="D302" s="181" t="s">
        <v>387</v>
      </c>
      <c r="E302" s="182" t="s">
        <v>3048</v>
      </c>
      <c r="F302" s="183" t="s">
        <v>3049</v>
      </c>
      <c r="G302" s="184" t="s">
        <v>458</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2137</v>
      </c>
    </row>
    <row r="303" s="2" customFormat="1">
      <c r="A303" s="38"/>
      <c r="B303" s="39"/>
      <c r="C303" s="38"/>
      <c r="D303" s="194" t="s">
        <v>394</v>
      </c>
      <c r="E303" s="38"/>
      <c r="F303" s="195" t="s">
        <v>3049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5139</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5158</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5141</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5159</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5160</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5161</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5145</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5162</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5147</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5163</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5149</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5164</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5151</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5165</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5166</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5167</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5168</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5169</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5170</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635</v>
      </c>
      <c r="D324" s="181" t="s">
        <v>387</v>
      </c>
      <c r="E324" s="182" t="s">
        <v>3068</v>
      </c>
      <c r="F324" s="183" t="s">
        <v>3069</v>
      </c>
      <c r="G324" s="184" t="s">
        <v>458</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2145</v>
      </c>
    </row>
    <row r="325" s="2" customFormat="1">
      <c r="A325" s="38"/>
      <c r="B325" s="39"/>
      <c r="C325" s="38"/>
      <c r="D325" s="194" t="s">
        <v>394</v>
      </c>
      <c r="E325" s="38"/>
      <c r="F325" s="195" t="s">
        <v>3069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649</v>
      </c>
      <c r="D326" s="181" t="s">
        <v>387</v>
      </c>
      <c r="E326" s="182" t="s">
        <v>3071</v>
      </c>
      <c r="F326" s="183" t="s">
        <v>3072</v>
      </c>
      <c r="G326" s="184" t="s">
        <v>458</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2156</v>
      </c>
    </row>
    <row r="327" s="2" customFormat="1">
      <c r="A327" s="38"/>
      <c r="B327" s="39"/>
      <c r="C327" s="38"/>
      <c r="D327" s="194" t="s">
        <v>394</v>
      </c>
      <c r="E327" s="38"/>
      <c r="F327" s="195" t="s">
        <v>3072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5171</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5172</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653</v>
      </c>
      <c r="D331" s="181" t="s">
        <v>387</v>
      </c>
      <c r="E331" s="182" t="s">
        <v>3091</v>
      </c>
      <c r="F331" s="183" t="s">
        <v>3092</v>
      </c>
      <c r="G331" s="184" t="s">
        <v>458</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2164</v>
      </c>
    </row>
    <row r="332" s="2" customFormat="1">
      <c r="A332" s="38"/>
      <c r="B332" s="39"/>
      <c r="C332" s="38"/>
      <c r="D332" s="194" t="s">
        <v>394</v>
      </c>
      <c r="E332" s="38"/>
      <c r="F332" s="195" t="s">
        <v>3092</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931</v>
      </c>
      <c r="D333" s="181" t="s">
        <v>387</v>
      </c>
      <c r="E333" s="182" t="s">
        <v>668</v>
      </c>
      <c r="F333" s="183" t="s">
        <v>1657</v>
      </c>
      <c r="G333" s="184" t="s">
        <v>574</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3300</v>
      </c>
    </row>
    <row r="334" s="2" customFormat="1">
      <c r="A334" s="38"/>
      <c r="B334" s="39"/>
      <c r="C334" s="38"/>
      <c r="D334" s="194" t="s">
        <v>394</v>
      </c>
      <c r="E334" s="38"/>
      <c r="F334" s="195" t="s">
        <v>1657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935</v>
      </c>
      <c r="D335" s="181" t="s">
        <v>387</v>
      </c>
      <c r="E335" s="182" t="s">
        <v>2872</v>
      </c>
      <c r="F335" s="183" t="s">
        <v>2873</v>
      </c>
      <c r="G335" s="184" t="s">
        <v>614</v>
      </c>
      <c r="H335" s="185">
        <v>154.18799999999999</v>
      </c>
      <c r="I335" s="186"/>
      <c r="J335" s="187">
        <f>ROUND(I335*H335,2)</f>
        <v>0</v>
      </c>
      <c r="K335" s="183" t="s">
        <v>2845</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3309</v>
      </c>
    </row>
    <row r="336" s="2" customFormat="1">
      <c r="A336" s="38"/>
      <c r="B336" s="39"/>
      <c r="C336" s="38"/>
      <c r="D336" s="194" t="s">
        <v>394</v>
      </c>
      <c r="E336" s="38"/>
      <c r="F336" s="195" t="s">
        <v>2873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939</v>
      </c>
      <c r="D337" s="181" t="s">
        <v>387</v>
      </c>
      <c r="E337" s="182" t="s">
        <v>1670</v>
      </c>
      <c r="F337" s="183" t="s">
        <v>1671</v>
      </c>
      <c r="G337" s="184" t="s">
        <v>574</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3347</v>
      </c>
    </row>
    <row r="338" s="2" customFormat="1">
      <c r="A338" s="38"/>
      <c r="B338" s="39"/>
      <c r="C338" s="38"/>
      <c r="D338" s="194" t="s">
        <v>394</v>
      </c>
      <c r="E338" s="38"/>
      <c r="F338" s="195" t="s">
        <v>1671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943</v>
      </c>
      <c r="D339" s="231" t="s">
        <v>725</v>
      </c>
      <c r="E339" s="232" t="s">
        <v>3113</v>
      </c>
      <c r="F339" s="233" t="s">
        <v>3114</v>
      </c>
      <c r="G339" s="234" t="s">
        <v>574</v>
      </c>
      <c r="H339" s="235">
        <v>108.178</v>
      </c>
      <c r="I339" s="236"/>
      <c r="J339" s="237">
        <f>ROUND(I339*H339,2)</f>
        <v>0</v>
      </c>
      <c r="K339" s="233" t="s">
        <v>2845</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426</v>
      </c>
      <c r="AT339" s="192" t="s">
        <v>725</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3363</v>
      </c>
    </row>
    <row r="340" s="2" customFormat="1">
      <c r="A340" s="38"/>
      <c r="B340" s="39"/>
      <c r="C340" s="38"/>
      <c r="D340" s="194" t="s">
        <v>394</v>
      </c>
      <c r="E340" s="38"/>
      <c r="F340" s="195" t="s">
        <v>3114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947</v>
      </c>
      <c r="D341" s="181" t="s">
        <v>387</v>
      </c>
      <c r="E341" s="182" t="s">
        <v>2964</v>
      </c>
      <c r="F341" s="183" t="s">
        <v>2965</v>
      </c>
      <c r="G341" s="184" t="s">
        <v>574</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3375</v>
      </c>
    </row>
    <row r="342" s="2" customFormat="1">
      <c r="A342" s="38"/>
      <c r="B342" s="39"/>
      <c r="C342" s="38"/>
      <c r="D342" s="194" t="s">
        <v>394</v>
      </c>
      <c r="E342" s="38"/>
      <c r="F342" s="195" t="s">
        <v>2965</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951</v>
      </c>
      <c r="D343" s="181" t="s">
        <v>387</v>
      </c>
      <c r="E343" s="182" t="s">
        <v>2933</v>
      </c>
      <c r="F343" s="183" t="s">
        <v>2934</v>
      </c>
      <c r="G343" s="184" t="s">
        <v>574</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3384</v>
      </c>
    </row>
    <row r="344" s="2" customFormat="1">
      <c r="A344" s="38"/>
      <c r="B344" s="39"/>
      <c r="C344" s="38"/>
      <c r="D344" s="194" t="s">
        <v>394</v>
      </c>
      <c r="E344" s="38"/>
      <c r="F344" s="195" t="s">
        <v>2934</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953</v>
      </c>
      <c r="D345" s="181" t="s">
        <v>387</v>
      </c>
      <c r="E345" s="182" t="s">
        <v>1900</v>
      </c>
      <c r="F345" s="183" t="s">
        <v>1901</v>
      </c>
      <c r="G345" s="184" t="s">
        <v>574</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3392</v>
      </c>
    </row>
    <row r="346" s="2" customFormat="1">
      <c r="A346" s="38"/>
      <c r="B346" s="39"/>
      <c r="C346" s="38"/>
      <c r="D346" s="194" t="s">
        <v>394</v>
      </c>
      <c r="E346" s="38"/>
      <c r="F346" s="195" t="s">
        <v>1901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1614</v>
      </c>
      <c r="D347" s="231" t="s">
        <v>725</v>
      </c>
      <c r="E347" s="232" t="s">
        <v>3128</v>
      </c>
      <c r="F347" s="233" t="s">
        <v>3129</v>
      </c>
      <c r="G347" s="234" t="s">
        <v>614</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426</v>
      </c>
      <c r="AT347" s="192" t="s">
        <v>725</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561</v>
      </c>
    </row>
    <row r="348" s="2" customFormat="1">
      <c r="A348" s="38"/>
      <c r="B348" s="39"/>
      <c r="C348" s="38"/>
      <c r="D348" s="194" t="s">
        <v>394</v>
      </c>
      <c r="E348" s="38"/>
      <c r="F348" s="195" t="s">
        <v>3129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5173</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2033</v>
      </c>
      <c r="D351" s="181" t="s">
        <v>387</v>
      </c>
      <c r="E351" s="182" t="s">
        <v>2964</v>
      </c>
      <c r="F351" s="183" t="s">
        <v>2965</v>
      </c>
      <c r="G351" s="184" t="s">
        <v>574</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3409</v>
      </c>
    </row>
    <row r="352" s="2" customFormat="1">
      <c r="A352" s="38"/>
      <c r="B352" s="39"/>
      <c r="C352" s="38"/>
      <c r="D352" s="194" t="s">
        <v>394</v>
      </c>
      <c r="E352" s="38"/>
      <c r="F352" s="195" t="s">
        <v>2965</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2036</v>
      </c>
      <c r="D353" s="181" t="s">
        <v>387</v>
      </c>
      <c r="E353" s="182" t="s">
        <v>2933</v>
      </c>
      <c r="F353" s="183" t="s">
        <v>2934</v>
      </c>
      <c r="G353" s="184" t="s">
        <v>574</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2934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1002</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2041</v>
      </c>
      <c r="D356" s="181" t="s">
        <v>387</v>
      </c>
      <c r="E356" s="182" t="s">
        <v>3142</v>
      </c>
      <c r="F356" s="183" t="s">
        <v>3143</v>
      </c>
      <c r="G356" s="184" t="s">
        <v>574</v>
      </c>
      <c r="H356" s="185">
        <v>1.4790000000000001</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3425</v>
      </c>
    </row>
    <row r="357" s="2" customFormat="1">
      <c r="A357" s="38"/>
      <c r="B357" s="39"/>
      <c r="C357" s="38"/>
      <c r="D357" s="194" t="s">
        <v>394</v>
      </c>
      <c r="E357" s="38"/>
      <c r="F357" s="195" t="s">
        <v>3143</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5174</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5175</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5176</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2044</v>
      </c>
      <c r="D363" s="181" t="s">
        <v>387</v>
      </c>
      <c r="E363" s="182" t="s">
        <v>3151</v>
      </c>
      <c r="F363" s="183" t="s">
        <v>3152</v>
      </c>
      <c r="G363" s="184" t="s">
        <v>574</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3434</v>
      </c>
    </row>
    <row r="364" s="2" customFormat="1">
      <c r="A364" s="38"/>
      <c r="B364" s="39"/>
      <c r="C364" s="38"/>
      <c r="D364" s="194" t="s">
        <v>394</v>
      </c>
      <c r="E364" s="38"/>
      <c r="F364" s="195" t="s">
        <v>3152</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2047</v>
      </c>
      <c r="D365" s="181" t="s">
        <v>387</v>
      </c>
      <c r="E365" s="182" t="s">
        <v>3157</v>
      </c>
      <c r="F365" s="183" t="s">
        <v>3158</v>
      </c>
      <c r="G365" s="184" t="s">
        <v>574</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3443</v>
      </c>
    </row>
    <row r="366" s="2" customFormat="1">
      <c r="A366" s="38"/>
      <c r="B366" s="39"/>
      <c r="C366" s="38"/>
      <c r="D366" s="194" t="s">
        <v>394</v>
      </c>
      <c r="E366" s="38"/>
      <c r="F366" s="195" t="s">
        <v>3158</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3160</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5177</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5178</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5179</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2051</v>
      </c>
      <c r="D372" s="181" t="s">
        <v>387</v>
      </c>
      <c r="E372" s="182" t="s">
        <v>3163</v>
      </c>
      <c r="F372" s="183" t="s">
        <v>3164</v>
      </c>
      <c r="G372" s="184" t="s">
        <v>574</v>
      </c>
      <c r="H372" s="185">
        <v>11.734999999999999</v>
      </c>
      <c r="I372" s="186"/>
      <c r="J372" s="187">
        <f>ROUND(I372*H372,2)</f>
        <v>0</v>
      </c>
      <c r="K372" s="183" t="s">
        <v>2845</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3452</v>
      </c>
    </row>
    <row r="373" s="2" customFormat="1">
      <c r="A373" s="38"/>
      <c r="B373" s="39"/>
      <c r="C373" s="38"/>
      <c r="D373" s="194" t="s">
        <v>394</v>
      </c>
      <c r="E373" s="38"/>
      <c r="F373" s="195" t="s">
        <v>3164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2057</v>
      </c>
      <c r="D374" s="181" t="s">
        <v>387</v>
      </c>
      <c r="E374" s="182" t="s">
        <v>2964</v>
      </c>
      <c r="F374" s="183" t="s">
        <v>2965</v>
      </c>
      <c r="G374" s="184" t="s">
        <v>574</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3459</v>
      </c>
    </row>
    <row r="375" s="2" customFormat="1">
      <c r="A375" s="38"/>
      <c r="B375" s="39"/>
      <c r="C375" s="38"/>
      <c r="D375" s="194" t="s">
        <v>394</v>
      </c>
      <c r="E375" s="38"/>
      <c r="F375" s="195" t="s">
        <v>2965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2063</v>
      </c>
      <c r="D376" s="181" t="s">
        <v>387</v>
      </c>
      <c r="E376" s="182" t="s">
        <v>2933</v>
      </c>
      <c r="F376" s="183" t="s">
        <v>2934</v>
      </c>
      <c r="G376" s="184" t="s">
        <v>574</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3467</v>
      </c>
    </row>
    <row r="377" s="2" customFormat="1">
      <c r="A377" s="38"/>
      <c r="B377" s="39"/>
      <c r="C377" s="38"/>
      <c r="D377" s="194" t="s">
        <v>394</v>
      </c>
      <c r="E377" s="38"/>
      <c r="F377" s="195" t="s">
        <v>2934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2069</v>
      </c>
      <c r="D378" s="181" t="s">
        <v>387</v>
      </c>
      <c r="E378" s="182" t="s">
        <v>3170</v>
      </c>
      <c r="F378" s="183" t="s">
        <v>3171</v>
      </c>
      <c r="G378" s="184" t="s">
        <v>574</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3474</v>
      </c>
    </row>
    <row r="379" s="2" customFormat="1">
      <c r="A379" s="38"/>
      <c r="B379" s="39"/>
      <c r="C379" s="38"/>
      <c r="D379" s="194" t="s">
        <v>394</v>
      </c>
      <c r="E379" s="38"/>
      <c r="F379" s="195" t="s">
        <v>3171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3160</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5180</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690</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2075</v>
      </c>
      <c r="D384" s="181" t="s">
        <v>387</v>
      </c>
      <c r="E384" s="182" t="s">
        <v>695</v>
      </c>
      <c r="F384" s="183" t="s">
        <v>696</v>
      </c>
      <c r="G384" s="184" t="s">
        <v>458</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3482</v>
      </c>
    </row>
    <row r="385" s="2" customFormat="1">
      <c r="A385" s="38"/>
      <c r="B385" s="39"/>
      <c r="C385" s="38"/>
      <c r="D385" s="194" t="s">
        <v>394</v>
      </c>
      <c r="E385" s="38"/>
      <c r="F385" s="195" t="s">
        <v>696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3175</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5105</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5181</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5182</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2081</v>
      </c>
      <c r="D391" s="181" t="s">
        <v>387</v>
      </c>
      <c r="E391" s="182" t="s">
        <v>2929</v>
      </c>
      <c r="F391" s="183" t="s">
        <v>2930</v>
      </c>
      <c r="G391" s="184" t="s">
        <v>574</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3490</v>
      </c>
    </row>
    <row r="392" s="2" customFormat="1">
      <c r="A392" s="38"/>
      <c r="B392" s="39"/>
      <c r="C392" s="38"/>
      <c r="D392" s="194" t="s">
        <v>394</v>
      </c>
      <c r="E392" s="38"/>
      <c r="F392" s="195" t="s">
        <v>2930</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2083</v>
      </c>
      <c r="D393" s="181" t="s">
        <v>387</v>
      </c>
      <c r="E393" s="182" t="s">
        <v>2933</v>
      </c>
      <c r="F393" s="183" t="s">
        <v>2934</v>
      </c>
      <c r="G393" s="184" t="s">
        <v>574</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3498</v>
      </c>
    </row>
    <row r="394" s="2" customFormat="1">
      <c r="A394" s="38"/>
      <c r="B394" s="39"/>
      <c r="C394" s="38"/>
      <c r="D394" s="194" t="s">
        <v>394</v>
      </c>
      <c r="E394" s="38"/>
      <c r="F394" s="195" t="s">
        <v>2934</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3185</v>
      </c>
      <c r="F395" s="178" t="s">
        <v>3186</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2086</v>
      </c>
      <c r="D396" s="181" t="s">
        <v>387</v>
      </c>
      <c r="E396" s="182" t="s">
        <v>3187</v>
      </c>
      <c r="F396" s="183" t="s">
        <v>3188</v>
      </c>
      <c r="G396" s="184" t="s">
        <v>532</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3507</v>
      </c>
    </row>
    <row r="397" s="2" customFormat="1">
      <c r="A397" s="38"/>
      <c r="B397" s="39"/>
      <c r="C397" s="38"/>
      <c r="D397" s="194" t="s">
        <v>394</v>
      </c>
      <c r="E397" s="38"/>
      <c r="F397" s="195" t="s">
        <v>3188</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5183</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5184</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5185</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5186</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2088</v>
      </c>
      <c r="D403" s="231" t="s">
        <v>725</v>
      </c>
      <c r="E403" s="232" t="s">
        <v>3196</v>
      </c>
      <c r="F403" s="233" t="s">
        <v>3197</v>
      </c>
      <c r="G403" s="234" t="s">
        <v>532</v>
      </c>
      <c r="H403" s="235">
        <v>221.981</v>
      </c>
      <c r="I403" s="236"/>
      <c r="J403" s="237">
        <f>ROUND(I403*H403,2)</f>
        <v>0</v>
      </c>
      <c r="K403" s="233" t="s">
        <v>2845</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5187</v>
      </c>
    </row>
    <row r="404" s="2" customFormat="1">
      <c r="A404" s="38"/>
      <c r="B404" s="39"/>
      <c r="C404" s="38"/>
      <c r="D404" s="194" t="s">
        <v>394</v>
      </c>
      <c r="E404" s="38"/>
      <c r="F404" s="195" t="s">
        <v>3197</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5188</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2091</v>
      </c>
      <c r="D407" s="181" t="s">
        <v>387</v>
      </c>
      <c r="E407" s="182" t="s">
        <v>3200</v>
      </c>
      <c r="F407" s="183" t="s">
        <v>3201</v>
      </c>
      <c r="G407" s="184" t="s">
        <v>552</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5189</v>
      </c>
    </row>
    <row r="408" s="2" customFormat="1">
      <c r="A408" s="38"/>
      <c r="B408" s="39"/>
      <c r="C408" s="38"/>
      <c r="D408" s="194" t="s">
        <v>394</v>
      </c>
      <c r="E408" s="38"/>
      <c r="F408" s="195" t="s">
        <v>3201</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5190</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5191</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5192</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5193</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1627</v>
      </c>
      <c r="D414" s="231" t="s">
        <v>725</v>
      </c>
      <c r="E414" s="232" t="s">
        <v>3208</v>
      </c>
      <c r="F414" s="233" t="s">
        <v>3209</v>
      </c>
      <c r="G414" s="234" t="s">
        <v>552</v>
      </c>
      <c r="H414" s="235">
        <v>47.704999999999998</v>
      </c>
      <c r="I414" s="236"/>
      <c r="J414" s="237">
        <f>ROUND(I414*H414,2)</f>
        <v>0</v>
      </c>
      <c r="K414" s="233" t="s">
        <v>2845</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426</v>
      </c>
      <c r="AT414" s="192" t="s">
        <v>725</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5194</v>
      </c>
    </row>
    <row r="415" s="2" customFormat="1">
      <c r="A415" s="38"/>
      <c r="B415" s="39"/>
      <c r="C415" s="38"/>
      <c r="D415" s="194" t="s">
        <v>394</v>
      </c>
      <c r="E415" s="38"/>
      <c r="F415" s="195" t="s">
        <v>3209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5195</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2100</v>
      </c>
      <c r="D418" s="181" t="s">
        <v>387</v>
      </c>
      <c r="E418" s="182" t="s">
        <v>3211</v>
      </c>
      <c r="F418" s="183" t="s">
        <v>3212</v>
      </c>
      <c r="G418" s="184" t="s">
        <v>552</v>
      </c>
      <c r="H418" s="185">
        <v>2</v>
      </c>
      <c r="I418" s="186"/>
      <c r="J418" s="187">
        <f>ROUND(I418*H418,2)</f>
        <v>0</v>
      </c>
      <c r="K418" s="183" t="s">
        <v>2845</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5196</v>
      </c>
    </row>
    <row r="419" s="2" customFormat="1">
      <c r="A419" s="38"/>
      <c r="B419" s="39"/>
      <c r="C419" s="38"/>
      <c r="D419" s="194" t="s">
        <v>394</v>
      </c>
      <c r="E419" s="38"/>
      <c r="F419" s="195" t="s">
        <v>3212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5197</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5198</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2103</v>
      </c>
      <c r="D423" s="231" t="s">
        <v>725</v>
      </c>
      <c r="E423" s="232" t="s">
        <v>3220</v>
      </c>
      <c r="F423" s="233" t="s">
        <v>3221</v>
      </c>
      <c r="G423" s="234" t="s">
        <v>552</v>
      </c>
      <c r="H423" s="235">
        <v>1</v>
      </c>
      <c r="I423" s="236"/>
      <c r="J423" s="237">
        <f>ROUND(I423*H423,2)</f>
        <v>0</v>
      </c>
      <c r="K423" s="233" t="s">
        <v>2845</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426</v>
      </c>
      <c r="AT423" s="192" t="s">
        <v>725</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5199</v>
      </c>
    </row>
    <row r="424" s="2" customFormat="1">
      <c r="A424" s="38"/>
      <c r="B424" s="39"/>
      <c r="C424" s="38"/>
      <c r="D424" s="194" t="s">
        <v>394</v>
      </c>
      <c r="E424" s="38"/>
      <c r="F424" s="195" t="s">
        <v>3221</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2105</v>
      </c>
      <c r="D425" s="231" t="s">
        <v>725</v>
      </c>
      <c r="E425" s="232" t="s">
        <v>5200</v>
      </c>
      <c r="F425" s="233" t="s">
        <v>5201</v>
      </c>
      <c r="G425" s="234" t="s">
        <v>552</v>
      </c>
      <c r="H425" s="235">
        <v>1</v>
      </c>
      <c r="I425" s="236"/>
      <c r="J425" s="237">
        <f>ROUND(I425*H425,2)</f>
        <v>0</v>
      </c>
      <c r="K425" s="233" t="s">
        <v>2845</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426</v>
      </c>
      <c r="AT425" s="192" t="s">
        <v>725</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5202</v>
      </c>
    </row>
    <row r="426" s="2" customFormat="1">
      <c r="A426" s="38"/>
      <c r="B426" s="39"/>
      <c r="C426" s="38"/>
      <c r="D426" s="194" t="s">
        <v>394</v>
      </c>
      <c r="E426" s="38"/>
      <c r="F426" s="195" t="s">
        <v>5201</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2107</v>
      </c>
      <c r="D427" s="181" t="s">
        <v>387</v>
      </c>
      <c r="E427" s="182" t="s">
        <v>3226</v>
      </c>
      <c r="F427" s="183" t="s">
        <v>3227</v>
      </c>
      <c r="G427" s="184" t="s">
        <v>532</v>
      </c>
      <c r="H427" s="185">
        <v>16</v>
      </c>
      <c r="I427" s="186"/>
      <c r="J427" s="187">
        <f>ROUND(I427*H427,2)</f>
        <v>0</v>
      </c>
      <c r="K427" s="183" t="s">
        <v>2845</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5203</v>
      </c>
    </row>
    <row r="428" s="2" customFormat="1">
      <c r="A428" s="38"/>
      <c r="B428" s="39"/>
      <c r="C428" s="38"/>
      <c r="D428" s="194" t="s">
        <v>394</v>
      </c>
      <c r="E428" s="38"/>
      <c r="F428" s="195" t="s">
        <v>3227</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5204</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5205</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2113</v>
      </c>
      <c r="D432" s="231" t="s">
        <v>725</v>
      </c>
      <c r="E432" s="232" t="s">
        <v>3234</v>
      </c>
      <c r="F432" s="233" t="s">
        <v>3235</v>
      </c>
      <c r="G432" s="234" t="s">
        <v>532</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426</v>
      </c>
      <c r="AT432" s="192" t="s">
        <v>725</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5206</v>
      </c>
    </row>
    <row r="433" s="2" customFormat="1">
      <c r="A433" s="38"/>
      <c r="B433" s="39"/>
      <c r="C433" s="38"/>
      <c r="D433" s="194" t="s">
        <v>394</v>
      </c>
      <c r="E433" s="38"/>
      <c r="F433" s="195" t="s">
        <v>3235</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5207</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2119</v>
      </c>
      <c r="D436" s="181" t="s">
        <v>387</v>
      </c>
      <c r="E436" s="182" t="s">
        <v>3245</v>
      </c>
      <c r="F436" s="183" t="s">
        <v>5208</v>
      </c>
      <c r="G436" s="184" t="s">
        <v>552</v>
      </c>
      <c r="H436" s="185">
        <v>1</v>
      </c>
      <c r="I436" s="186"/>
      <c r="J436" s="187">
        <f>ROUND(I436*H436,2)</f>
        <v>0</v>
      </c>
      <c r="K436" s="183" t="s">
        <v>2845</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5209</v>
      </c>
    </row>
    <row r="437" s="2" customFormat="1">
      <c r="A437" s="38"/>
      <c r="B437" s="39"/>
      <c r="C437" s="38"/>
      <c r="D437" s="194" t="s">
        <v>394</v>
      </c>
      <c r="E437" s="38"/>
      <c r="F437" s="195" t="s">
        <v>5208</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5210</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2124</v>
      </c>
      <c r="D440" s="181" t="s">
        <v>387</v>
      </c>
      <c r="E440" s="182" t="s">
        <v>3257</v>
      </c>
      <c r="F440" s="183" t="s">
        <v>3258</v>
      </c>
      <c r="G440" s="184" t="s">
        <v>552</v>
      </c>
      <c r="H440" s="185">
        <v>7</v>
      </c>
      <c r="I440" s="186"/>
      <c r="J440" s="187">
        <f>ROUND(I440*H440,2)</f>
        <v>0</v>
      </c>
      <c r="K440" s="183" t="s">
        <v>2845</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5211</v>
      </c>
    </row>
    <row r="441" s="2" customFormat="1">
      <c r="A441" s="38"/>
      <c r="B441" s="39"/>
      <c r="C441" s="38"/>
      <c r="D441" s="194" t="s">
        <v>394</v>
      </c>
      <c r="E441" s="38"/>
      <c r="F441" s="195" t="s">
        <v>3258</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5212</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1857</v>
      </c>
      <c r="D444" s="181" t="s">
        <v>387</v>
      </c>
      <c r="E444" s="182" t="s">
        <v>3268</v>
      </c>
      <c r="F444" s="183" t="s">
        <v>3269</v>
      </c>
      <c r="G444" s="184" t="s">
        <v>552</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5213</v>
      </c>
    </row>
    <row r="445" s="2" customFormat="1">
      <c r="A445" s="38"/>
      <c r="B445" s="39"/>
      <c r="C445" s="38"/>
      <c r="D445" s="194" t="s">
        <v>394</v>
      </c>
      <c r="E445" s="38"/>
      <c r="F445" s="195" t="s">
        <v>3269</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2131</v>
      </c>
      <c r="D446" s="181" t="s">
        <v>387</v>
      </c>
      <c r="E446" s="182" t="s">
        <v>5214</v>
      </c>
      <c r="F446" s="183" t="s">
        <v>5215</v>
      </c>
      <c r="G446" s="184" t="s">
        <v>552</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5216</v>
      </c>
    </row>
    <row r="447" s="2" customFormat="1">
      <c r="A447" s="38"/>
      <c r="B447" s="39"/>
      <c r="C447" s="38"/>
      <c r="D447" s="194" t="s">
        <v>394</v>
      </c>
      <c r="E447" s="38"/>
      <c r="F447" s="195" t="s">
        <v>5215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2137</v>
      </c>
      <c r="D448" s="181" t="s">
        <v>387</v>
      </c>
      <c r="E448" s="182" t="s">
        <v>1555</v>
      </c>
      <c r="F448" s="183" t="s">
        <v>1556</v>
      </c>
      <c r="G448" s="184" t="s">
        <v>552</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5217</v>
      </c>
    </row>
    <row r="449" s="2" customFormat="1">
      <c r="A449" s="38"/>
      <c r="B449" s="39"/>
      <c r="C449" s="38"/>
      <c r="D449" s="194" t="s">
        <v>394</v>
      </c>
      <c r="E449" s="38"/>
      <c r="F449" s="195" t="s">
        <v>1556</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2142</v>
      </c>
      <c r="D450" s="181" t="s">
        <v>387</v>
      </c>
      <c r="E450" s="182" t="s">
        <v>1558</v>
      </c>
      <c r="F450" s="183" t="s">
        <v>1559</v>
      </c>
      <c r="G450" s="184" t="s">
        <v>552</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5218</v>
      </c>
    </row>
    <row r="451" s="2" customFormat="1">
      <c r="A451" s="38"/>
      <c r="B451" s="39"/>
      <c r="C451" s="38"/>
      <c r="D451" s="194" t="s">
        <v>394</v>
      </c>
      <c r="E451" s="38"/>
      <c r="F451" s="195" t="s">
        <v>1559</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2145</v>
      </c>
      <c r="D452" s="181" t="s">
        <v>387</v>
      </c>
      <c r="E452" s="182" t="s">
        <v>1561</v>
      </c>
      <c r="F452" s="183" t="s">
        <v>1562</v>
      </c>
      <c r="G452" s="184" t="s">
        <v>552</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5219</v>
      </c>
    </row>
    <row r="453" s="2" customFormat="1">
      <c r="A453" s="38"/>
      <c r="B453" s="39"/>
      <c r="C453" s="38"/>
      <c r="D453" s="194" t="s">
        <v>394</v>
      </c>
      <c r="E453" s="38"/>
      <c r="F453" s="195" t="s">
        <v>1562</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2150</v>
      </c>
      <c r="D454" s="181" t="s">
        <v>387</v>
      </c>
      <c r="E454" s="182" t="s">
        <v>3280</v>
      </c>
      <c r="F454" s="183" t="s">
        <v>3281</v>
      </c>
      <c r="G454" s="184" t="s">
        <v>552</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5220</v>
      </c>
    </row>
    <row r="455" s="2" customFormat="1">
      <c r="A455" s="38"/>
      <c r="B455" s="39"/>
      <c r="C455" s="38"/>
      <c r="D455" s="194" t="s">
        <v>394</v>
      </c>
      <c r="E455" s="38"/>
      <c r="F455" s="195" t="s">
        <v>3281</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5221</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2156</v>
      </c>
      <c r="D458" s="181" t="s">
        <v>387</v>
      </c>
      <c r="E458" s="182" t="s">
        <v>3285</v>
      </c>
      <c r="F458" s="183" t="s">
        <v>3286</v>
      </c>
      <c r="G458" s="184" t="s">
        <v>552</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5222</v>
      </c>
    </row>
    <row r="459" s="2" customFormat="1">
      <c r="A459" s="38"/>
      <c r="B459" s="39"/>
      <c r="C459" s="38"/>
      <c r="D459" s="194" t="s">
        <v>394</v>
      </c>
      <c r="E459" s="38"/>
      <c r="F459" s="195" t="s">
        <v>3286</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5223</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5224</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2161</v>
      </c>
      <c r="D463" s="231" t="s">
        <v>725</v>
      </c>
      <c r="E463" s="232" t="s">
        <v>3290</v>
      </c>
      <c r="F463" s="233" t="s">
        <v>3291</v>
      </c>
      <c r="G463" s="234" t="s">
        <v>552</v>
      </c>
      <c r="H463" s="235">
        <v>3</v>
      </c>
      <c r="I463" s="236"/>
      <c r="J463" s="237">
        <f>ROUND(I463*H463,2)</f>
        <v>0</v>
      </c>
      <c r="K463" s="233" t="s">
        <v>2845</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426</v>
      </c>
      <c r="AT463" s="192" t="s">
        <v>725</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5225</v>
      </c>
    </row>
    <row r="464" s="2" customFormat="1">
      <c r="A464" s="38"/>
      <c r="B464" s="39"/>
      <c r="C464" s="38"/>
      <c r="D464" s="194" t="s">
        <v>394</v>
      </c>
      <c r="E464" s="38"/>
      <c r="F464" s="195" t="s">
        <v>3291</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2164</v>
      </c>
      <c r="D465" s="231" t="s">
        <v>725</v>
      </c>
      <c r="E465" s="232" t="s">
        <v>3293</v>
      </c>
      <c r="F465" s="233" t="s">
        <v>3294</v>
      </c>
      <c r="G465" s="234" t="s">
        <v>552</v>
      </c>
      <c r="H465" s="235">
        <v>1</v>
      </c>
      <c r="I465" s="236"/>
      <c r="J465" s="237">
        <f>ROUND(I465*H465,2)</f>
        <v>0</v>
      </c>
      <c r="K465" s="233" t="s">
        <v>2845</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426</v>
      </c>
      <c r="AT465" s="192" t="s">
        <v>725</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5226</v>
      </c>
    </row>
    <row r="466" s="2" customFormat="1">
      <c r="A466" s="38"/>
      <c r="B466" s="39"/>
      <c r="C466" s="38"/>
      <c r="D466" s="194" t="s">
        <v>394</v>
      </c>
      <c r="E466" s="38"/>
      <c r="F466" s="195" t="s">
        <v>3294</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3296</v>
      </c>
      <c r="D467" s="181" t="s">
        <v>387</v>
      </c>
      <c r="E467" s="182" t="s">
        <v>3200</v>
      </c>
      <c r="F467" s="183" t="s">
        <v>3201</v>
      </c>
      <c r="G467" s="184" t="s">
        <v>552</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5227</v>
      </c>
    </row>
    <row r="468" s="2" customFormat="1">
      <c r="A468" s="38"/>
      <c r="B468" s="39"/>
      <c r="C468" s="38"/>
      <c r="D468" s="194" t="s">
        <v>394</v>
      </c>
      <c r="E468" s="38"/>
      <c r="F468" s="195" t="s">
        <v>3201</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5228</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5229</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5230</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5231</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5232</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3300</v>
      </c>
      <c r="D475" s="231" t="s">
        <v>725</v>
      </c>
      <c r="E475" s="232" t="s">
        <v>3304</v>
      </c>
      <c r="F475" s="233" t="s">
        <v>3305</v>
      </c>
      <c r="G475" s="234" t="s">
        <v>552</v>
      </c>
      <c r="H475" s="235">
        <v>25</v>
      </c>
      <c r="I475" s="236"/>
      <c r="J475" s="237">
        <f>ROUND(I475*H475,2)</f>
        <v>0</v>
      </c>
      <c r="K475" s="233" t="s">
        <v>2845</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5233</v>
      </c>
    </row>
    <row r="476" s="2" customFormat="1">
      <c r="A476" s="38"/>
      <c r="B476" s="39"/>
      <c r="C476" s="38"/>
      <c r="D476" s="194" t="s">
        <v>394</v>
      </c>
      <c r="E476" s="38"/>
      <c r="F476" s="195" t="s">
        <v>3305</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3307</v>
      </c>
      <c r="F477" s="178" t="s">
        <v>3308</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2090</v>
      </c>
      <c r="D478" s="181" t="s">
        <v>387</v>
      </c>
      <c r="E478" s="182" t="s">
        <v>3310</v>
      </c>
      <c r="F478" s="183" t="s">
        <v>3311</v>
      </c>
      <c r="G478" s="184" t="s">
        <v>532</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5234</v>
      </c>
    </row>
    <row r="479" s="2" customFormat="1">
      <c r="A479" s="38"/>
      <c r="B479" s="39"/>
      <c r="C479" s="38"/>
      <c r="D479" s="194" t="s">
        <v>394</v>
      </c>
      <c r="E479" s="38"/>
      <c r="F479" s="195" t="s">
        <v>3311</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3004</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5235</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5236</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5237</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5238</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5239</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5240</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3328</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5241</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5242</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5243</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5244</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5245</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5246</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3309</v>
      </c>
      <c r="D496" s="231" t="s">
        <v>725</v>
      </c>
      <c r="E496" s="232" t="s">
        <v>3343</v>
      </c>
      <c r="F496" s="233" t="s">
        <v>3344</v>
      </c>
      <c r="G496" s="234" t="s">
        <v>532</v>
      </c>
      <c r="H496" s="235">
        <v>58.869999999999997</v>
      </c>
      <c r="I496" s="236"/>
      <c r="J496" s="237">
        <f>ROUND(I496*H496,2)</f>
        <v>0</v>
      </c>
      <c r="K496" s="233" t="s">
        <v>2845</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5247</v>
      </c>
    </row>
    <row r="497" s="2" customFormat="1">
      <c r="A497" s="38"/>
      <c r="B497" s="39"/>
      <c r="C497" s="38"/>
      <c r="D497" s="194" t="s">
        <v>394</v>
      </c>
      <c r="E497" s="38"/>
      <c r="F497" s="195" t="s">
        <v>3344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3342</v>
      </c>
      <c r="D498" s="181" t="s">
        <v>387</v>
      </c>
      <c r="E498" s="182" t="s">
        <v>3397</v>
      </c>
      <c r="F498" s="183" t="s">
        <v>3398</v>
      </c>
      <c r="G498" s="184" t="s">
        <v>552</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5248</v>
      </c>
    </row>
    <row r="499" s="2" customFormat="1">
      <c r="A499" s="38"/>
      <c r="B499" s="39"/>
      <c r="C499" s="38"/>
      <c r="D499" s="194" t="s">
        <v>394</v>
      </c>
      <c r="E499" s="38"/>
      <c r="F499" s="195" t="s">
        <v>3398</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5249</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3347</v>
      </c>
      <c r="D502" s="231" t="s">
        <v>725</v>
      </c>
      <c r="E502" s="232" t="s">
        <v>3406</v>
      </c>
      <c r="F502" s="233" t="s">
        <v>3407</v>
      </c>
      <c r="G502" s="234" t="s">
        <v>552</v>
      </c>
      <c r="H502" s="235">
        <v>1</v>
      </c>
      <c r="I502" s="236"/>
      <c r="J502" s="237">
        <f>ROUND(I502*H502,2)</f>
        <v>0</v>
      </c>
      <c r="K502" s="233" t="s">
        <v>2845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5250</v>
      </c>
    </row>
    <row r="503" s="2" customFormat="1">
      <c r="A503" s="38"/>
      <c r="B503" s="39"/>
      <c r="C503" s="38"/>
      <c r="D503" s="194" t="s">
        <v>394</v>
      </c>
      <c r="E503" s="38"/>
      <c r="F503" s="195" t="s">
        <v>3407</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1345</v>
      </c>
      <c r="D504" s="181" t="s">
        <v>387</v>
      </c>
      <c r="E504" s="182" t="s">
        <v>3422</v>
      </c>
      <c r="F504" s="183" t="s">
        <v>3423</v>
      </c>
      <c r="G504" s="184" t="s">
        <v>552</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5251</v>
      </c>
    </row>
    <row r="505" s="2" customFormat="1">
      <c r="A505" s="38"/>
      <c r="B505" s="39"/>
      <c r="C505" s="38"/>
      <c r="D505" s="194" t="s">
        <v>394</v>
      </c>
      <c r="E505" s="38"/>
      <c r="F505" s="195" t="s">
        <v>3423</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5252</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3363</v>
      </c>
      <c r="D508" s="231" t="s">
        <v>725</v>
      </c>
      <c r="E508" s="232" t="s">
        <v>3426</v>
      </c>
      <c r="F508" s="233" t="s">
        <v>3427</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5253</v>
      </c>
    </row>
    <row r="509" s="2" customFormat="1">
      <c r="A509" s="38"/>
      <c r="B509" s="39"/>
      <c r="C509" s="38"/>
      <c r="D509" s="194" t="s">
        <v>394</v>
      </c>
      <c r="E509" s="38"/>
      <c r="F509" s="195" t="s">
        <v>3427</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1169</v>
      </c>
      <c r="D512" s="231" t="s">
        <v>725</v>
      </c>
      <c r="E512" s="232" t="s">
        <v>3431</v>
      </c>
      <c r="F512" s="233" t="s">
        <v>3432</v>
      </c>
      <c r="G512" s="234" t="s">
        <v>552</v>
      </c>
      <c r="H512" s="235">
        <v>3.0299999999999998</v>
      </c>
      <c r="I512" s="236"/>
      <c r="J512" s="237">
        <f>ROUND(I512*H512,2)</f>
        <v>0</v>
      </c>
      <c r="K512" s="233" t="s">
        <v>2845</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5255</v>
      </c>
    </row>
    <row r="513" s="2" customFormat="1">
      <c r="A513" s="38"/>
      <c r="B513" s="39"/>
      <c r="C513" s="38"/>
      <c r="D513" s="194" t="s">
        <v>394</v>
      </c>
      <c r="E513" s="38"/>
      <c r="F513" s="195" t="s">
        <v>3432</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5256</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3375</v>
      </c>
      <c r="D516" s="181" t="s">
        <v>387</v>
      </c>
      <c r="E516" s="182" t="s">
        <v>3440</v>
      </c>
      <c r="F516" s="183" t="s">
        <v>3441</v>
      </c>
      <c r="G516" s="184" t="s">
        <v>552</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5257</v>
      </c>
    </row>
    <row r="517" s="2" customFormat="1">
      <c r="A517" s="38"/>
      <c r="B517" s="39"/>
      <c r="C517" s="38"/>
      <c r="D517" s="194" t="s">
        <v>394</v>
      </c>
      <c r="E517" s="38"/>
      <c r="F517" s="195" t="s">
        <v>3441</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5258</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3380</v>
      </c>
      <c r="D520" s="231" t="s">
        <v>725</v>
      </c>
      <c r="E520" s="232" t="s">
        <v>3453</v>
      </c>
      <c r="F520" s="233" t="s">
        <v>3454</v>
      </c>
      <c r="G520" s="234" t="s">
        <v>552</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426</v>
      </c>
      <c r="AT520" s="192" t="s">
        <v>725</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5259</v>
      </c>
    </row>
    <row r="521" s="2" customFormat="1">
      <c r="A521" s="38"/>
      <c r="B521" s="39"/>
      <c r="C521" s="38"/>
      <c r="D521" s="194" t="s">
        <v>394</v>
      </c>
      <c r="E521" s="38"/>
      <c r="F521" s="195" t="s">
        <v>3454</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5256</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3384</v>
      </c>
      <c r="D524" s="231" t="s">
        <v>725</v>
      </c>
      <c r="E524" s="232" t="s">
        <v>3449</v>
      </c>
      <c r="F524" s="233" t="s">
        <v>3450</v>
      </c>
      <c r="G524" s="234" t="s">
        <v>552</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426</v>
      </c>
      <c r="AT524" s="192" t="s">
        <v>725</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5260</v>
      </c>
    </row>
    <row r="525" s="2" customFormat="1">
      <c r="A525" s="38"/>
      <c r="B525" s="39"/>
      <c r="C525" s="38"/>
      <c r="D525" s="194" t="s">
        <v>394</v>
      </c>
      <c r="E525" s="38"/>
      <c r="F525" s="195" t="s">
        <v>3450</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5261</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3388</v>
      </c>
      <c r="D528" s="231" t="s">
        <v>725</v>
      </c>
      <c r="E528" s="232" t="s">
        <v>3417</v>
      </c>
      <c r="F528" s="233" t="s">
        <v>3418</v>
      </c>
      <c r="G528" s="234" t="s">
        <v>552</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426</v>
      </c>
      <c r="AT528" s="192" t="s">
        <v>725</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5262</v>
      </c>
    </row>
    <row r="529" s="2" customFormat="1">
      <c r="A529" s="38"/>
      <c r="B529" s="39"/>
      <c r="C529" s="38"/>
      <c r="D529" s="194" t="s">
        <v>394</v>
      </c>
      <c r="E529" s="38"/>
      <c r="F529" s="195" t="s">
        <v>3418</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5263</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3392</v>
      </c>
      <c r="D532" s="181" t="s">
        <v>387</v>
      </c>
      <c r="E532" s="182" t="s">
        <v>3410</v>
      </c>
      <c r="F532" s="183" t="s">
        <v>3411</v>
      </c>
      <c r="G532" s="184" t="s">
        <v>552</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5264</v>
      </c>
    </row>
    <row r="533" s="2" customFormat="1">
      <c r="A533" s="38"/>
      <c r="B533" s="39"/>
      <c r="C533" s="38"/>
      <c r="D533" s="194" t="s">
        <v>394</v>
      </c>
      <c r="E533" s="38"/>
      <c r="F533" s="195" t="s">
        <v>3411</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5265</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3396</v>
      </c>
      <c r="D536" s="231" t="s">
        <v>725</v>
      </c>
      <c r="E536" s="232" t="s">
        <v>3413</v>
      </c>
      <c r="F536" s="233" t="s">
        <v>3414</v>
      </c>
      <c r="G536" s="234" t="s">
        <v>552</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426</v>
      </c>
      <c r="AT536" s="192" t="s">
        <v>725</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5266</v>
      </c>
    </row>
    <row r="537" s="2" customFormat="1">
      <c r="A537" s="38"/>
      <c r="B537" s="39"/>
      <c r="C537" s="38"/>
      <c r="D537" s="194" t="s">
        <v>394</v>
      </c>
      <c r="E537" s="38"/>
      <c r="F537" s="195" t="s">
        <v>3414</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5256</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561</v>
      </c>
      <c r="D540" s="231" t="s">
        <v>725</v>
      </c>
      <c r="E540" s="232" t="s">
        <v>3417</v>
      </c>
      <c r="F540" s="233" t="s">
        <v>3418</v>
      </c>
      <c r="G540" s="234" t="s">
        <v>552</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426</v>
      </c>
      <c r="AT540" s="192" t="s">
        <v>725</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2677</v>
      </c>
    </row>
    <row r="541" s="2" customFormat="1">
      <c r="A541" s="38"/>
      <c r="B541" s="39"/>
      <c r="C541" s="38"/>
      <c r="D541" s="194" t="s">
        <v>394</v>
      </c>
      <c r="E541" s="38"/>
      <c r="F541" s="195" t="s">
        <v>3418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5267</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3405</v>
      </c>
      <c r="D544" s="181" t="s">
        <v>387</v>
      </c>
      <c r="E544" s="182" t="s">
        <v>3460</v>
      </c>
      <c r="F544" s="183" t="s">
        <v>3461</v>
      </c>
      <c r="G544" s="184" t="s">
        <v>552</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5268</v>
      </c>
    </row>
    <row r="545" s="2" customFormat="1">
      <c r="A545" s="38"/>
      <c r="B545" s="39"/>
      <c r="C545" s="38"/>
      <c r="D545" s="194" t="s">
        <v>394</v>
      </c>
      <c r="E545" s="38"/>
      <c r="F545" s="195" t="s">
        <v>3461</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3409</v>
      </c>
      <c r="D546" s="231" t="s">
        <v>725</v>
      </c>
      <c r="E546" s="232" t="s">
        <v>3464</v>
      </c>
      <c r="F546" s="233" t="s">
        <v>3465</v>
      </c>
      <c r="G546" s="234" t="s">
        <v>552</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5269</v>
      </c>
    </row>
    <row r="547" s="2" customFormat="1">
      <c r="A547" s="38"/>
      <c r="B547" s="39"/>
      <c r="C547" s="38"/>
      <c r="D547" s="194" t="s">
        <v>394</v>
      </c>
      <c r="E547" s="38"/>
      <c r="F547" s="195" t="s">
        <v>3465</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1472</v>
      </c>
      <c r="D548" s="231" t="s">
        <v>725</v>
      </c>
      <c r="E548" s="232" t="s">
        <v>3417</v>
      </c>
      <c r="F548" s="233" t="s">
        <v>3418</v>
      </c>
      <c r="G548" s="234" t="s">
        <v>552</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5270</v>
      </c>
    </row>
    <row r="549" s="2" customFormat="1">
      <c r="A549" s="38"/>
      <c r="B549" s="39"/>
      <c r="C549" s="38"/>
      <c r="D549" s="194" t="s">
        <v>394</v>
      </c>
      <c r="E549" s="38"/>
      <c r="F549" s="195" t="s">
        <v>3418</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5267</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3471</v>
      </c>
      <c r="F552" s="183" t="s">
        <v>3472</v>
      </c>
      <c r="G552" s="184" t="s">
        <v>552</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3472</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5271</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3421</v>
      </c>
      <c r="D556" s="231" t="s">
        <v>725</v>
      </c>
      <c r="E556" s="232" t="s">
        <v>3483</v>
      </c>
      <c r="F556" s="233" t="s">
        <v>3484</v>
      </c>
      <c r="G556" s="234" t="s">
        <v>552</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5272</v>
      </c>
    </row>
    <row r="557" s="2" customFormat="1">
      <c r="A557" s="38"/>
      <c r="B557" s="39"/>
      <c r="C557" s="38"/>
      <c r="D557" s="194" t="s">
        <v>394</v>
      </c>
      <c r="E557" s="38"/>
      <c r="F557" s="195" t="s">
        <v>3484</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5261</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3425</v>
      </c>
      <c r="D560" s="231" t="s">
        <v>725</v>
      </c>
      <c r="E560" s="232" t="s">
        <v>5273</v>
      </c>
      <c r="F560" s="233" t="s">
        <v>5274</v>
      </c>
      <c r="G560" s="234" t="s">
        <v>552</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426</v>
      </c>
      <c r="AT560" s="192" t="s">
        <v>725</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5275</v>
      </c>
    </row>
    <row r="561" s="2" customFormat="1">
      <c r="A561" s="38"/>
      <c r="B561" s="39"/>
      <c r="C561" s="38"/>
      <c r="D561" s="194" t="s">
        <v>394</v>
      </c>
      <c r="E561" s="38"/>
      <c r="F561" s="195" t="s">
        <v>5274</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3430</v>
      </c>
      <c r="D562" s="181" t="s">
        <v>387</v>
      </c>
      <c r="E562" s="182" t="s">
        <v>3487</v>
      </c>
      <c r="F562" s="183" t="s">
        <v>3488</v>
      </c>
      <c r="G562" s="184" t="s">
        <v>552</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5276</v>
      </c>
    </row>
    <row r="563" s="2" customFormat="1">
      <c r="A563" s="38"/>
      <c r="B563" s="39"/>
      <c r="C563" s="38"/>
      <c r="D563" s="194" t="s">
        <v>394</v>
      </c>
      <c r="E563" s="38"/>
      <c r="F563" s="195" t="s">
        <v>3488</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5252</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3434</v>
      </c>
      <c r="D566" s="181" t="s">
        <v>387</v>
      </c>
      <c r="E566" s="182" t="s">
        <v>3491</v>
      </c>
      <c r="F566" s="183" t="s">
        <v>3492</v>
      </c>
      <c r="G566" s="184" t="s">
        <v>552</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5277</v>
      </c>
    </row>
    <row r="567" s="2" customFormat="1">
      <c r="A567" s="38"/>
      <c r="B567" s="39"/>
      <c r="C567" s="38"/>
      <c r="D567" s="194" t="s">
        <v>394</v>
      </c>
      <c r="E567" s="38"/>
      <c r="F567" s="195" t="s">
        <v>3492</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5252</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3439</v>
      </c>
      <c r="D570" s="231" t="s">
        <v>725</v>
      </c>
      <c r="E570" s="232" t="s">
        <v>3495</v>
      </c>
      <c r="F570" s="233" t="s">
        <v>3496</v>
      </c>
      <c r="G570" s="234" t="s">
        <v>552</v>
      </c>
      <c r="H570" s="235">
        <v>4</v>
      </c>
      <c r="I570" s="236"/>
      <c r="J570" s="237">
        <f>ROUND(I570*H570,2)</f>
        <v>0</v>
      </c>
      <c r="K570" s="233" t="s">
        <v>2845</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426</v>
      </c>
      <c r="AT570" s="192" t="s">
        <v>725</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5278</v>
      </c>
    </row>
    <row r="571" s="2" customFormat="1">
      <c r="A571" s="38"/>
      <c r="B571" s="39"/>
      <c r="C571" s="38"/>
      <c r="D571" s="194" t="s">
        <v>394</v>
      </c>
      <c r="E571" s="38"/>
      <c r="F571" s="195" t="s">
        <v>3496</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3443</v>
      </c>
      <c r="D572" s="181" t="s">
        <v>387</v>
      </c>
      <c r="E572" s="182" t="s">
        <v>5279</v>
      </c>
      <c r="F572" s="183" t="s">
        <v>5280</v>
      </c>
      <c r="G572" s="184" t="s">
        <v>552</v>
      </c>
      <c r="H572" s="185">
        <v>1</v>
      </c>
      <c r="I572" s="186"/>
      <c r="J572" s="187">
        <f>ROUND(I572*H572,2)</f>
        <v>0</v>
      </c>
      <c r="K572" s="183" t="s">
        <v>2845</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5281</v>
      </c>
    </row>
    <row r="573" s="2" customFormat="1">
      <c r="A573" s="38"/>
      <c r="B573" s="39"/>
      <c r="C573" s="38"/>
      <c r="D573" s="194" t="s">
        <v>394</v>
      </c>
      <c r="E573" s="38"/>
      <c r="F573" s="195" t="s">
        <v>5280</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5282</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3448</v>
      </c>
      <c r="D576" s="181" t="s">
        <v>387</v>
      </c>
      <c r="E576" s="182" t="s">
        <v>5283</v>
      </c>
      <c r="F576" s="183" t="s">
        <v>5284</v>
      </c>
      <c r="G576" s="184" t="s">
        <v>552</v>
      </c>
      <c r="H576" s="185">
        <v>1</v>
      </c>
      <c r="I576" s="186"/>
      <c r="J576" s="187">
        <f>ROUND(I576*H576,2)</f>
        <v>0</v>
      </c>
      <c r="K576" s="183" t="s">
        <v>2845</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5285</v>
      </c>
    </row>
    <row r="577" s="2" customFormat="1">
      <c r="A577" s="38"/>
      <c r="B577" s="39"/>
      <c r="C577" s="38"/>
      <c r="D577" s="194" t="s">
        <v>394</v>
      </c>
      <c r="E577" s="38"/>
      <c r="F577" s="195" t="s">
        <v>5284</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5286</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3452</v>
      </c>
      <c r="D580" s="181" t="s">
        <v>387</v>
      </c>
      <c r="E580" s="182" t="s">
        <v>5287</v>
      </c>
      <c r="F580" s="183" t="s">
        <v>5288</v>
      </c>
      <c r="G580" s="184" t="s">
        <v>552</v>
      </c>
      <c r="H580" s="185">
        <v>1</v>
      </c>
      <c r="I580" s="186"/>
      <c r="J580" s="187">
        <f>ROUND(I580*H580,2)</f>
        <v>0</v>
      </c>
      <c r="K580" s="183" t="s">
        <v>2845</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5289</v>
      </c>
    </row>
    <row r="581" s="2" customFormat="1">
      <c r="A581" s="38"/>
      <c r="B581" s="39"/>
      <c r="C581" s="38"/>
      <c r="D581" s="194" t="s">
        <v>394</v>
      </c>
      <c r="E581" s="38"/>
      <c r="F581" s="195" t="s">
        <v>5288</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5290</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3456</v>
      </c>
      <c r="D584" s="181" t="s">
        <v>387</v>
      </c>
      <c r="E584" s="182" t="s">
        <v>5291</v>
      </c>
      <c r="F584" s="183" t="s">
        <v>5292</v>
      </c>
      <c r="G584" s="184" t="s">
        <v>552</v>
      </c>
      <c r="H584" s="185">
        <v>1</v>
      </c>
      <c r="I584" s="186"/>
      <c r="J584" s="187">
        <f>ROUND(I584*H584,2)</f>
        <v>0</v>
      </c>
      <c r="K584" s="183" t="s">
        <v>2845</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5293</v>
      </c>
    </row>
    <row r="585" s="2" customFormat="1">
      <c r="A585" s="38"/>
      <c r="B585" s="39"/>
      <c r="C585" s="38"/>
      <c r="D585" s="194" t="s">
        <v>394</v>
      </c>
      <c r="E585" s="38"/>
      <c r="F585" s="195" t="s">
        <v>5292</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5294</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3459</v>
      </c>
      <c r="D588" s="181" t="s">
        <v>387</v>
      </c>
      <c r="E588" s="182" t="s">
        <v>3504</v>
      </c>
      <c r="F588" s="183" t="s">
        <v>3505</v>
      </c>
      <c r="G588" s="184" t="s">
        <v>552</v>
      </c>
      <c r="H588" s="185">
        <v>4</v>
      </c>
      <c r="I588" s="186"/>
      <c r="J588" s="187">
        <f>ROUND(I588*H588,2)</f>
        <v>0</v>
      </c>
      <c r="K588" s="183" t="s">
        <v>2845</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5295</v>
      </c>
    </row>
    <row r="589" s="2" customFormat="1">
      <c r="A589" s="38"/>
      <c r="B589" s="39"/>
      <c r="C589" s="38"/>
      <c r="D589" s="194" t="s">
        <v>394</v>
      </c>
      <c r="E589" s="38"/>
      <c r="F589" s="195" t="s">
        <v>3505</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5296</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5297</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5298</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796</v>
      </c>
      <c r="F594" s="178" t="s">
        <v>797</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3463</v>
      </c>
      <c r="D595" s="181" t="s">
        <v>387</v>
      </c>
      <c r="E595" s="182" t="s">
        <v>3508</v>
      </c>
      <c r="F595" s="183" t="s">
        <v>3509</v>
      </c>
      <c r="G595" s="184" t="s">
        <v>614</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5299</v>
      </c>
    </row>
    <row r="596" s="2" customFormat="1">
      <c r="A596" s="38"/>
      <c r="B596" s="39"/>
      <c r="C596" s="38"/>
      <c r="D596" s="194" t="s">
        <v>394</v>
      </c>
      <c r="E596" s="38"/>
      <c r="F596" s="195" t="s">
        <v>3509</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2818</v>
      </c>
      <c r="F132" s="183" t="s">
        <v>2819</v>
      </c>
      <c r="G132" s="184" t="s">
        <v>574</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5301</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5302</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5303</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5304</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2826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5305</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5306</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5307</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5308</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5309</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2842</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2843</v>
      </c>
      <c r="F149" s="183" t="s">
        <v>5096</v>
      </c>
      <c r="G149" s="184" t="s">
        <v>574</v>
      </c>
      <c r="H149" s="185">
        <v>3233.924</v>
      </c>
      <c r="I149" s="186"/>
      <c r="J149" s="187">
        <f>ROUND(I149*H149,2)</f>
        <v>0</v>
      </c>
      <c r="K149" s="183" t="s">
        <v>2845</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5096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2849</v>
      </c>
      <c r="F151" s="183" t="s">
        <v>2850</v>
      </c>
      <c r="G151" s="184" t="s">
        <v>458</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2850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2821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2905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5310</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5311</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2837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5312</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5313</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2826</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5314</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5315</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2861</v>
      </c>
      <c r="F164" s="183" t="s">
        <v>2862</v>
      </c>
      <c r="G164" s="184" t="s">
        <v>458</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426</v>
      </c>
    </row>
    <row r="165" s="2" customFormat="1">
      <c r="A165" s="38"/>
      <c r="B165" s="39"/>
      <c r="C165" s="38"/>
      <c r="D165" s="194" t="s">
        <v>394</v>
      </c>
      <c r="E165" s="38"/>
      <c r="F165" s="195" t="s">
        <v>2862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2864</v>
      </c>
      <c r="F166" s="183" t="s">
        <v>2865</v>
      </c>
      <c r="G166" s="184" t="s">
        <v>458</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436</v>
      </c>
    </row>
    <row r="167" s="2" customFormat="1">
      <c r="A167" s="38"/>
      <c r="B167" s="39"/>
      <c r="C167" s="38"/>
      <c r="D167" s="194" t="s">
        <v>394</v>
      </c>
      <c r="E167" s="38"/>
      <c r="F167" s="195" t="s">
        <v>2865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2867</v>
      </c>
      <c r="F168" s="183" t="s">
        <v>2868</v>
      </c>
      <c r="G168" s="184" t="s">
        <v>458</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514</v>
      </c>
    </row>
    <row r="169" s="2" customFormat="1">
      <c r="A169" s="38"/>
      <c r="B169" s="39"/>
      <c r="C169" s="38"/>
      <c r="D169" s="194" t="s">
        <v>394</v>
      </c>
      <c r="E169" s="38"/>
      <c r="F169" s="195" t="s">
        <v>2868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418</v>
      </c>
      <c r="D170" s="181" t="s">
        <v>387</v>
      </c>
      <c r="E170" s="182" t="s">
        <v>668</v>
      </c>
      <c r="F170" s="183" t="s">
        <v>1657</v>
      </c>
      <c r="G170" s="184" t="s">
        <v>574</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526</v>
      </c>
    </row>
    <row r="171" s="2" customFormat="1">
      <c r="A171" s="38"/>
      <c r="B171" s="39"/>
      <c r="C171" s="38"/>
      <c r="D171" s="194" t="s">
        <v>394</v>
      </c>
      <c r="E171" s="38"/>
      <c r="F171" s="195" t="s">
        <v>1657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426</v>
      </c>
      <c r="D172" s="181" t="s">
        <v>387</v>
      </c>
      <c r="E172" s="182" t="s">
        <v>2872</v>
      </c>
      <c r="F172" s="183" t="s">
        <v>2873</v>
      </c>
      <c r="G172" s="184" t="s">
        <v>614</v>
      </c>
      <c r="H172" s="185">
        <v>5659.3670000000002</v>
      </c>
      <c r="I172" s="186"/>
      <c r="J172" s="187">
        <f>ROUND(I172*H172,2)</f>
        <v>0</v>
      </c>
      <c r="K172" s="183" t="s">
        <v>2845</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538</v>
      </c>
    </row>
    <row r="173" s="2" customFormat="1">
      <c r="A173" s="38"/>
      <c r="B173" s="39"/>
      <c r="C173" s="38"/>
      <c r="D173" s="194" t="s">
        <v>394</v>
      </c>
      <c r="E173" s="38"/>
      <c r="F173" s="195" t="s">
        <v>2873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431</v>
      </c>
      <c r="D174" s="181" t="s">
        <v>387</v>
      </c>
      <c r="E174" s="182" t="s">
        <v>687</v>
      </c>
      <c r="F174" s="183" t="s">
        <v>2876</v>
      </c>
      <c r="G174" s="184" t="s">
        <v>458</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549</v>
      </c>
    </row>
    <row r="175" s="2" customFormat="1">
      <c r="A175" s="38"/>
      <c r="B175" s="39"/>
      <c r="C175" s="38"/>
      <c r="D175" s="194" t="s">
        <v>394</v>
      </c>
      <c r="E175" s="38"/>
      <c r="F175" s="195" t="s">
        <v>2876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2878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5316</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436</v>
      </c>
      <c r="D179" s="181" t="s">
        <v>387</v>
      </c>
      <c r="E179" s="182" t="s">
        <v>2890</v>
      </c>
      <c r="F179" s="183" t="s">
        <v>2891</v>
      </c>
      <c r="G179" s="184" t="s">
        <v>574</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563</v>
      </c>
    </row>
    <row r="180" s="2" customFormat="1">
      <c r="A180" s="38"/>
      <c r="B180" s="39"/>
      <c r="C180" s="38"/>
      <c r="D180" s="194" t="s">
        <v>394</v>
      </c>
      <c r="E180" s="38"/>
      <c r="F180" s="195" t="s">
        <v>2891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5317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5318</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5319</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5320</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2842</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5321</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5113</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5322</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5323</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5117</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5324</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5325</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5326</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5327</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2842</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725</v>
      </c>
      <c r="E198" s="232" t="s">
        <v>2921</v>
      </c>
      <c r="F198" s="233" t="s">
        <v>2922</v>
      </c>
      <c r="G198" s="234" t="s">
        <v>574</v>
      </c>
      <c r="H198" s="235">
        <v>1109.2819999999999</v>
      </c>
      <c r="I198" s="236"/>
      <c r="J198" s="237">
        <f>ROUND(I198*H198,2)</f>
        <v>0</v>
      </c>
      <c r="K198" s="233" t="s">
        <v>2845</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571</v>
      </c>
    </row>
    <row r="199" s="2" customFormat="1">
      <c r="A199" s="38"/>
      <c r="B199" s="39"/>
      <c r="C199" s="38"/>
      <c r="D199" s="194" t="s">
        <v>394</v>
      </c>
      <c r="E199" s="38"/>
      <c r="F199" s="195" t="s">
        <v>2922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514</v>
      </c>
      <c r="D200" s="231" t="s">
        <v>725</v>
      </c>
      <c r="E200" s="232" t="s">
        <v>2925</v>
      </c>
      <c r="F200" s="233" t="s">
        <v>2926</v>
      </c>
      <c r="G200" s="234" t="s">
        <v>574</v>
      </c>
      <c r="H200" s="235">
        <v>464.58199999999999</v>
      </c>
      <c r="I200" s="236"/>
      <c r="J200" s="237">
        <f>ROUND(I200*H200,2)</f>
        <v>0</v>
      </c>
      <c r="K200" s="233" t="s">
        <v>2845</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583</v>
      </c>
    </row>
    <row r="201" s="2" customFormat="1">
      <c r="A201" s="38"/>
      <c r="B201" s="39"/>
      <c r="C201" s="38"/>
      <c r="D201" s="194" t="s">
        <v>394</v>
      </c>
      <c r="E201" s="38"/>
      <c r="F201" s="195" t="s">
        <v>2926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520</v>
      </c>
      <c r="D202" s="181" t="s">
        <v>387</v>
      </c>
      <c r="E202" s="182" t="s">
        <v>2929</v>
      </c>
      <c r="F202" s="183" t="s">
        <v>2930</v>
      </c>
      <c r="G202" s="184" t="s">
        <v>574</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593</v>
      </c>
    </row>
    <row r="203" s="2" customFormat="1">
      <c r="A203" s="38"/>
      <c r="B203" s="39"/>
      <c r="C203" s="38"/>
      <c r="D203" s="194" t="s">
        <v>394</v>
      </c>
      <c r="E203" s="38"/>
      <c r="F203" s="195" t="s">
        <v>2930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526</v>
      </c>
      <c r="D204" s="181" t="s">
        <v>387</v>
      </c>
      <c r="E204" s="182" t="s">
        <v>2933</v>
      </c>
      <c r="F204" s="183" t="s">
        <v>2934</v>
      </c>
      <c r="G204" s="184" t="s">
        <v>574</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606</v>
      </c>
    </row>
    <row r="205" s="2" customFormat="1">
      <c r="A205" s="38"/>
      <c r="B205" s="39"/>
      <c r="C205" s="38"/>
      <c r="D205" s="194" t="s">
        <v>394</v>
      </c>
      <c r="E205" s="38"/>
      <c r="F205" s="195" t="s">
        <v>2934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1670</v>
      </c>
      <c r="F206" s="183" t="s">
        <v>1671</v>
      </c>
      <c r="G206" s="184" t="s">
        <v>574</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616</v>
      </c>
    </row>
    <row r="207" s="2" customFormat="1">
      <c r="A207" s="38"/>
      <c r="B207" s="39"/>
      <c r="C207" s="38"/>
      <c r="D207" s="194" t="s">
        <v>394</v>
      </c>
      <c r="E207" s="38"/>
      <c r="F207" s="195" t="s">
        <v>1671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538</v>
      </c>
      <c r="D208" s="181" t="s">
        <v>387</v>
      </c>
      <c r="E208" s="182" t="s">
        <v>2890</v>
      </c>
      <c r="F208" s="183" t="s">
        <v>2891</v>
      </c>
      <c r="G208" s="184" t="s">
        <v>574</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623</v>
      </c>
    </row>
    <row r="209" s="2" customFormat="1">
      <c r="A209" s="38"/>
      <c r="B209" s="39"/>
      <c r="C209" s="38"/>
      <c r="D209" s="194" t="s">
        <v>394</v>
      </c>
      <c r="E209" s="38"/>
      <c r="F209" s="195" t="s">
        <v>2891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543</v>
      </c>
      <c r="D210" s="231" t="s">
        <v>725</v>
      </c>
      <c r="E210" s="232" t="s">
        <v>1905</v>
      </c>
      <c r="F210" s="233" t="s">
        <v>1908</v>
      </c>
      <c r="G210" s="234" t="s">
        <v>614</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631</v>
      </c>
    </row>
    <row r="211" s="2" customFormat="1">
      <c r="A211" s="38"/>
      <c r="B211" s="39"/>
      <c r="C211" s="38"/>
      <c r="D211" s="194" t="s">
        <v>394</v>
      </c>
      <c r="E211" s="38"/>
      <c r="F211" s="195" t="s">
        <v>1908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549</v>
      </c>
      <c r="D212" s="181" t="s">
        <v>387</v>
      </c>
      <c r="E212" s="182" t="s">
        <v>2929</v>
      </c>
      <c r="F212" s="183" t="s">
        <v>2930</v>
      </c>
      <c r="G212" s="184" t="s">
        <v>574</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642</v>
      </c>
    </row>
    <row r="213" s="2" customFormat="1">
      <c r="A213" s="38"/>
      <c r="B213" s="39"/>
      <c r="C213" s="38"/>
      <c r="D213" s="194" t="s">
        <v>394</v>
      </c>
      <c r="E213" s="38"/>
      <c r="F213" s="195" t="s">
        <v>2930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556</v>
      </c>
      <c r="D214" s="181" t="s">
        <v>387</v>
      </c>
      <c r="E214" s="182" t="s">
        <v>2933</v>
      </c>
      <c r="F214" s="183" t="s">
        <v>2934</v>
      </c>
      <c r="G214" s="184" t="s">
        <v>574</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635</v>
      </c>
    </row>
    <row r="215" s="2" customFormat="1">
      <c r="A215" s="38"/>
      <c r="B215" s="39"/>
      <c r="C215" s="38"/>
      <c r="D215" s="194" t="s">
        <v>394</v>
      </c>
      <c r="E215" s="38"/>
      <c r="F215" s="195" t="s">
        <v>2934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563</v>
      </c>
      <c r="D216" s="181" t="s">
        <v>387</v>
      </c>
      <c r="E216" s="182" t="s">
        <v>1900</v>
      </c>
      <c r="F216" s="183" t="s">
        <v>1901</v>
      </c>
      <c r="G216" s="184" t="s">
        <v>574</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653</v>
      </c>
    </row>
    <row r="217" s="2" customFormat="1">
      <c r="A217" s="38"/>
      <c r="B217" s="39"/>
      <c r="C217" s="38"/>
      <c r="D217" s="194" t="s">
        <v>394</v>
      </c>
      <c r="E217" s="38"/>
      <c r="F217" s="195" t="s">
        <v>1901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725</v>
      </c>
      <c r="E218" s="232" t="s">
        <v>2944</v>
      </c>
      <c r="F218" s="233" t="s">
        <v>2945</v>
      </c>
      <c r="G218" s="234" t="s">
        <v>614</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935</v>
      </c>
    </row>
    <row r="219" s="2" customFormat="1">
      <c r="A219" s="38"/>
      <c r="B219" s="39"/>
      <c r="C219" s="38"/>
      <c r="D219" s="194" t="s">
        <v>394</v>
      </c>
      <c r="E219" s="38"/>
      <c r="F219" s="195" t="s">
        <v>2945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5328</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571</v>
      </c>
      <c r="D222" s="181" t="s">
        <v>387</v>
      </c>
      <c r="E222" s="182" t="s">
        <v>2948</v>
      </c>
      <c r="F222" s="183" t="s">
        <v>2949</v>
      </c>
      <c r="G222" s="184" t="s">
        <v>574</v>
      </c>
      <c r="H222" s="185">
        <v>26.164000000000001</v>
      </c>
      <c r="I222" s="186"/>
      <c r="J222" s="187">
        <f>ROUND(I222*H222,2)</f>
        <v>0</v>
      </c>
      <c r="K222" s="183" t="s">
        <v>2845</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943</v>
      </c>
    </row>
    <row r="223" s="2" customFormat="1">
      <c r="A223" s="38"/>
      <c r="B223" s="39"/>
      <c r="C223" s="38"/>
      <c r="D223" s="194" t="s">
        <v>394</v>
      </c>
      <c r="E223" s="38"/>
      <c r="F223" s="195" t="s">
        <v>2949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577</v>
      </c>
      <c r="D224" s="181" t="s">
        <v>387</v>
      </c>
      <c r="E224" s="182" t="s">
        <v>2933</v>
      </c>
      <c r="F224" s="183" t="s">
        <v>2934</v>
      </c>
      <c r="G224" s="184" t="s">
        <v>574</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951</v>
      </c>
    </row>
    <row r="225" s="2" customFormat="1">
      <c r="A225" s="38"/>
      <c r="B225" s="39"/>
      <c r="C225" s="38"/>
      <c r="D225" s="194" t="s">
        <v>394</v>
      </c>
      <c r="E225" s="38"/>
      <c r="F225" s="195" t="s">
        <v>2934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583</v>
      </c>
      <c r="D226" s="181" t="s">
        <v>387</v>
      </c>
      <c r="E226" s="182" t="s">
        <v>2953</v>
      </c>
      <c r="F226" s="183" t="s">
        <v>2954</v>
      </c>
      <c r="G226" s="184" t="s">
        <v>574</v>
      </c>
      <c r="H226" s="185">
        <v>0.22500000000000001</v>
      </c>
      <c r="I226" s="186"/>
      <c r="J226" s="187">
        <f>ROUND(I226*H226,2)</f>
        <v>0</v>
      </c>
      <c r="K226" s="183" t="s">
        <v>2845</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1614</v>
      </c>
    </row>
    <row r="227" s="2" customFormat="1">
      <c r="A227" s="38"/>
      <c r="B227" s="39"/>
      <c r="C227" s="38"/>
      <c r="D227" s="194" t="s">
        <v>394</v>
      </c>
      <c r="E227" s="38"/>
      <c r="F227" s="195" t="s">
        <v>2954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5329</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587</v>
      </c>
      <c r="D230" s="181" t="s">
        <v>387</v>
      </c>
      <c r="E230" s="182" t="s">
        <v>2964</v>
      </c>
      <c r="F230" s="183" t="s">
        <v>2965</v>
      </c>
      <c r="G230" s="184" t="s">
        <v>574</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2036</v>
      </c>
    </row>
    <row r="231" s="2" customFormat="1">
      <c r="A231" s="38"/>
      <c r="B231" s="39"/>
      <c r="C231" s="38"/>
      <c r="D231" s="194" t="s">
        <v>394</v>
      </c>
      <c r="E231" s="38"/>
      <c r="F231" s="195" t="s">
        <v>2965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593</v>
      </c>
      <c r="D232" s="181" t="s">
        <v>387</v>
      </c>
      <c r="E232" s="182" t="s">
        <v>2933</v>
      </c>
      <c r="F232" s="183" t="s">
        <v>2934</v>
      </c>
      <c r="G232" s="184" t="s">
        <v>574</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2044</v>
      </c>
    </row>
    <row r="233" s="2" customFormat="1">
      <c r="A233" s="38"/>
      <c r="B233" s="39"/>
      <c r="C233" s="38"/>
      <c r="D233" s="194" t="s">
        <v>394</v>
      </c>
      <c r="E233" s="38"/>
      <c r="F233" s="195" t="s">
        <v>2934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600</v>
      </c>
      <c r="D234" s="181" t="s">
        <v>387</v>
      </c>
      <c r="E234" s="182" t="s">
        <v>5330</v>
      </c>
      <c r="F234" s="183" t="s">
        <v>5331</v>
      </c>
      <c r="G234" s="184" t="s">
        <v>458</v>
      </c>
      <c r="H234" s="185">
        <v>91.441999999999993</v>
      </c>
      <c r="I234" s="186"/>
      <c r="J234" s="187">
        <f>ROUND(I234*H234,2)</f>
        <v>0</v>
      </c>
      <c r="K234" s="183" t="s">
        <v>2845</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2051</v>
      </c>
    </row>
    <row r="235" s="2" customFormat="1">
      <c r="A235" s="38"/>
      <c r="B235" s="39"/>
      <c r="C235" s="38"/>
      <c r="D235" s="194" t="s">
        <v>394</v>
      </c>
      <c r="E235" s="38"/>
      <c r="F235" s="195" t="s">
        <v>5331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5332</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606</v>
      </c>
      <c r="D238" s="181" t="s">
        <v>387</v>
      </c>
      <c r="E238" s="182" t="s">
        <v>2969</v>
      </c>
      <c r="F238" s="183" t="s">
        <v>2970</v>
      </c>
      <c r="G238" s="184" t="s">
        <v>532</v>
      </c>
      <c r="H238" s="185">
        <v>326.85000000000002</v>
      </c>
      <c r="I238" s="186"/>
      <c r="J238" s="187">
        <f>ROUND(I238*H238,2)</f>
        <v>0</v>
      </c>
      <c r="K238" s="183" t="s">
        <v>2845</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2063</v>
      </c>
    </row>
    <row r="239" s="2" customFormat="1">
      <c r="A239" s="38"/>
      <c r="B239" s="39"/>
      <c r="C239" s="38"/>
      <c r="D239" s="194" t="s">
        <v>394</v>
      </c>
      <c r="E239" s="38"/>
      <c r="F239" s="195" t="s">
        <v>2970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2972</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5333</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5334</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5335</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611</v>
      </c>
      <c r="D245" s="181" t="s">
        <v>387</v>
      </c>
      <c r="E245" s="182" t="s">
        <v>2981</v>
      </c>
      <c r="F245" s="183" t="s">
        <v>2982</v>
      </c>
      <c r="G245" s="184" t="s">
        <v>458</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2075</v>
      </c>
    </row>
    <row r="246" s="2" customFormat="1">
      <c r="A246" s="38"/>
      <c r="B246" s="39"/>
      <c r="C246" s="38"/>
      <c r="D246" s="194" t="s">
        <v>394</v>
      </c>
      <c r="E246" s="38"/>
      <c r="F246" s="195" t="s">
        <v>2982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2984</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5336</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5337</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5338</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616</v>
      </c>
      <c r="D252" s="231" t="s">
        <v>725</v>
      </c>
      <c r="E252" s="232" t="s">
        <v>2992</v>
      </c>
      <c r="F252" s="233" t="s">
        <v>2993</v>
      </c>
      <c r="G252" s="234" t="s">
        <v>458</v>
      </c>
      <c r="H252" s="235">
        <v>2353.3470000000002</v>
      </c>
      <c r="I252" s="236"/>
      <c r="J252" s="237">
        <f>ROUND(I252*H252,2)</f>
        <v>0</v>
      </c>
      <c r="K252" s="233" t="s">
        <v>2845</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426</v>
      </c>
      <c r="AT252" s="192" t="s">
        <v>725</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2083</v>
      </c>
    </row>
    <row r="253" s="2" customFormat="1">
      <c r="A253" s="38"/>
      <c r="B253" s="39"/>
      <c r="C253" s="38"/>
      <c r="D253" s="194" t="s">
        <v>394</v>
      </c>
      <c r="E253" s="38"/>
      <c r="F253" s="195" t="s">
        <v>2993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619</v>
      </c>
      <c r="D254" s="181" t="s">
        <v>387</v>
      </c>
      <c r="E254" s="182" t="s">
        <v>2996</v>
      </c>
      <c r="F254" s="183" t="s">
        <v>2997</v>
      </c>
      <c r="G254" s="184" t="s">
        <v>458</v>
      </c>
      <c r="H254" s="185">
        <v>2046.3889999999999</v>
      </c>
      <c r="I254" s="186"/>
      <c r="J254" s="187">
        <f>ROUND(I254*H254,2)</f>
        <v>0</v>
      </c>
      <c r="K254" s="183" t="s">
        <v>2845</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2088</v>
      </c>
    </row>
    <row r="255" s="2" customFormat="1">
      <c r="A255" s="38"/>
      <c r="B255" s="39"/>
      <c r="C255" s="38"/>
      <c r="D255" s="194" t="s">
        <v>394</v>
      </c>
      <c r="E255" s="38"/>
      <c r="F255" s="195" t="s">
        <v>2997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2999</v>
      </c>
      <c r="F256" s="178" t="s">
        <v>3000</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623</v>
      </c>
      <c r="D257" s="181" t="s">
        <v>387</v>
      </c>
      <c r="E257" s="182" t="s">
        <v>5339</v>
      </c>
      <c r="F257" s="183" t="s">
        <v>5340</v>
      </c>
      <c r="G257" s="184" t="s">
        <v>574</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1627</v>
      </c>
    </row>
    <row r="258" s="2" customFormat="1">
      <c r="A258" s="38"/>
      <c r="B258" s="39"/>
      <c r="C258" s="38"/>
      <c r="D258" s="194" t="s">
        <v>394</v>
      </c>
      <c r="E258" s="38"/>
      <c r="F258" s="195" t="s">
        <v>5340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5341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5342</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5343</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5344</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5345</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5346</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5347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5348</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5349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5350</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5351</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5352</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5353</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5354</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5355</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5356</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5357</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2842</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626</v>
      </c>
      <c r="D278" s="181" t="s">
        <v>387</v>
      </c>
      <c r="E278" s="182" t="s">
        <v>2843</v>
      </c>
      <c r="F278" s="183" t="s">
        <v>5096</v>
      </c>
      <c r="G278" s="184" t="s">
        <v>574</v>
      </c>
      <c r="H278" s="185">
        <v>89.453999999999994</v>
      </c>
      <c r="I278" s="186"/>
      <c r="J278" s="187">
        <f>ROUND(I278*H278,2)</f>
        <v>0</v>
      </c>
      <c r="K278" s="183" t="s">
        <v>2845</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2103</v>
      </c>
    </row>
    <row r="279" s="2" customFormat="1">
      <c r="A279" s="38"/>
      <c r="B279" s="39"/>
      <c r="C279" s="38"/>
      <c r="D279" s="194" t="s">
        <v>394</v>
      </c>
      <c r="E279" s="38"/>
      <c r="F279" s="195" t="s">
        <v>5096</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631</v>
      </c>
      <c r="D280" s="181" t="s">
        <v>387</v>
      </c>
      <c r="E280" s="182" t="s">
        <v>3048</v>
      </c>
      <c r="F280" s="183" t="s">
        <v>3049</v>
      </c>
      <c r="G280" s="184" t="s">
        <v>458</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2107</v>
      </c>
    </row>
    <row r="281" s="2" customFormat="1">
      <c r="A281" s="38"/>
      <c r="B281" s="39"/>
      <c r="C281" s="38"/>
      <c r="D281" s="194" t="s">
        <v>394</v>
      </c>
      <c r="E281" s="38"/>
      <c r="F281" s="195" t="s">
        <v>3049</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5341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5358</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5343</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5359</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5345</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5360</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5347</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5361</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5349</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5362</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5363</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5352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5364</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5354</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5365</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5366</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5367</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639</v>
      </c>
      <c r="D300" s="181" t="s">
        <v>387</v>
      </c>
      <c r="E300" s="182" t="s">
        <v>3068</v>
      </c>
      <c r="F300" s="183" t="s">
        <v>3069</v>
      </c>
      <c r="G300" s="184" t="s">
        <v>458</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2119</v>
      </c>
    </row>
    <row r="301" s="2" customFormat="1">
      <c r="A301" s="38"/>
      <c r="B301" s="39"/>
      <c r="C301" s="38"/>
      <c r="D301" s="194" t="s">
        <v>394</v>
      </c>
      <c r="E301" s="38"/>
      <c r="F301" s="195" t="s">
        <v>3069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642</v>
      </c>
      <c r="D302" s="181" t="s">
        <v>387</v>
      </c>
      <c r="E302" s="182" t="s">
        <v>3071</v>
      </c>
      <c r="F302" s="183" t="s">
        <v>3072</v>
      </c>
      <c r="G302" s="184" t="s">
        <v>458</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1857</v>
      </c>
    </row>
    <row r="303" s="2" customFormat="1">
      <c r="A303" s="38"/>
      <c r="B303" s="39"/>
      <c r="C303" s="38"/>
      <c r="D303" s="194" t="s">
        <v>394</v>
      </c>
      <c r="E303" s="38"/>
      <c r="F303" s="195" t="s">
        <v>3072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5368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5369</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646</v>
      </c>
      <c r="D307" s="181" t="s">
        <v>387</v>
      </c>
      <c r="E307" s="182" t="s">
        <v>3091</v>
      </c>
      <c r="F307" s="183" t="s">
        <v>3092</v>
      </c>
      <c r="G307" s="184" t="s">
        <v>458</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2137</v>
      </c>
    </row>
    <row r="308" s="2" customFormat="1">
      <c r="A308" s="38"/>
      <c r="B308" s="39"/>
      <c r="C308" s="38"/>
      <c r="D308" s="194" t="s">
        <v>394</v>
      </c>
      <c r="E308" s="38"/>
      <c r="F308" s="195" t="s">
        <v>3092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635</v>
      </c>
      <c r="D309" s="181" t="s">
        <v>387</v>
      </c>
      <c r="E309" s="182" t="s">
        <v>668</v>
      </c>
      <c r="F309" s="183" t="s">
        <v>1657</v>
      </c>
      <c r="G309" s="184" t="s">
        <v>574</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2145</v>
      </c>
    </row>
    <row r="310" s="2" customFormat="1">
      <c r="A310" s="38"/>
      <c r="B310" s="39"/>
      <c r="C310" s="38"/>
      <c r="D310" s="194" t="s">
        <v>394</v>
      </c>
      <c r="E310" s="38"/>
      <c r="F310" s="195" t="s">
        <v>1657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649</v>
      </c>
      <c r="D311" s="181" t="s">
        <v>387</v>
      </c>
      <c r="E311" s="182" t="s">
        <v>2872</v>
      </c>
      <c r="F311" s="183" t="s">
        <v>2873</v>
      </c>
      <c r="G311" s="184" t="s">
        <v>614</v>
      </c>
      <c r="H311" s="185">
        <v>89.453999999999994</v>
      </c>
      <c r="I311" s="186"/>
      <c r="J311" s="187">
        <f>ROUND(I311*H311,2)</f>
        <v>0</v>
      </c>
      <c r="K311" s="183" t="s">
        <v>2845</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2156</v>
      </c>
    </row>
    <row r="312" s="2" customFormat="1">
      <c r="A312" s="38"/>
      <c r="B312" s="39"/>
      <c r="C312" s="38"/>
      <c r="D312" s="194" t="s">
        <v>394</v>
      </c>
      <c r="E312" s="38"/>
      <c r="F312" s="195" t="s">
        <v>2873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653</v>
      </c>
      <c r="D313" s="181" t="s">
        <v>387</v>
      </c>
      <c r="E313" s="182" t="s">
        <v>1670</v>
      </c>
      <c r="F313" s="183" t="s">
        <v>1671</v>
      </c>
      <c r="G313" s="184" t="s">
        <v>574</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2164</v>
      </c>
    </row>
    <row r="314" s="2" customFormat="1">
      <c r="A314" s="38"/>
      <c r="B314" s="39"/>
      <c r="C314" s="38"/>
      <c r="D314" s="194" t="s">
        <v>394</v>
      </c>
      <c r="E314" s="38"/>
      <c r="F314" s="195" t="s">
        <v>1671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931</v>
      </c>
      <c r="D315" s="231" t="s">
        <v>725</v>
      </c>
      <c r="E315" s="232" t="s">
        <v>3113</v>
      </c>
      <c r="F315" s="233" t="s">
        <v>3114</v>
      </c>
      <c r="G315" s="234" t="s">
        <v>574</v>
      </c>
      <c r="H315" s="235">
        <v>61.273000000000003</v>
      </c>
      <c r="I315" s="236"/>
      <c r="J315" s="237">
        <f>ROUND(I315*H315,2)</f>
        <v>0</v>
      </c>
      <c r="K315" s="233" t="s">
        <v>2845</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426</v>
      </c>
      <c r="AT315" s="192" t="s">
        <v>725</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3300</v>
      </c>
    </row>
    <row r="316" s="2" customFormat="1">
      <c r="A316" s="38"/>
      <c r="B316" s="39"/>
      <c r="C316" s="38"/>
      <c r="D316" s="194" t="s">
        <v>394</v>
      </c>
      <c r="E316" s="38"/>
      <c r="F316" s="195" t="s">
        <v>3114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935</v>
      </c>
      <c r="D317" s="181" t="s">
        <v>387</v>
      </c>
      <c r="E317" s="182" t="s">
        <v>2964</v>
      </c>
      <c r="F317" s="183" t="s">
        <v>2965</v>
      </c>
      <c r="G317" s="184" t="s">
        <v>574</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3309</v>
      </c>
    </row>
    <row r="318" s="2" customFormat="1">
      <c r="A318" s="38"/>
      <c r="B318" s="39"/>
      <c r="C318" s="38"/>
      <c r="D318" s="194" t="s">
        <v>394</v>
      </c>
      <c r="E318" s="38"/>
      <c r="F318" s="195" t="s">
        <v>2965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939</v>
      </c>
      <c r="D319" s="181" t="s">
        <v>387</v>
      </c>
      <c r="E319" s="182" t="s">
        <v>2933</v>
      </c>
      <c r="F319" s="183" t="s">
        <v>2934</v>
      </c>
      <c r="G319" s="184" t="s">
        <v>574</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3347</v>
      </c>
    </row>
    <row r="320" s="2" customFormat="1">
      <c r="A320" s="38"/>
      <c r="B320" s="39"/>
      <c r="C320" s="38"/>
      <c r="D320" s="194" t="s">
        <v>394</v>
      </c>
      <c r="E320" s="38"/>
      <c r="F320" s="195" t="s">
        <v>2934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943</v>
      </c>
      <c r="D321" s="181" t="s">
        <v>387</v>
      </c>
      <c r="E321" s="182" t="s">
        <v>1900</v>
      </c>
      <c r="F321" s="183" t="s">
        <v>1901</v>
      </c>
      <c r="G321" s="184" t="s">
        <v>574</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3363</v>
      </c>
    </row>
    <row r="322" s="2" customFormat="1">
      <c r="A322" s="38"/>
      <c r="B322" s="39"/>
      <c r="C322" s="38"/>
      <c r="D322" s="194" t="s">
        <v>394</v>
      </c>
      <c r="E322" s="38"/>
      <c r="F322" s="195" t="s">
        <v>1901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947</v>
      </c>
      <c r="D323" s="231" t="s">
        <v>725</v>
      </c>
      <c r="E323" s="232" t="s">
        <v>3128</v>
      </c>
      <c r="F323" s="233" t="s">
        <v>3129</v>
      </c>
      <c r="G323" s="234" t="s">
        <v>614</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426</v>
      </c>
      <c r="AT323" s="192" t="s">
        <v>725</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3375</v>
      </c>
    </row>
    <row r="324" s="2" customFormat="1">
      <c r="A324" s="38"/>
      <c r="B324" s="39"/>
      <c r="C324" s="38"/>
      <c r="D324" s="194" t="s">
        <v>394</v>
      </c>
      <c r="E324" s="38"/>
      <c r="F324" s="195" t="s">
        <v>3129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5370</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951</v>
      </c>
      <c r="D327" s="181" t="s">
        <v>387</v>
      </c>
      <c r="E327" s="182" t="s">
        <v>2964</v>
      </c>
      <c r="F327" s="183" t="s">
        <v>2965</v>
      </c>
      <c r="G327" s="184" t="s">
        <v>574</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3384</v>
      </c>
    </row>
    <row r="328" s="2" customFormat="1">
      <c r="A328" s="38"/>
      <c r="B328" s="39"/>
      <c r="C328" s="38"/>
      <c r="D328" s="194" t="s">
        <v>394</v>
      </c>
      <c r="E328" s="38"/>
      <c r="F328" s="195" t="s">
        <v>2965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953</v>
      </c>
      <c r="D329" s="181" t="s">
        <v>387</v>
      </c>
      <c r="E329" s="182" t="s">
        <v>2933</v>
      </c>
      <c r="F329" s="183" t="s">
        <v>2934</v>
      </c>
      <c r="G329" s="184" t="s">
        <v>574</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3392</v>
      </c>
    </row>
    <row r="330" s="2" customFormat="1">
      <c r="A330" s="38"/>
      <c r="B330" s="39"/>
      <c r="C330" s="38"/>
      <c r="D330" s="194" t="s">
        <v>394</v>
      </c>
      <c r="E330" s="38"/>
      <c r="F330" s="195" t="s">
        <v>2934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1002</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1614</v>
      </c>
      <c r="D332" s="181" t="s">
        <v>387</v>
      </c>
      <c r="E332" s="182" t="s">
        <v>3142</v>
      </c>
      <c r="F332" s="183" t="s">
        <v>3143</v>
      </c>
      <c r="G332" s="184" t="s">
        <v>574</v>
      </c>
      <c r="H332" s="185">
        <v>1.5509999999999999</v>
      </c>
      <c r="I332" s="186"/>
      <c r="J332" s="187">
        <f>ROUND(I332*H332,2)</f>
        <v>0</v>
      </c>
      <c r="K332" s="183" t="s">
        <v>2845</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561</v>
      </c>
    </row>
    <row r="333" s="2" customFormat="1">
      <c r="A333" s="38"/>
      <c r="B333" s="39"/>
      <c r="C333" s="38"/>
      <c r="D333" s="194" t="s">
        <v>394</v>
      </c>
      <c r="E333" s="38"/>
      <c r="F333" s="195" t="s">
        <v>3143</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5371</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5372</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5373</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2033</v>
      </c>
      <c r="D339" s="181" t="s">
        <v>387</v>
      </c>
      <c r="E339" s="182" t="s">
        <v>3151</v>
      </c>
      <c r="F339" s="183" t="s">
        <v>3152</v>
      </c>
      <c r="G339" s="184" t="s">
        <v>574</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3409</v>
      </c>
    </row>
    <row r="340" s="2" customFormat="1">
      <c r="A340" s="38"/>
      <c r="B340" s="39"/>
      <c r="C340" s="38"/>
      <c r="D340" s="194" t="s">
        <v>394</v>
      </c>
      <c r="E340" s="38"/>
      <c r="F340" s="195" t="s">
        <v>3152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2036</v>
      </c>
      <c r="D341" s="181" t="s">
        <v>387</v>
      </c>
      <c r="E341" s="182" t="s">
        <v>3157</v>
      </c>
      <c r="F341" s="183" t="s">
        <v>3158</v>
      </c>
      <c r="G341" s="184" t="s">
        <v>574</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3158</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3160</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5374</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5375</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2041</v>
      </c>
      <c r="D347" s="181" t="s">
        <v>387</v>
      </c>
      <c r="E347" s="182" t="s">
        <v>3163</v>
      </c>
      <c r="F347" s="183" t="s">
        <v>3164</v>
      </c>
      <c r="G347" s="184" t="s">
        <v>574</v>
      </c>
      <c r="H347" s="185">
        <v>7.6150000000000002</v>
      </c>
      <c r="I347" s="186"/>
      <c r="J347" s="187">
        <f>ROUND(I347*H347,2)</f>
        <v>0</v>
      </c>
      <c r="K347" s="183" t="s">
        <v>2845</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3425</v>
      </c>
    </row>
    <row r="348" s="2" customFormat="1">
      <c r="A348" s="38"/>
      <c r="B348" s="39"/>
      <c r="C348" s="38"/>
      <c r="D348" s="194" t="s">
        <v>394</v>
      </c>
      <c r="E348" s="38"/>
      <c r="F348" s="195" t="s">
        <v>3164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2044</v>
      </c>
      <c r="D349" s="181" t="s">
        <v>387</v>
      </c>
      <c r="E349" s="182" t="s">
        <v>2964</v>
      </c>
      <c r="F349" s="183" t="s">
        <v>2965</v>
      </c>
      <c r="G349" s="184" t="s">
        <v>574</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3434</v>
      </c>
    </row>
    <row r="350" s="2" customFormat="1">
      <c r="A350" s="38"/>
      <c r="B350" s="39"/>
      <c r="C350" s="38"/>
      <c r="D350" s="194" t="s">
        <v>394</v>
      </c>
      <c r="E350" s="38"/>
      <c r="F350" s="195" t="s">
        <v>2965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2047</v>
      </c>
      <c r="D351" s="181" t="s">
        <v>387</v>
      </c>
      <c r="E351" s="182" t="s">
        <v>2933</v>
      </c>
      <c r="F351" s="183" t="s">
        <v>2934</v>
      </c>
      <c r="G351" s="184" t="s">
        <v>574</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3443</v>
      </c>
    </row>
    <row r="352" s="2" customFormat="1">
      <c r="A352" s="38"/>
      <c r="B352" s="39"/>
      <c r="C352" s="38"/>
      <c r="D352" s="194" t="s">
        <v>394</v>
      </c>
      <c r="E352" s="38"/>
      <c r="F352" s="195" t="s">
        <v>2934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2051</v>
      </c>
      <c r="D353" s="181" t="s">
        <v>387</v>
      </c>
      <c r="E353" s="182" t="s">
        <v>3170</v>
      </c>
      <c r="F353" s="183" t="s">
        <v>3171</v>
      </c>
      <c r="G353" s="184" t="s">
        <v>574</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3452</v>
      </c>
    </row>
    <row r="354" s="2" customFormat="1">
      <c r="A354" s="38"/>
      <c r="B354" s="39"/>
      <c r="C354" s="38"/>
      <c r="D354" s="194" t="s">
        <v>394</v>
      </c>
      <c r="E354" s="38"/>
      <c r="F354" s="195" t="s">
        <v>3171</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3160</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5376</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690</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2057</v>
      </c>
      <c r="D359" s="181" t="s">
        <v>387</v>
      </c>
      <c r="E359" s="182" t="s">
        <v>695</v>
      </c>
      <c r="F359" s="183" t="s">
        <v>696</v>
      </c>
      <c r="G359" s="184" t="s">
        <v>458</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3459</v>
      </c>
    </row>
    <row r="360" s="2" customFormat="1">
      <c r="A360" s="38"/>
      <c r="B360" s="39"/>
      <c r="C360" s="38"/>
      <c r="D360" s="194" t="s">
        <v>394</v>
      </c>
      <c r="E360" s="38"/>
      <c r="F360" s="195" t="s">
        <v>696</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3175</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5377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5378</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2063</v>
      </c>
      <c r="D365" s="181" t="s">
        <v>387</v>
      </c>
      <c r="E365" s="182" t="s">
        <v>2929</v>
      </c>
      <c r="F365" s="183" t="s">
        <v>2930</v>
      </c>
      <c r="G365" s="184" t="s">
        <v>574</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3467</v>
      </c>
    </row>
    <row r="366" s="2" customFormat="1">
      <c r="A366" s="38"/>
      <c r="B366" s="39"/>
      <c r="C366" s="38"/>
      <c r="D366" s="194" t="s">
        <v>394</v>
      </c>
      <c r="E366" s="38"/>
      <c r="F366" s="195" t="s">
        <v>2930</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2069</v>
      </c>
      <c r="D367" s="181" t="s">
        <v>387</v>
      </c>
      <c r="E367" s="182" t="s">
        <v>2933</v>
      </c>
      <c r="F367" s="183" t="s">
        <v>2934</v>
      </c>
      <c r="G367" s="184" t="s">
        <v>574</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3474</v>
      </c>
    </row>
    <row r="368" s="2" customFormat="1">
      <c r="A368" s="38"/>
      <c r="B368" s="39"/>
      <c r="C368" s="38"/>
      <c r="D368" s="194" t="s">
        <v>394</v>
      </c>
      <c r="E368" s="38"/>
      <c r="F368" s="195" t="s">
        <v>2934</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3185</v>
      </c>
      <c r="F369" s="178" t="s">
        <v>3186</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2075</v>
      </c>
      <c r="D370" s="181" t="s">
        <v>387</v>
      </c>
      <c r="E370" s="182" t="s">
        <v>3187</v>
      </c>
      <c r="F370" s="183" t="s">
        <v>3188</v>
      </c>
      <c r="G370" s="184" t="s">
        <v>532</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3482</v>
      </c>
    </row>
    <row r="371" s="2" customFormat="1">
      <c r="A371" s="38"/>
      <c r="B371" s="39"/>
      <c r="C371" s="38"/>
      <c r="D371" s="194" t="s">
        <v>394</v>
      </c>
      <c r="E371" s="38"/>
      <c r="F371" s="195" t="s">
        <v>3188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5379</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5380</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5381</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2081</v>
      </c>
      <c r="D376" s="231" t="s">
        <v>725</v>
      </c>
      <c r="E376" s="232" t="s">
        <v>3196</v>
      </c>
      <c r="F376" s="233" t="s">
        <v>3197</v>
      </c>
      <c r="G376" s="234" t="s">
        <v>532</v>
      </c>
      <c r="H376" s="235">
        <v>142.608</v>
      </c>
      <c r="I376" s="236"/>
      <c r="J376" s="237">
        <f>ROUND(I376*H376,2)</f>
        <v>0</v>
      </c>
      <c r="K376" s="233" t="s">
        <v>2845</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3490</v>
      </c>
    </row>
    <row r="377" s="2" customFormat="1">
      <c r="A377" s="38"/>
      <c r="B377" s="39"/>
      <c r="C377" s="38"/>
      <c r="D377" s="194" t="s">
        <v>394</v>
      </c>
      <c r="E377" s="38"/>
      <c r="F377" s="195" t="s">
        <v>3197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5382</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2083</v>
      </c>
      <c r="D380" s="181" t="s">
        <v>387</v>
      </c>
      <c r="E380" s="182" t="s">
        <v>3200</v>
      </c>
      <c r="F380" s="183" t="s">
        <v>3201</v>
      </c>
      <c r="G380" s="184" t="s">
        <v>552</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3498</v>
      </c>
    </row>
    <row r="381" s="2" customFormat="1">
      <c r="A381" s="38"/>
      <c r="B381" s="39"/>
      <c r="C381" s="38"/>
      <c r="D381" s="194" t="s">
        <v>394</v>
      </c>
      <c r="E381" s="38"/>
      <c r="F381" s="195" t="s">
        <v>3201</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5383</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5384</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5385</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2086</v>
      </c>
      <c r="D386" s="231" t="s">
        <v>725</v>
      </c>
      <c r="E386" s="232" t="s">
        <v>3208</v>
      </c>
      <c r="F386" s="233" t="s">
        <v>3209</v>
      </c>
      <c r="G386" s="234" t="s">
        <v>552</v>
      </c>
      <c r="H386" s="235">
        <v>25.375</v>
      </c>
      <c r="I386" s="236"/>
      <c r="J386" s="237">
        <f>ROUND(I386*H386,2)</f>
        <v>0</v>
      </c>
      <c r="K386" s="233" t="s">
        <v>2845</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426</v>
      </c>
      <c r="AT386" s="192" t="s">
        <v>725</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3507</v>
      </c>
    </row>
    <row r="387" s="2" customFormat="1">
      <c r="A387" s="38"/>
      <c r="B387" s="39"/>
      <c r="C387" s="38"/>
      <c r="D387" s="194" t="s">
        <v>394</v>
      </c>
      <c r="E387" s="38"/>
      <c r="F387" s="195" t="s">
        <v>3209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5386</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2088</v>
      </c>
      <c r="D390" s="181" t="s">
        <v>387</v>
      </c>
      <c r="E390" s="182" t="s">
        <v>3211</v>
      </c>
      <c r="F390" s="183" t="s">
        <v>3212</v>
      </c>
      <c r="G390" s="184" t="s">
        <v>552</v>
      </c>
      <c r="H390" s="185">
        <v>4</v>
      </c>
      <c r="I390" s="186"/>
      <c r="J390" s="187">
        <f>ROUND(I390*H390,2)</f>
        <v>0</v>
      </c>
      <c r="K390" s="183" t="s">
        <v>2845</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5187</v>
      </c>
    </row>
    <row r="391" s="2" customFormat="1">
      <c r="A391" s="38"/>
      <c r="B391" s="39"/>
      <c r="C391" s="38"/>
      <c r="D391" s="194" t="s">
        <v>394</v>
      </c>
      <c r="E391" s="38"/>
      <c r="F391" s="195" t="s">
        <v>3212</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3214</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5387</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2091</v>
      </c>
      <c r="D395" s="231" t="s">
        <v>725</v>
      </c>
      <c r="E395" s="232" t="s">
        <v>3220</v>
      </c>
      <c r="F395" s="233" t="s">
        <v>3221</v>
      </c>
      <c r="G395" s="234" t="s">
        <v>552</v>
      </c>
      <c r="H395" s="235">
        <v>4</v>
      </c>
      <c r="I395" s="236"/>
      <c r="J395" s="237">
        <f>ROUND(I395*H395,2)</f>
        <v>0</v>
      </c>
      <c r="K395" s="233" t="s">
        <v>2845</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426</v>
      </c>
      <c r="AT395" s="192" t="s">
        <v>725</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5189</v>
      </c>
    </row>
    <row r="396" s="2" customFormat="1">
      <c r="A396" s="38"/>
      <c r="B396" s="39"/>
      <c r="C396" s="38"/>
      <c r="D396" s="194" t="s">
        <v>394</v>
      </c>
      <c r="E396" s="38"/>
      <c r="F396" s="195" t="s">
        <v>3221</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1627</v>
      </c>
      <c r="D397" s="181" t="s">
        <v>387</v>
      </c>
      <c r="E397" s="182" t="s">
        <v>3226</v>
      </c>
      <c r="F397" s="183" t="s">
        <v>3227</v>
      </c>
      <c r="G397" s="184" t="s">
        <v>532</v>
      </c>
      <c r="H397" s="185">
        <v>11.800000000000001</v>
      </c>
      <c r="I397" s="186"/>
      <c r="J397" s="187">
        <f>ROUND(I397*H397,2)</f>
        <v>0</v>
      </c>
      <c r="K397" s="183" t="s">
        <v>2845</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5194</v>
      </c>
    </row>
    <row r="398" s="2" customFormat="1">
      <c r="A398" s="38"/>
      <c r="B398" s="39"/>
      <c r="C398" s="38"/>
      <c r="D398" s="194" t="s">
        <v>394</v>
      </c>
      <c r="E398" s="38"/>
      <c r="F398" s="195" t="s">
        <v>3227</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5388</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5389</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5390</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2100</v>
      </c>
      <c r="D403" s="231" t="s">
        <v>725</v>
      </c>
      <c r="E403" s="232" t="s">
        <v>3234</v>
      </c>
      <c r="F403" s="233" t="s">
        <v>3235</v>
      </c>
      <c r="G403" s="234" t="s">
        <v>532</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5196</v>
      </c>
    </row>
    <row r="404" s="2" customFormat="1">
      <c r="A404" s="38"/>
      <c r="B404" s="39"/>
      <c r="C404" s="38"/>
      <c r="D404" s="194" t="s">
        <v>394</v>
      </c>
      <c r="E404" s="38"/>
      <c r="F404" s="195" t="s">
        <v>3235</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5391</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2103</v>
      </c>
      <c r="D407" s="181" t="s">
        <v>387</v>
      </c>
      <c r="E407" s="182" t="s">
        <v>3245</v>
      </c>
      <c r="F407" s="183" t="s">
        <v>5208</v>
      </c>
      <c r="G407" s="184" t="s">
        <v>552</v>
      </c>
      <c r="H407" s="185">
        <v>4</v>
      </c>
      <c r="I407" s="186"/>
      <c r="J407" s="187">
        <f>ROUND(I407*H407,2)</f>
        <v>0</v>
      </c>
      <c r="K407" s="183" t="s">
        <v>2845</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5199</v>
      </c>
    </row>
    <row r="408" s="2" customFormat="1">
      <c r="A408" s="38"/>
      <c r="B408" s="39"/>
      <c r="C408" s="38"/>
      <c r="D408" s="194" t="s">
        <v>394</v>
      </c>
      <c r="E408" s="38"/>
      <c r="F408" s="195" t="s">
        <v>5208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5392</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5393</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2105</v>
      </c>
      <c r="D412" s="181" t="s">
        <v>387</v>
      </c>
      <c r="E412" s="182" t="s">
        <v>3257</v>
      </c>
      <c r="F412" s="183" t="s">
        <v>3258</v>
      </c>
      <c r="G412" s="184" t="s">
        <v>552</v>
      </c>
      <c r="H412" s="185">
        <v>2</v>
      </c>
      <c r="I412" s="186"/>
      <c r="J412" s="187">
        <f>ROUND(I412*H412,2)</f>
        <v>0</v>
      </c>
      <c r="K412" s="183" t="s">
        <v>2845</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5202</v>
      </c>
    </row>
    <row r="413" s="2" customFormat="1">
      <c r="A413" s="38"/>
      <c r="B413" s="39"/>
      <c r="C413" s="38"/>
      <c r="D413" s="194" t="s">
        <v>394</v>
      </c>
      <c r="E413" s="38"/>
      <c r="F413" s="195" t="s">
        <v>3258</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5394</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2107</v>
      </c>
      <c r="D416" s="181" t="s">
        <v>387</v>
      </c>
      <c r="E416" s="182" t="s">
        <v>3268</v>
      </c>
      <c r="F416" s="183" t="s">
        <v>3269</v>
      </c>
      <c r="G416" s="184" t="s">
        <v>552</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5203</v>
      </c>
    </row>
    <row r="417" s="2" customFormat="1">
      <c r="A417" s="38"/>
      <c r="B417" s="39"/>
      <c r="C417" s="38"/>
      <c r="D417" s="194" t="s">
        <v>394</v>
      </c>
      <c r="E417" s="38"/>
      <c r="F417" s="195" t="s">
        <v>3269</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2113</v>
      </c>
      <c r="D418" s="181" t="s">
        <v>387</v>
      </c>
      <c r="E418" s="182" t="s">
        <v>5214</v>
      </c>
      <c r="F418" s="183" t="s">
        <v>5215</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5206</v>
      </c>
    </row>
    <row r="419" s="2" customFormat="1">
      <c r="A419" s="38"/>
      <c r="B419" s="39"/>
      <c r="C419" s="38"/>
      <c r="D419" s="194" t="s">
        <v>394</v>
      </c>
      <c r="E419" s="38"/>
      <c r="F419" s="195" t="s">
        <v>5215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2119</v>
      </c>
      <c r="D420" s="181" t="s">
        <v>387</v>
      </c>
      <c r="E420" s="182" t="s">
        <v>1555</v>
      </c>
      <c r="F420" s="183" t="s">
        <v>1556</v>
      </c>
      <c r="G420" s="184" t="s">
        <v>552</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5209</v>
      </c>
    </row>
    <row r="421" s="2" customFormat="1">
      <c r="A421" s="38"/>
      <c r="B421" s="39"/>
      <c r="C421" s="38"/>
      <c r="D421" s="194" t="s">
        <v>394</v>
      </c>
      <c r="E421" s="38"/>
      <c r="F421" s="195" t="s">
        <v>1556</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2124</v>
      </c>
      <c r="D422" s="181" t="s">
        <v>387</v>
      </c>
      <c r="E422" s="182" t="s">
        <v>1558</v>
      </c>
      <c r="F422" s="183" t="s">
        <v>1559</v>
      </c>
      <c r="G422" s="184" t="s">
        <v>552</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5211</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1857</v>
      </c>
      <c r="D424" s="181" t="s">
        <v>387</v>
      </c>
      <c r="E424" s="182" t="s">
        <v>1561</v>
      </c>
      <c r="F424" s="183" t="s">
        <v>1562</v>
      </c>
      <c r="G424" s="184" t="s">
        <v>552</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5213</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2131</v>
      </c>
      <c r="D426" s="181" t="s">
        <v>387</v>
      </c>
      <c r="E426" s="182" t="s">
        <v>3280</v>
      </c>
      <c r="F426" s="183" t="s">
        <v>3281</v>
      </c>
      <c r="G426" s="184" t="s">
        <v>552</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5216</v>
      </c>
    </row>
    <row r="427" s="2" customFormat="1">
      <c r="A427" s="38"/>
      <c r="B427" s="39"/>
      <c r="C427" s="38"/>
      <c r="D427" s="194" t="s">
        <v>394</v>
      </c>
      <c r="E427" s="38"/>
      <c r="F427" s="195" t="s">
        <v>3281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5395</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2137</v>
      </c>
      <c r="D430" s="181" t="s">
        <v>387</v>
      </c>
      <c r="E430" s="182" t="s">
        <v>3285</v>
      </c>
      <c r="F430" s="183" t="s">
        <v>3286</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5217</v>
      </c>
    </row>
    <row r="431" s="2" customFormat="1">
      <c r="A431" s="38"/>
      <c r="B431" s="39"/>
      <c r="C431" s="38"/>
      <c r="D431" s="194" t="s">
        <v>394</v>
      </c>
      <c r="E431" s="38"/>
      <c r="F431" s="195" t="s">
        <v>3286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5396</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2142</v>
      </c>
      <c r="D434" s="231" t="s">
        <v>725</v>
      </c>
      <c r="E434" s="232" t="s">
        <v>3290</v>
      </c>
      <c r="F434" s="233" t="s">
        <v>3291</v>
      </c>
      <c r="G434" s="234" t="s">
        <v>552</v>
      </c>
      <c r="H434" s="235">
        <v>5</v>
      </c>
      <c r="I434" s="236"/>
      <c r="J434" s="237">
        <f>ROUND(I434*H434,2)</f>
        <v>0</v>
      </c>
      <c r="K434" s="233" t="s">
        <v>2845</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426</v>
      </c>
      <c r="AT434" s="192" t="s">
        <v>725</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5218</v>
      </c>
    </row>
    <row r="435" s="2" customFormat="1">
      <c r="A435" s="38"/>
      <c r="B435" s="39"/>
      <c r="C435" s="38"/>
      <c r="D435" s="194" t="s">
        <v>394</v>
      </c>
      <c r="E435" s="38"/>
      <c r="F435" s="195" t="s">
        <v>3291</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2145</v>
      </c>
      <c r="D436" s="181" t="s">
        <v>387</v>
      </c>
      <c r="E436" s="182" t="s">
        <v>3200</v>
      </c>
      <c r="F436" s="183" t="s">
        <v>3201</v>
      </c>
      <c r="G436" s="184" t="s">
        <v>552</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5219</v>
      </c>
    </row>
    <row r="437" s="2" customFormat="1">
      <c r="A437" s="38"/>
      <c r="B437" s="39"/>
      <c r="C437" s="38"/>
      <c r="D437" s="194" t="s">
        <v>394</v>
      </c>
      <c r="E437" s="38"/>
      <c r="F437" s="195" t="s">
        <v>3201</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5397</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5229</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5398</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5231</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2150</v>
      </c>
      <c r="D443" s="231" t="s">
        <v>725</v>
      </c>
      <c r="E443" s="232" t="s">
        <v>3304</v>
      </c>
      <c r="F443" s="233" t="s">
        <v>3305</v>
      </c>
      <c r="G443" s="234" t="s">
        <v>552</v>
      </c>
      <c r="H443" s="235">
        <v>14</v>
      </c>
      <c r="I443" s="236"/>
      <c r="J443" s="237">
        <f>ROUND(I443*H443,2)</f>
        <v>0</v>
      </c>
      <c r="K443" s="233" t="s">
        <v>2845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5220</v>
      </c>
    </row>
    <row r="444" s="2" customFormat="1">
      <c r="A444" s="38"/>
      <c r="B444" s="39"/>
      <c r="C444" s="38"/>
      <c r="D444" s="194" t="s">
        <v>394</v>
      </c>
      <c r="E444" s="38"/>
      <c r="F444" s="195" t="s">
        <v>3305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3307</v>
      </c>
      <c r="F445" s="178" t="s">
        <v>3308</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2156</v>
      </c>
      <c r="D446" s="181" t="s">
        <v>387</v>
      </c>
      <c r="E446" s="182" t="s">
        <v>3310</v>
      </c>
      <c r="F446" s="183" t="s">
        <v>3311</v>
      </c>
      <c r="G446" s="184" t="s">
        <v>532</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5222</v>
      </c>
    </row>
    <row r="447" s="2" customFormat="1">
      <c r="A447" s="38"/>
      <c r="B447" s="39"/>
      <c r="C447" s="38"/>
      <c r="D447" s="194" t="s">
        <v>394</v>
      </c>
      <c r="E447" s="38"/>
      <c r="F447" s="195" t="s">
        <v>3311</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5399</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5400</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5401</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5402</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5403</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5404</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3328</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5405</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5406</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5407</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5408</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5409</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5410</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2161</v>
      </c>
      <c r="D464" s="231" t="s">
        <v>725</v>
      </c>
      <c r="E464" s="232" t="s">
        <v>3343</v>
      </c>
      <c r="F464" s="233" t="s">
        <v>3344</v>
      </c>
      <c r="G464" s="234" t="s">
        <v>532</v>
      </c>
      <c r="H464" s="235">
        <v>33.646999999999998</v>
      </c>
      <c r="I464" s="236"/>
      <c r="J464" s="237">
        <f>ROUND(I464*H464,2)</f>
        <v>0</v>
      </c>
      <c r="K464" s="233" t="s">
        <v>2845</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426</v>
      </c>
      <c r="AT464" s="192" t="s">
        <v>725</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5225</v>
      </c>
    </row>
    <row r="465" s="2" customFormat="1">
      <c r="A465" s="38"/>
      <c r="B465" s="39"/>
      <c r="C465" s="38"/>
      <c r="D465" s="194" t="s">
        <v>394</v>
      </c>
      <c r="E465" s="38"/>
      <c r="F465" s="195" t="s">
        <v>3344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2164</v>
      </c>
      <c r="D466" s="181" t="s">
        <v>387</v>
      </c>
      <c r="E466" s="182" t="s">
        <v>3422</v>
      </c>
      <c r="F466" s="183" t="s">
        <v>3423</v>
      </c>
      <c r="G466" s="184" t="s">
        <v>552</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5226</v>
      </c>
    </row>
    <row r="467" s="2" customFormat="1">
      <c r="A467" s="38"/>
      <c r="B467" s="39"/>
      <c r="C467" s="38"/>
      <c r="D467" s="194" t="s">
        <v>394</v>
      </c>
      <c r="E467" s="38"/>
      <c r="F467" s="195" t="s">
        <v>3423</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5411</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3296</v>
      </c>
      <c r="D470" s="231" t="s">
        <v>725</v>
      </c>
      <c r="E470" s="232" t="s">
        <v>3431</v>
      </c>
      <c r="F470" s="233" t="s">
        <v>3432</v>
      </c>
      <c r="G470" s="234" t="s">
        <v>552</v>
      </c>
      <c r="H470" s="235">
        <v>3.0299999999999998</v>
      </c>
      <c r="I470" s="236"/>
      <c r="J470" s="237">
        <f>ROUND(I470*H470,2)</f>
        <v>0</v>
      </c>
      <c r="K470" s="233" t="s">
        <v>2845</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426</v>
      </c>
      <c r="AT470" s="192" t="s">
        <v>725</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5227</v>
      </c>
    </row>
    <row r="471" s="2" customFormat="1">
      <c r="A471" s="38"/>
      <c r="B471" s="39"/>
      <c r="C471" s="38"/>
      <c r="D471" s="194" t="s">
        <v>394</v>
      </c>
      <c r="E471" s="38"/>
      <c r="F471" s="195" t="s">
        <v>3432</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5256</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3300</v>
      </c>
      <c r="D474" s="181" t="s">
        <v>387</v>
      </c>
      <c r="E474" s="182" t="s">
        <v>3440</v>
      </c>
      <c r="F474" s="183" t="s">
        <v>3441</v>
      </c>
      <c r="G474" s="184" t="s">
        <v>552</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5233</v>
      </c>
    </row>
    <row r="475" s="2" customFormat="1">
      <c r="A475" s="38"/>
      <c r="B475" s="39"/>
      <c r="C475" s="38"/>
      <c r="D475" s="194" t="s">
        <v>394</v>
      </c>
      <c r="E475" s="38"/>
      <c r="F475" s="195" t="s">
        <v>3441</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5412</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2090</v>
      </c>
      <c r="D478" s="231" t="s">
        <v>725</v>
      </c>
      <c r="E478" s="232" t="s">
        <v>3453</v>
      </c>
      <c r="F478" s="233" t="s">
        <v>3454</v>
      </c>
      <c r="G478" s="234" t="s">
        <v>552</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426</v>
      </c>
      <c r="AT478" s="192" t="s">
        <v>725</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5234</v>
      </c>
    </row>
    <row r="479" s="2" customFormat="1">
      <c r="A479" s="38"/>
      <c r="B479" s="39"/>
      <c r="C479" s="38"/>
      <c r="D479" s="194" t="s">
        <v>394</v>
      </c>
      <c r="E479" s="38"/>
      <c r="F479" s="195" t="s">
        <v>3454</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5254</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3309</v>
      </c>
      <c r="D482" s="231" t="s">
        <v>725</v>
      </c>
      <c r="E482" s="232" t="s">
        <v>3417</v>
      </c>
      <c r="F482" s="233" t="s">
        <v>3418</v>
      </c>
      <c r="G482" s="234" t="s">
        <v>552</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426</v>
      </c>
      <c r="AT482" s="192" t="s">
        <v>725</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5247</v>
      </c>
    </row>
    <row r="483" s="2" customFormat="1">
      <c r="A483" s="38"/>
      <c r="B483" s="39"/>
      <c r="C483" s="38"/>
      <c r="D483" s="194" t="s">
        <v>394</v>
      </c>
      <c r="E483" s="38"/>
      <c r="F483" s="195" t="s">
        <v>3418</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5413</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3342</v>
      </c>
      <c r="D486" s="181" t="s">
        <v>387</v>
      </c>
      <c r="E486" s="182" t="s">
        <v>3460</v>
      </c>
      <c r="F486" s="183" t="s">
        <v>3461</v>
      </c>
      <c r="G486" s="184" t="s">
        <v>552</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5248</v>
      </c>
    </row>
    <row r="487" s="2" customFormat="1">
      <c r="A487" s="38"/>
      <c r="B487" s="39"/>
      <c r="C487" s="38"/>
      <c r="D487" s="194" t="s">
        <v>394</v>
      </c>
      <c r="E487" s="38"/>
      <c r="F487" s="195" t="s">
        <v>3461</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5414</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3347</v>
      </c>
      <c r="D490" s="231" t="s">
        <v>725</v>
      </c>
      <c r="E490" s="232" t="s">
        <v>3464</v>
      </c>
      <c r="F490" s="233" t="s">
        <v>3465</v>
      </c>
      <c r="G490" s="234" t="s">
        <v>552</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426</v>
      </c>
      <c r="AT490" s="192" t="s">
        <v>725</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5250</v>
      </c>
    </row>
    <row r="491" s="2" customFormat="1">
      <c r="A491" s="38"/>
      <c r="B491" s="39"/>
      <c r="C491" s="38"/>
      <c r="D491" s="194" t="s">
        <v>394</v>
      </c>
      <c r="E491" s="38"/>
      <c r="F491" s="195" t="s">
        <v>3465</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1345</v>
      </c>
      <c r="D492" s="231" t="s">
        <v>725</v>
      </c>
      <c r="E492" s="232" t="s">
        <v>3417</v>
      </c>
      <c r="F492" s="233" t="s">
        <v>3418</v>
      </c>
      <c r="G492" s="234" t="s">
        <v>552</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426</v>
      </c>
      <c r="AT492" s="192" t="s">
        <v>725</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5251</v>
      </c>
    </row>
    <row r="493" s="2" customFormat="1">
      <c r="A493" s="38"/>
      <c r="B493" s="39"/>
      <c r="C493" s="38"/>
      <c r="D493" s="194" t="s">
        <v>394</v>
      </c>
      <c r="E493" s="38"/>
      <c r="F493" s="195" t="s">
        <v>3418</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5267</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3363</v>
      </c>
      <c r="D496" s="181" t="s">
        <v>387</v>
      </c>
      <c r="E496" s="182" t="s">
        <v>3410</v>
      </c>
      <c r="F496" s="183" t="s">
        <v>3411</v>
      </c>
      <c r="G496" s="184" t="s">
        <v>552</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5253</v>
      </c>
    </row>
    <row r="497" s="2" customFormat="1">
      <c r="A497" s="38"/>
      <c r="B497" s="39"/>
      <c r="C497" s="38"/>
      <c r="D497" s="194" t="s">
        <v>394</v>
      </c>
      <c r="E497" s="38"/>
      <c r="F497" s="195" t="s">
        <v>3411</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5412</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1169</v>
      </c>
      <c r="D500" s="231" t="s">
        <v>725</v>
      </c>
      <c r="E500" s="232" t="s">
        <v>3413</v>
      </c>
      <c r="F500" s="233" t="s">
        <v>3414</v>
      </c>
      <c r="G500" s="234" t="s">
        <v>552</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5255</v>
      </c>
    </row>
    <row r="501" s="2" customFormat="1">
      <c r="A501" s="38"/>
      <c r="B501" s="39"/>
      <c r="C501" s="38"/>
      <c r="D501" s="194" t="s">
        <v>394</v>
      </c>
      <c r="E501" s="38"/>
      <c r="F501" s="195" t="s">
        <v>3414</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5254</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3375</v>
      </c>
      <c r="D504" s="231" t="s">
        <v>725</v>
      </c>
      <c r="E504" s="232" t="s">
        <v>3417</v>
      </c>
      <c r="F504" s="233" t="s">
        <v>3418</v>
      </c>
      <c r="G504" s="234" t="s">
        <v>552</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426</v>
      </c>
      <c r="AT504" s="192" t="s">
        <v>725</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5257</v>
      </c>
    </row>
    <row r="505" s="2" customFormat="1">
      <c r="A505" s="38"/>
      <c r="B505" s="39"/>
      <c r="C505" s="38"/>
      <c r="D505" s="194" t="s">
        <v>394</v>
      </c>
      <c r="E505" s="38"/>
      <c r="F505" s="195" t="s">
        <v>3418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5413</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3380</v>
      </c>
      <c r="D508" s="181" t="s">
        <v>387</v>
      </c>
      <c r="E508" s="182" t="s">
        <v>3471</v>
      </c>
      <c r="F508" s="183" t="s">
        <v>3472</v>
      </c>
      <c r="G508" s="184" t="s">
        <v>552</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5259</v>
      </c>
    </row>
    <row r="509" s="2" customFormat="1">
      <c r="A509" s="38"/>
      <c r="B509" s="39"/>
      <c r="C509" s="38"/>
      <c r="D509" s="194" t="s">
        <v>394</v>
      </c>
      <c r="E509" s="38"/>
      <c r="F509" s="195" t="s">
        <v>3472</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5415</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3384</v>
      </c>
      <c r="D512" s="231" t="s">
        <v>725</v>
      </c>
      <c r="E512" s="232" t="s">
        <v>5273</v>
      </c>
      <c r="F512" s="233" t="s">
        <v>5274</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5260</v>
      </c>
    </row>
    <row r="513" s="2" customFormat="1">
      <c r="A513" s="38"/>
      <c r="B513" s="39"/>
      <c r="C513" s="38"/>
      <c r="D513" s="194" t="s">
        <v>394</v>
      </c>
      <c r="E513" s="38"/>
      <c r="F513" s="195" t="s">
        <v>5274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3388</v>
      </c>
      <c r="D514" s="231" t="s">
        <v>725</v>
      </c>
      <c r="E514" s="232" t="s">
        <v>3475</v>
      </c>
      <c r="F514" s="233" t="s">
        <v>3476</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5262</v>
      </c>
    </row>
    <row r="515" s="2" customFormat="1">
      <c r="A515" s="38"/>
      <c r="B515" s="39"/>
      <c r="C515" s="38"/>
      <c r="D515" s="194" t="s">
        <v>394</v>
      </c>
      <c r="E515" s="38"/>
      <c r="F515" s="195" t="s">
        <v>3476</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3392</v>
      </c>
      <c r="D518" s="181" t="s">
        <v>387</v>
      </c>
      <c r="E518" s="182" t="s">
        <v>4790</v>
      </c>
      <c r="F518" s="183" t="s">
        <v>5416</v>
      </c>
      <c r="G518" s="184" t="s">
        <v>552</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5264</v>
      </c>
    </row>
    <row r="519" s="2" customFormat="1">
      <c r="A519" s="38"/>
      <c r="B519" s="39"/>
      <c r="C519" s="38"/>
      <c r="D519" s="194" t="s">
        <v>394</v>
      </c>
      <c r="E519" s="38"/>
      <c r="F519" s="195" t="s">
        <v>5416</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5417</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3396</v>
      </c>
      <c r="D522" s="231" t="s">
        <v>725</v>
      </c>
      <c r="E522" s="232" t="s">
        <v>4794</v>
      </c>
      <c r="F522" s="233" t="s">
        <v>4795</v>
      </c>
      <c r="G522" s="234" t="s">
        <v>552</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426</v>
      </c>
      <c r="AT522" s="192" t="s">
        <v>725</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5266</v>
      </c>
    </row>
    <row r="523" s="2" customFormat="1">
      <c r="A523" s="38"/>
      <c r="B523" s="39"/>
      <c r="C523" s="38"/>
      <c r="D523" s="194" t="s">
        <v>394</v>
      </c>
      <c r="E523" s="38"/>
      <c r="F523" s="195" t="s">
        <v>4795</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5254</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561</v>
      </c>
      <c r="D526" s="181" t="s">
        <v>387</v>
      </c>
      <c r="E526" s="182" t="s">
        <v>3487</v>
      </c>
      <c r="F526" s="183" t="s">
        <v>3488</v>
      </c>
      <c r="G526" s="184" t="s">
        <v>552</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2677</v>
      </c>
    </row>
    <row r="527" s="2" customFormat="1">
      <c r="A527" s="38"/>
      <c r="B527" s="39"/>
      <c r="C527" s="38"/>
      <c r="D527" s="194" t="s">
        <v>394</v>
      </c>
      <c r="E527" s="38"/>
      <c r="F527" s="195" t="s">
        <v>3488</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5411</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3405</v>
      </c>
      <c r="D530" s="181" t="s">
        <v>387</v>
      </c>
      <c r="E530" s="182" t="s">
        <v>3491</v>
      </c>
      <c r="F530" s="183" t="s">
        <v>3492</v>
      </c>
      <c r="G530" s="184" t="s">
        <v>552</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5268</v>
      </c>
    </row>
    <row r="531" s="2" customFormat="1">
      <c r="A531" s="38"/>
      <c r="B531" s="39"/>
      <c r="C531" s="38"/>
      <c r="D531" s="194" t="s">
        <v>394</v>
      </c>
      <c r="E531" s="38"/>
      <c r="F531" s="195" t="s">
        <v>3492</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5411</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3409</v>
      </c>
      <c r="D534" s="231" t="s">
        <v>725</v>
      </c>
      <c r="E534" s="232" t="s">
        <v>3495</v>
      </c>
      <c r="F534" s="233" t="s">
        <v>3496</v>
      </c>
      <c r="G534" s="234" t="s">
        <v>552</v>
      </c>
      <c r="H534" s="235">
        <v>3</v>
      </c>
      <c r="I534" s="236"/>
      <c r="J534" s="237">
        <f>ROUND(I534*H534,2)</f>
        <v>0</v>
      </c>
      <c r="K534" s="233" t="s">
        <v>2845</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426</v>
      </c>
      <c r="AT534" s="192" t="s">
        <v>725</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5269</v>
      </c>
    </row>
    <row r="535" s="2" customFormat="1">
      <c r="A535" s="38"/>
      <c r="B535" s="39"/>
      <c r="C535" s="38"/>
      <c r="D535" s="194" t="s">
        <v>394</v>
      </c>
      <c r="E535" s="38"/>
      <c r="F535" s="195" t="s">
        <v>3496</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1472</v>
      </c>
      <c r="D536" s="181" t="s">
        <v>387</v>
      </c>
      <c r="E536" s="182" t="s">
        <v>5418</v>
      </c>
      <c r="F536" s="183" t="s">
        <v>5419</v>
      </c>
      <c r="G536" s="184" t="s">
        <v>552</v>
      </c>
      <c r="H536" s="185">
        <v>1</v>
      </c>
      <c r="I536" s="186"/>
      <c r="J536" s="187">
        <f>ROUND(I536*H536,2)</f>
        <v>0</v>
      </c>
      <c r="K536" s="183" t="s">
        <v>2845</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5270</v>
      </c>
    </row>
    <row r="537" s="2" customFormat="1">
      <c r="A537" s="38"/>
      <c r="B537" s="39"/>
      <c r="C537" s="38"/>
      <c r="D537" s="194" t="s">
        <v>394</v>
      </c>
      <c r="E537" s="38"/>
      <c r="F537" s="195" t="s">
        <v>5419</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5282</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5420</v>
      </c>
      <c r="F540" s="183" t="s">
        <v>5421</v>
      </c>
      <c r="G540" s="184" t="s">
        <v>552</v>
      </c>
      <c r="H540" s="185">
        <v>1</v>
      </c>
      <c r="I540" s="186"/>
      <c r="J540" s="187">
        <f>ROUND(I540*H540,2)</f>
        <v>0</v>
      </c>
      <c r="K540" s="183" t="s">
        <v>2845</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5421</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5290</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3421</v>
      </c>
      <c r="D544" s="181" t="s">
        <v>387</v>
      </c>
      <c r="E544" s="182" t="s">
        <v>5422</v>
      </c>
      <c r="F544" s="183" t="s">
        <v>5423</v>
      </c>
      <c r="G544" s="184" t="s">
        <v>552</v>
      </c>
      <c r="H544" s="185">
        <v>1</v>
      </c>
      <c r="I544" s="186"/>
      <c r="J544" s="187">
        <f>ROUND(I544*H544,2)</f>
        <v>0</v>
      </c>
      <c r="K544" s="183" t="s">
        <v>2845</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5272</v>
      </c>
    </row>
    <row r="545" s="2" customFormat="1">
      <c r="A545" s="38"/>
      <c r="B545" s="39"/>
      <c r="C545" s="38"/>
      <c r="D545" s="194" t="s">
        <v>394</v>
      </c>
      <c r="E545" s="38"/>
      <c r="F545" s="195" t="s">
        <v>5423</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5424</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3425</v>
      </c>
      <c r="D548" s="181" t="s">
        <v>387</v>
      </c>
      <c r="E548" s="182" t="s">
        <v>3504</v>
      </c>
      <c r="F548" s="183" t="s">
        <v>3505</v>
      </c>
      <c r="G548" s="184" t="s">
        <v>552</v>
      </c>
      <c r="H548" s="185">
        <v>3</v>
      </c>
      <c r="I548" s="186"/>
      <c r="J548" s="187">
        <f>ROUND(I548*H548,2)</f>
        <v>0</v>
      </c>
      <c r="K548" s="183" t="s">
        <v>2845</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5275</v>
      </c>
    </row>
    <row r="549" s="2" customFormat="1">
      <c r="A549" s="38"/>
      <c r="B549" s="39"/>
      <c r="C549" s="38"/>
      <c r="D549" s="194" t="s">
        <v>394</v>
      </c>
      <c r="E549" s="38"/>
      <c r="F549" s="195" t="s">
        <v>3505</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5425</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796</v>
      </c>
      <c r="F552" s="178" t="s">
        <v>797</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3430</v>
      </c>
      <c r="D553" s="181" t="s">
        <v>387</v>
      </c>
      <c r="E553" s="182" t="s">
        <v>3508</v>
      </c>
      <c r="F553" s="183" t="s">
        <v>3509</v>
      </c>
      <c r="G553" s="184" t="s">
        <v>614</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5276</v>
      </c>
    </row>
    <row r="554" s="2" customFormat="1">
      <c r="A554" s="38"/>
      <c r="B554" s="39"/>
      <c r="C554" s="38"/>
      <c r="D554" s="194" t="s">
        <v>394</v>
      </c>
      <c r="E554" s="38"/>
      <c r="F554" s="195" t="s">
        <v>3509</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2818</v>
      </c>
      <c r="F132" s="183" t="s">
        <v>2819</v>
      </c>
      <c r="G132" s="184" t="s">
        <v>574</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2819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5427</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5428</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5429</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5430</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5431</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5432</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5433</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5434</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5435</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5436</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2826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5437</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5438</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5439</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5440</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2842</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2843</v>
      </c>
      <c r="F154" s="183" t="s">
        <v>5096</v>
      </c>
      <c r="G154" s="184" t="s">
        <v>574</v>
      </c>
      <c r="H154" s="185">
        <v>1084.0119999999999</v>
      </c>
      <c r="I154" s="186"/>
      <c r="J154" s="187">
        <f>ROUND(I154*H154,2)</f>
        <v>0</v>
      </c>
      <c r="K154" s="183" t="s">
        <v>2845</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2849</v>
      </c>
      <c r="F156" s="183" t="s">
        <v>2850</v>
      </c>
      <c r="G156" s="184" t="s">
        <v>458</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5441</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5442</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5443</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5444</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5445</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5446</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5447</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5448</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5449</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5450</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5451</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2861</v>
      </c>
      <c r="F171" s="183" t="s">
        <v>2862</v>
      </c>
      <c r="G171" s="184" t="s">
        <v>458</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426</v>
      </c>
    </row>
    <row r="172" s="2" customFormat="1">
      <c r="A172" s="38"/>
      <c r="B172" s="39"/>
      <c r="C172" s="38"/>
      <c r="D172" s="194" t="s">
        <v>394</v>
      </c>
      <c r="E172" s="38"/>
      <c r="F172" s="195" t="s">
        <v>2862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2864</v>
      </c>
      <c r="F173" s="183" t="s">
        <v>2865</v>
      </c>
      <c r="G173" s="184" t="s">
        <v>458</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v>
      </c>
    </row>
    <row r="174" s="2" customFormat="1">
      <c r="A174" s="38"/>
      <c r="B174" s="39"/>
      <c r="C174" s="38"/>
      <c r="D174" s="194" t="s">
        <v>394</v>
      </c>
      <c r="E174" s="38"/>
      <c r="F174" s="195" t="s">
        <v>2865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2867</v>
      </c>
      <c r="F175" s="183" t="s">
        <v>2868</v>
      </c>
      <c r="G175" s="184" t="s">
        <v>458</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514</v>
      </c>
    </row>
    <row r="176" s="2" customFormat="1">
      <c r="A176" s="38"/>
      <c r="B176" s="39"/>
      <c r="C176" s="38"/>
      <c r="D176" s="194" t="s">
        <v>394</v>
      </c>
      <c r="E176" s="38"/>
      <c r="F176" s="195" t="s">
        <v>2868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418</v>
      </c>
      <c r="D177" s="181" t="s">
        <v>387</v>
      </c>
      <c r="E177" s="182" t="s">
        <v>668</v>
      </c>
      <c r="F177" s="183" t="s">
        <v>1657</v>
      </c>
      <c r="G177" s="184" t="s">
        <v>574</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526</v>
      </c>
    </row>
    <row r="178" s="2" customFormat="1">
      <c r="A178" s="38"/>
      <c r="B178" s="39"/>
      <c r="C178" s="38"/>
      <c r="D178" s="194" t="s">
        <v>394</v>
      </c>
      <c r="E178" s="38"/>
      <c r="F178" s="195" t="s">
        <v>1657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426</v>
      </c>
      <c r="D179" s="181" t="s">
        <v>387</v>
      </c>
      <c r="E179" s="182" t="s">
        <v>2872</v>
      </c>
      <c r="F179" s="183" t="s">
        <v>2873</v>
      </c>
      <c r="G179" s="184" t="s">
        <v>614</v>
      </c>
      <c r="H179" s="185">
        <v>1897.021</v>
      </c>
      <c r="I179" s="186"/>
      <c r="J179" s="187">
        <f>ROUND(I179*H179,2)</f>
        <v>0</v>
      </c>
      <c r="K179" s="183" t="s">
        <v>2845</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538</v>
      </c>
    </row>
    <row r="180" s="2" customFormat="1">
      <c r="A180" s="38"/>
      <c r="B180" s="39"/>
      <c r="C180" s="38"/>
      <c r="D180" s="194" t="s">
        <v>394</v>
      </c>
      <c r="E180" s="38"/>
      <c r="F180" s="195" t="s">
        <v>2873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431</v>
      </c>
      <c r="D181" s="181" t="s">
        <v>387</v>
      </c>
      <c r="E181" s="182" t="s">
        <v>687</v>
      </c>
      <c r="F181" s="183" t="s">
        <v>2876</v>
      </c>
      <c r="G181" s="184" t="s">
        <v>458</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549</v>
      </c>
    </row>
    <row r="182" s="2" customFormat="1">
      <c r="A182" s="38"/>
      <c r="B182" s="39"/>
      <c r="C182" s="38"/>
      <c r="D182" s="194" t="s">
        <v>394</v>
      </c>
      <c r="E182" s="38"/>
      <c r="F182" s="195" t="s">
        <v>2876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2878</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5452</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436</v>
      </c>
      <c r="D186" s="181" t="s">
        <v>387</v>
      </c>
      <c r="E186" s="182" t="s">
        <v>2890</v>
      </c>
      <c r="F186" s="183" t="s">
        <v>2891</v>
      </c>
      <c r="G186" s="184" t="s">
        <v>574</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563</v>
      </c>
    </row>
    <row r="187" s="2" customFormat="1">
      <c r="A187" s="38"/>
      <c r="B187" s="39"/>
      <c r="C187" s="38"/>
      <c r="D187" s="194" t="s">
        <v>394</v>
      </c>
      <c r="E187" s="38"/>
      <c r="F187" s="195" t="s">
        <v>2891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5106</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5453</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5454</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5455</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5456</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5457</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5458</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5459</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5460</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2842</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5112</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5113</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5461</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5462</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5463</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5464</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5465</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5466</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5467</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5468</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5110</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5469</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5470</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5471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5472</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5473</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5474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5475</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5476</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5477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5478</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5479</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5480</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5481</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5482</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2842</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725</v>
      </c>
      <c r="E225" s="232" t="s">
        <v>2921</v>
      </c>
      <c r="F225" s="233" t="s">
        <v>2922</v>
      </c>
      <c r="G225" s="234" t="s">
        <v>574</v>
      </c>
      <c r="H225" s="235">
        <v>256.988</v>
      </c>
      <c r="I225" s="236"/>
      <c r="J225" s="237">
        <f>ROUND(I225*H225,2)</f>
        <v>0</v>
      </c>
      <c r="K225" s="233" t="s">
        <v>2845</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571</v>
      </c>
    </row>
    <row r="226" s="2" customFormat="1">
      <c r="A226" s="38"/>
      <c r="B226" s="39"/>
      <c r="C226" s="38"/>
      <c r="D226" s="194" t="s">
        <v>394</v>
      </c>
      <c r="E226" s="38"/>
      <c r="F226" s="195" t="s">
        <v>2922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514</v>
      </c>
      <c r="D227" s="231" t="s">
        <v>725</v>
      </c>
      <c r="E227" s="232" t="s">
        <v>2925</v>
      </c>
      <c r="F227" s="233" t="s">
        <v>2926</v>
      </c>
      <c r="G227" s="234" t="s">
        <v>574</v>
      </c>
      <c r="H227" s="235">
        <v>50.042999999999999</v>
      </c>
      <c r="I227" s="236"/>
      <c r="J227" s="237">
        <f>ROUND(I227*H227,2)</f>
        <v>0</v>
      </c>
      <c r="K227" s="233" t="s">
        <v>2845</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583</v>
      </c>
    </row>
    <row r="228" s="2" customFormat="1">
      <c r="A228" s="38"/>
      <c r="B228" s="39"/>
      <c r="C228" s="38"/>
      <c r="D228" s="194" t="s">
        <v>394</v>
      </c>
      <c r="E228" s="38"/>
      <c r="F228" s="195" t="s">
        <v>2926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520</v>
      </c>
      <c r="D229" s="181" t="s">
        <v>387</v>
      </c>
      <c r="E229" s="182" t="s">
        <v>2929</v>
      </c>
      <c r="F229" s="183" t="s">
        <v>2930</v>
      </c>
      <c r="G229" s="184" t="s">
        <v>574</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593</v>
      </c>
    </row>
    <row r="230" s="2" customFormat="1">
      <c r="A230" s="38"/>
      <c r="B230" s="39"/>
      <c r="C230" s="38"/>
      <c r="D230" s="194" t="s">
        <v>394</v>
      </c>
      <c r="E230" s="38"/>
      <c r="F230" s="195" t="s">
        <v>2930</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526</v>
      </c>
      <c r="D231" s="181" t="s">
        <v>387</v>
      </c>
      <c r="E231" s="182" t="s">
        <v>2933</v>
      </c>
      <c r="F231" s="183" t="s">
        <v>2934</v>
      </c>
      <c r="G231" s="184" t="s">
        <v>574</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606</v>
      </c>
    </row>
    <row r="232" s="2" customFormat="1">
      <c r="A232" s="38"/>
      <c r="B232" s="39"/>
      <c r="C232" s="38"/>
      <c r="D232" s="194" t="s">
        <v>394</v>
      </c>
      <c r="E232" s="38"/>
      <c r="F232" s="195" t="s">
        <v>2934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1670</v>
      </c>
      <c r="F233" s="183" t="s">
        <v>1671</v>
      </c>
      <c r="G233" s="184" t="s">
        <v>574</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616</v>
      </c>
    </row>
    <row r="234" s="2" customFormat="1">
      <c r="A234" s="38"/>
      <c r="B234" s="39"/>
      <c r="C234" s="38"/>
      <c r="D234" s="194" t="s">
        <v>394</v>
      </c>
      <c r="E234" s="38"/>
      <c r="F234" s="195" t="s">
        <v>1671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538</v>
      </c>
      <c r="D235" s="181" t="s">
        <v>387</v>
      </c>
      <c r="E235" s="182" t="s">
        <v>2890</v>
      </c>
      <c r="F235" s="183" t="s">
        <v>2891</v>
      </c>
      <c r="G235" s="184" t="s">
        <v>574</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623</v>
      </c>
    </row>
    <row r="236" s="2" customFormat="1">
      <c r="A236" s="38"/>
      <c r="B236" s="39"/>
      <c r="C236" s="38"/>
      <c r="D236" s="194" t="s">
        <v>394</v>
      </c>
      <c r="E236" s="38"/>
      <c r="F236" s="195" t="s">
        <v>2891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543</v>
      </c>
      <c r="D237" s="231" t="s">
        <v>725</v>
      </c>
      <c r="E237" s="232" t="s">
        <v>1905</v>
      </c>
      <c r="F237" s="233" t="s">
        <v>1908</v>
      </c>
      <c r="G237" s="234" t="s">
        <v>614</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631</v>
      </c>
    </row>
    <row r="238" s="2" customFormat="1">
      <c r="A238" s="38"/>
      <c r="B238" s="39"/>
      <c r="C238" s="38"/>
      <c r="D238" s="194" t="s">
        <v>394</v>
      </c>
      <c r="E238" s="38"/>
      <c r="F238" s="195" t="s">
        <v>1908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549</v>
      </c>
      <c r="D239" s="181" t="s">
        <v>387</v>
      </c>
      <c r="E239" s="182" t="s">
        <v>2929</v>
      </c>
      <c r="F239" s="183" t="s">
        <v>2930</v>
      </c>
      <c r="G239" s="184" t="s">
        <v>574</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642</v>
      </c>
    </row>
    <row r="240" s="2" customFormat="1">
      <c r="A240" s="38"/>
      <c r="B240" s="39"/>
      <c r="C240" s="38"/>
      <c r="D240" s="194" t="s">
        <v>394</v>
      </c>
      <c r="E240" s="38"/>
      <c r="F240" s="195" t="s">
        <v>2930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556</v>
      </c>
      <c r="D241" s="181" t="s">
        <v>387</v>
      </c>
      <c r="E241" s="182" t="s">
        <v>2933</v>
      </c>
      <c r="F241" s="183" t="s">
        <v>2934</v>
      </c>
      <c r="G241" s="184" t="s">
        <v>574</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635</v>
      </c>
    </row>
    <row r="242" s="2" customFormat="1">
      <c r="A242" s="38"/>
      <c r="B242" s="39"/>
      <c r="C242" s="38"/>
      <c r="D242" s="194" t="s">
        <v>394</v>
      </c>
      <c r="E242" s="38"/>
      <c r="F242" s="195" t="s">
        <v>2934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563</v>
      </c>
      <c r="D243" s="181" t="s">
        <v>387</v>
      </c>
      <c r="E243" s="182" t="s">
        <v>1900</v>
      </c>
      <c r="F243" s="183" t="s">
        <v>1901</v>
      </c>
      <c r="G243" s="184" t="s">
        <v>574</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653</v>
      </c>
    </row>
    <row r="244" s="2" customFormat="1">
      <c r="A244" s="38"/>
      <c r="B244" s="39"/>
      <c r="C244" s="38"/>
      <c r="D244" s="194" t="s">
        <v>394</v>
      </c>
      <c r="E244" s="38"/>
      <c r="F244" s="195" t="s">
        <v>1901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725</v>
      </c>
      <c r="E245" s="232" t="s">
        <v>2944</v>
      </c>
      <c r="F245" s="233" t="s">
        <v>2945</v>
      </c>
      <c r="G245" s="234" t="s">
        <v>614</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935</v>
      </c>
    </row>
    <row r="246" s="2" customFormat="1">
      <c r="A246" s="38"/>
      <c r="B246" s="39"/>
      <c r="C246" s="38"/>
      <c r="D246" s="194" t="s">
        <v>394</v>
      </c>
      <c r="E246" s="38"/>
      <c r="F246" s="195" t="s">
        <v>2945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5483</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571</v>
      </c>
      <c r="D249" s="181" t="s">
        <v>387</v>
      </c>
      <c r="E249" s="182" t="s">
        <v>2964</v>
      </c>
      <c r="F249" s="183" t="s">
        <v>2965</v>
      </c>
      <c r="G249" s="184" t="s">
        <v>574</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943</v>
      </c>
    </row>
    <row r="250" s="2" customFormat="1">
      <c r="A250" s="38"/>
      <c r="B250" s="39"/>
      <c r="C250" s="38"/>
      <c r="D250" s="194" t="s">
        <v>394</v>
      </c>
      <c r="E250" s="38"/>
      <c r="F250" s="195" t="s">
        <v>2965</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577</v>
      </c>
      <c r="D251" s="181" t="s">
        <v>387</v>
      </c>
      <c r="E251" s="182" t="s">
        <v>2933</v>
      </c>
      <c r="F251" s="183" t="s">
        <v>2934</v>
      </c>
      <c r="G251" s="184" t="s">
        <v>574</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951</v>
      </c>
    </row>
    <row r="252" s="2" customFormat="1">
      <c r="A252" s="38"/>
      <c r="B252" s="39"/>
      <c r="C252" s="38"/>
      <c r="D252" s="194" t="s">
        <v>394</v>
      </c>
      <c r="E252" s="38"/>
      <c r="F252" s="195" t="s">
        <v>2934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583</v>
      </c>
      <c r="D253" s="181" t="s">
        <v>387</v>
      </c>
      <c r="E253" s="182" t="s">
        <v>2953</v>
      </c>
      <c r="F253" s="183" t="s">
        <v>2954</v>
      </c>
      <c r="G253" s="184" t="s">
        <v>574</v>
      </c>
      <c r="H253" s="185">
        <v>0.29999999999999999</v>
      </c>
      <c r="I253" s="186"/>
      <c r="J253" s="187">
        <f>ROUND(I253*H253,2)</f>
        <v>0</v>
      </c>
      <c r="K253" s="183" t="s">
        <v>2845</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1614</v>
      </c>
    </row>
    <row r="254" s="2" customFormat="1">
      <c r="A254" s="38"/>
      <c r="B254" s="39"/>
      <c r="C254" s="38"/>
      <c r="D254" s="194" t="s">
        <v>394</v>
      </c>
      <c r="E254" s="38"/>
      <c r="F254" s="195" t="s">
        <v>2954</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5124</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587</v>
      </c>
      <c r="D257" s="181" t="s">
        <v>387</v>
      </c>
      <c r="E257" s="182" t="s">
        <v>2964</v>
      </c>
      <c r="F257" s="183" t="s">
        <v>2965</v>
      </c>
      <c r="G257" s="184" t="s">
        <v>574</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2036</v>
      </c>
    </row>
    <row r="258" s="2" customFormat="1">
      <c r="A258" s="38"/>
      <c r="B258" s="39"/>
      <c r="C258" s="38"/>
      <c r="D258" s="194" t="s">
        <v>394</v>
      </c>
      <c r="E258" s="38"/>
      <c r="F258" s="195" t="s">
        <v>2965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593</v>
      </c>
      <c r="D259" s="181" t="s">
        <v>387</v>
      </c>
      <c r="E259" s="182" t="s">
        <v>2933</v>
      </c>
      <c r="F259" s="183" t="s">
        <v>2934</v>
      </c>
      <c r="G259" s="184" t="s">
        <v>574</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2044</v>
      </c>
    </row>
    <row r="260" s="2" customFormat="1">
      <c r="A260" s="38"/>
      <c r="B260" s="39"/>
      <c r="C260" s="38"/>
      <c r="D260" s="194" t="s">
        <v>394</v>
      </c>
      <c r="E260" s="38"/>
      <c r="F260" s="195" t="s">
        <v>2934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600</v>
      </c>
      <c r="D261" s="181" t="s">
        <v>387</v>
      </c>
      <c r="E261" s="182" t="s">
        <v>2969</v>
      </c>
      <c r="F261" s="183" t="s">
        <v>2970</v>
      </c>
      <c r="G261" s="184" t="s">
        <v>532</v>
      </c>
      <c r="H261" s="185">
        <v>128.40000000000001</v>
      </c>
      <c r="I261" s="186"/>
      <c r="J261" s="187">
        <f>ROUND(I261*H261,2)</f>
        <v>0</v>
      </c>
      <c r="K261" s="183" t="s">
        <v>2845</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2051</v>
      </c>
    </row>
    <row r="262" s="2" customFormat="1">
      <c r="A262" s="38"/>
      <c r="B262" s="39"/>
      <c r="C262" s="38"/>
      <c r="D262" s="194" t="s">
        <v>394</v>
      </c>
      <c r="E262" s="38"/>
      <c r="F262" s="195" t="s">
        <v>2970</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5484</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5485</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5486</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606</v>
      </c>
      <c r="D267" s="181" t="s">
        <v>387</v>
      </c>
      <c r="E267" s="182" t="s">
        <v>2981</v>
      </c>
      <c r="F267" s="183" t="s">
        <v>2982</v>
      </c>
      <c r="G267" s="184" t="s">
        <v>458</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2063</v>
      </c>
    </row>
    <row r="268" s="2" customFormat="1">
      <c r="A268" s="38"/>
      <c r="B268" s="39"/>
      <c r="C268" s="38"/>
      <c r="D268" s="194" t="s">
        <v>394</v>
      </c>
      <c r="E268" s="38"/>
      <c r="F268" s="195" t="s">
        <v>2982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2984</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5487</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5488</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5489</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611</v>
      </c>
      <c r="D274" s="231" t="s">
        <v>725</v>
      </c>
      <c r="E274" s="232" t="s">
        <v>2992</v>
      </c>
      <c r="F274" s="233" t="s">
        <v>2993</v>
      </c>
      <c r="G274" s="234" t="s">
        <v>458</v>
      </c>
      <c r="H274" s="235">
        <v>853.10199999999998</v>
      </c>
      <c r="I274" s="236"/>
      <c r="J274" s="237">
        <f>ROUND(I274*H274,2)</f>
        <v>0</v>
      </c>
      <c r="K274" s="233" t="s">
        <v>2845</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426</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2075</v>
      </c>
    </row>
    <row r="275" s="2" customFormat="1">
      <c r="A275" s="38"/>
      <c r="B275" s="39"/>
      <c r="C275" s="38"/>
      <c r="D275" s="194" t="s">
        <v>394</v>
      </c>
      <c r="E275" s="38"/>
      <c r="F275" s="195" t="s">
        <v>2993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616</v>
      </c>
      <c r="D276" s="181" t="s">
        <v>387</v>
      </c>
      <c r="E276" s="182" t="s">
        <v>2996</v>
      </c>
      <c r="F276" s="183" t="s">
        <v>2997</v>
      </c>
      <c r="G276" s="184" t="s">
        <v>458</v>
      </c>
      <c r="H276" s="185">
        <v>741.82799999999997</v>
      </c>
      <c r="I276" s="186"/>
      <c r="J276" s="187">
        <f>ROUND(I276*H276,2)</f>
        <v>0</v>
      </c>
      <c r="K276" s="183" t="s">
        <v>2845</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2083</v>
      </c>
    </row>
    <row r="277" s="2" customFormat="1">
      <c r="A277" s="38"/>
      <c r="B277" s="39"/>
      <c r="C277" s="38"/>
      <c r="D277" s="194" t="s">
        <v>394</v>
      </c>
      <c r="E277" s="38"/>
      <c r="F277" s="195" t="s">
        <v>2997</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2999</v>
      </c>
      <c r="F278" s="178" t="s">
        <v>3000</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619</v>
      </c>
      <c r="D279" s="181" t="s">
        <v>387</v>
      </c>
      <c r="E279" s="182" t="s">
        <v>5339</v>
      </c>
      <c r="F279" s="183" t="s">
        <v>5340</v>
      </c>
      <c r="G279" s="184" t="s">
        <v>574</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2088</v>
      </c>
    </row>
    <row r="280" s="2" customFormat="1">
      <c r="A280" s="38"/>
      <c r="B280" s="39"/>
      <c r="C280" s="38"/>
      <c r="D280" s="194" t="s">
        <v>394</v>
      </c>
      <c r="E280" s="38"/>
      <c r="F280" s="195" t="s">
        <v>5340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5490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5491</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5492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5493</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5494</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5171</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5495</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5496</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5497</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5498</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5499</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2842</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623</v>
      </c>
      <c r="D294" s="181" t="s">
        <v>387</v>
      </c>
      <c r="E294" s="182" t="s">
        <v>2843</v>
      </c>
      <c r="F294" s="183" t="s">
        <v>5096</v>
      </c>
      <c r="G294" s="184" t="s">
        <v>574</v>
      </c>
      <c r="H294" s="185">
        <v>83.414000000000001</v>
      </c>
      <c r="I294" s="186"/>
      <c r="J294" s="187">
        <f>ROUND(I294*H294,2)</f>
        <v>0</v>
      </c>
      <c r="K294" s="183" t="s">
        <v>2845</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1627</v>
      </c>
    </row>
    <row r="295" s="2" customFormat="1">
      <c r="A295" s="38"/>
      <c r="B295" s="39"/>
      <c r="C295" s="38"/>
      <c r="D295" s="194" t="s">
        <v>394</v>
      </c>
      <c r="E295" s="38"/>
      <c r="F295" s="195" t="s">
        <v>5096</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626</v>
      </c>
      <c r="D296" s="181" t="s">
        <v>387</v>
      </c>
      <c r="E296" s="182" t="s">
        <v>3048</v>
      </c>
      <c r="F296" s="183" t="s">
        <v>3049</v>
      </c>
      <c r="G296" s="184" t="s">
        <v>458</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2103</v>
      </c>
    </row>
    <row r="297" s="2" customFormat="1">
      <c r="A297" s="38"/>
      <c r="B297" s="39"/>
      <c r="C297" s="38"/>
      <c r="D297" s="194" t="s">
        <v>394</v>
      </c>
      <c r="E297" s="38"/>
      <c r="F297" s="195" t="s">
        <v>3049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5492</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5500</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5501</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5502</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5503</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5496</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5504</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5498</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5505</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631</v>
      </c>
      <c r="D308" s="181" t="s">
        <v>387</v>
      </c>
      <c r="E308" s="182" t="s">
        <v>3068</v>
      </c>
      <c r="F308" s="183" t="s">
        <v>3069</v>
      </c>
      <c r="G308" s="184" t="s">
        <v>458</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2107</v>
      </c>
    </row>
    <row r="309" s="2" customFormat="1">
      <c r="A309" s="38"/>
      <c r="B309" s="39"/>
      <c r="C309" s="38"/>
      <c r="D309" s="194" t="s">
        <v>394</v>
      </c>
      <c r="E309" s="38"/>
      <c r="F309" s="195" t="s">
        <v>3069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639</v>
      </c>
      <c r="D310" s="181" t="s">
        <v>387</v>
      </c>
      <c r="E310" s="182" t="s">
        <v>3071</v>
      </c>
      <c r="F310" s="183" t="s">
        <v>3072</v>
      </c>
      <c r="G310" s="184" t="s">
        <v>458</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2119</v>
      </c>
    </row>
    <row r="311" s="2" customFormat="1">
      <c r="A311" s="38"/>
      <c r="B311" s="39"/>
      <c r="C311" s="38"/>
      <c r="D311" s="194" t="s">
        <v>394</v>
      </c>
      <c r="E311" s="38"/>
      <c r="F311" s="195" t="s">
        <v>3072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5490</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5506</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5507</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5508</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642</v>
      </c>
      <c r="D317" s="181" t="s">
        <v>387</v>
      </c>
      <c r="E317" s="182" t="s">
        <v>3091</v>
      </c>
      <c r="F317" s="183" t="s">
        <v>3092</v>
      </c>
      <c r="G317" s="184" t="s">
        <v>458</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1857</v>
      </c>
    </row>
    <row r="318" s="2" customFormat="1">
      <c r="A318" s="38"/>
      <c r="B318" s="39"/>
      <c r="C318" s="38"/>
      <c r="D318" s="194" t="s">
        <v>394</v>
      </c>
      <c r="E318" s="38"/>
      <c r="F318" s="195" t="s">
        <v>3092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646</v>
      </c>
      <c r="D319" s="181" t="s">
        <v>387</v>
      </c>
      <c r="E319" s="182" t="s">
        <v>668</v>
      </c>
      <c r="F319" s="183" t="s">
        <v>1657</v>
      </c>
      <c r="G319" s="184" t="s">
        <v>574</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2137</v>
      </c>
    </row>
    <row r="320" s="2" customFormat="1">
      <c r="A320" s="38"/>
      <c r="B320" s="39"/>
      <c r="C320" s="38"/>
      <c r="D320" s="194" t="s">
        <v>394</v>
      </c>
      <c r="E320" s="38"/>
      <c r="F320" s="195" t="s">
        <v>1657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635</v>
      </c>
      <c r="D321" s="181" t="s">
        <v>387</v>
      </c>
      <c r="E321" s="182" t="s">
        <v>2872</v>
      </c>
      <c r="F321" s="183" t="s">
        <v>2873</v>
      </c>
      <c r="G321" s="184" t="s">
        <v>614</v>
      </c>
      <c r="H321" s="185">
        <v>83.414000000000001</v>
      </c>
      <c r="I321" s="186"/>
      <c r="J321" s="187">
        <f>ROUND(I321*H321,2)</f>
        <v>0</v>
      </c>
      <c r="K321" s="183" t="s">
        <v>2845</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2145</v>
      </c>
    </row>
    <row r="322" s="2" customFormat="1">
      <c r="A322" s="38"/>
      <c r="B322" s="39"/>
      <c r="C322" s="38"/>
      <c r="D322" s="194" t="s">
        <v>394</v>
      </c>
      <c r="E322" s="38"/>
      <c r="F322" s="195" t="s">
        <v>2873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649</v>
      </c>
      <c r="D323" s="181" t="s">
        <v>387</v>
      </c>
      <c r="E323" s="182" t="s">
        <v>1670</v>
      </c>
      <c r="F323" s="183" t="s">
        <v>1671</v>
      </c>
      <c r="G323" s="184" t="s">
        <v>574</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2156</v>
      </c>
    </row>
    <row r="324" s="2" customFormat="1">
      <c r="A324" s="38"/>
      <c r="B324" s="39"/>
      <c r="C324" s="38"/>
      <c r="D324" s="194" t="s">
        <v>394</v>
      </c>
      <c r="E324" s="38"/>
      <c r="F324" s="195" t="s">
        <v>1671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653</v>
      </c>
      <c r="D325" s="231" t="s">
        <v>725</v>
      </c>
      <c r="E325" s="232" t="s">
        <v>3113</v>
      </c>
      <c r="F325" s="233" t="s">
        <v>3114</v>
      </c>
      <c r="G325" s="234" t="s">
        <v>574</v>
      </c>
      <c r="H325" s="235">
        <v>57.488</v>
      </c>
      <c r="I325" s="236"/>
      <c r="J325" s="237">
        <f>ROUND(I325*H325,2)</f>
        <v>0</v>
      </c>
      <c r="K325" s="233" t="s">
        <v>2845</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426</v>
      </c>
      <c r="AT325" s="192" t="s">
        <v>725</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2164</v>
      </c>
    </row>
    <row r="326" s="2" customFormat="1">
      <c r="A326" s="38"/>
      <c r="B326" s="39"/>
      <c r="C326" s="38"/>
      <c r="D326" s="194" t="s">
        <v>394</v>
      </c>
      <c r="E326" s="38"/>
      <c r="F326" s="195" t="s">
        <v>3114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931</v>
      </c>
      <c r="D327" s="181" t="s">
        <v>387</v>
      </c>
      <c r="E327" s="182" t="s">
        <v>2964</v>
      </c>
      <c r="F327" s="183" t="s">
        <v>2965</v>
      </c>
      <c r="G327" s="184" t="s">
        <v>574</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3300</v>
      </c>
    </row>
    <row r="328" s="2" customFormat="1">
      <c r="A328" s="38"/>
      <c r="B328" s="39"/>
      <c r="C328" s="38"/>
      <c r="D328" s="194" t="s">
        <v>394</v>
      </c>
      <c r="E328" s="38"/>
      <c r="F328" s="195" t="s">
        <v>2965</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935</v>
      </c>
      <c r="D329" s="181" t="s">
        <v>387</v>
      </c>
      <c r="E329" s="182" t="s">
        <v>2933</v>
      </c>
      <c r="F329" s="183" t="s">
        <v>2934</v>
      </c>
      <c r="G329" s="184" t="s">
        <v>574</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3309</v>
      </c>
    </row>
    <row r="330" s="2" customFormat="1">
      <c r="A330" s="38"/>
      <c r="B330" s="39"/>
      <c r="C330" s="38"/>
      <c r="D330" s="194" t="s">
        <v>394</v>
      </c>
      <c r="E330" s="38"/>
      <c r="F330" s="195" t="s">
        <v>2934</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939</v>
      </c>
      <c r="D331" s="181" t="s">
        <v>387</v>
      </c>
      <c r="E331" s="182" t="s">
        <v>1900</v>
      </c>
      <c r="F331" s="183" t="s">
        <v>1901</v>
      </c>
      <c r="G331" s="184" t="s">
        <v>574</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3347</v>
      </c>
    </row>
    <row r="332" s="2" customFormat="1">
      <c r="A332" s="38"/>
      <c r="B332" s="39"/>
      <c r="C332" s="38"/>
      <c r="D332" s="194" t="s">
        <v>394</v>
      </c>
      <c r="E332" s="38"/>
      <c r="F332" s="195" t="s">
        <v>1901</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943</v>
      </c>
      <c r="D333" s="231" t="s">
        <v>725</v>
      </c>
      <c r="E333" s="232" t="s">
        <v>3128</v>
      </c>
      <c r="F333" s="233" t="s">
        <v>3129</v>
      </c>
      <c r="G333" s="234" t="s">
        <v>614</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426</v>
      </c>
      <c r="AT333" s="192" t="s">
        <v>725</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3363</v>
      </c>
    </row>
    <row r="334" s="2" customFormat="1">
      <c r="A334" s="38"/>
      <c r="B334" s="39"/>
      <c r="C334" s="38"/>
      <c r="D334" s="194" t="s">
        <v>394</v>
      </c>
      <c r="E334" s="38"/>
      <c r="F334" s="195" t="s">
        <v>3129</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5509</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947</v>
      </c>
      <c r="D337" s="181" t="s">
        <v>387</v>
      </c>
      <c r="E337" s="182" t="s">
        <v>2964</v>
      </c>
      <c r="F337" s="183" t="s">
        <v>2965</v>
      </c>
      <c r="G337" s="184" t="s">
        <v>574</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3375</v>
      </c>
    </row>
    <row r="338" s="2" customFormat="1">
      <c r="A338" s="38"/>
      <c r="B338" s="39"/>
      <c r="C338" s="38"/>
      <c r="D338" s="194" t="s">
        <v>394</v>
      </c>
      <c r="E338" s="38"/>
      <c r="F338" s="195" t="s">
        <v>2965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951</v>
      </c>
      <c r="D339" s="181" t="s">
        <v>387</v>
      </c>
      <c r="E339" s="182" t="s">
        <v>2933</v>
      </c>
      <c r="F339" s="183" t="s">
        <v>2934</v>
      </c>
      <c r="G339" s="184" t="s">
        <v>574</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3384</v>
      </c>
    </row>
    <row r="340" s="2" customFormat="1">
      <c r="A340" s="38"/>
      <c r="B340" s="39"/>
      <c r="C340" s="38"/>
      <c r="D340" s="194" t="s">
        <v>394</v>
      </c>
      <c r="E340" s="38"/>
      <c r="F340" s="195" t="s">
        <v>2934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1002</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953</v>
      </c>
      <c r="D342" s="181" t="s">
        <v>387</v>
      </c>
      <c r="E342" s="182" t="s">
        <v>3142</v>
      </c>
      <c r="F342" s="183" t="s">
        <v>3143</v>
      </c>
      <c r="G342" s="184" t="s">
        <v>574</v>
      </c>
      <c r="H342" s="185">
        <v>1.236</v>
      </c>
      <c r="I342" s="186"/>
      <c r="J342" s="187">
        <f>ROUND(I342*H342,2)</f>
        <v>0</v>
      </c>
      <c r="K342" s="183" t="s">
        <v>2845</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3392</v>
      </c>
    </row>
    <row r="343" s="2" customFormat="1">
      <c r="A343" s="38"/>
      <c r="B343" s="39"/>
      <c r="C343" s="38"/>
      <c r="D343" s="194" t="s">
        <v>394</v>
      </c>
      <c r="E343" s="38"/>
      <c r="F343" s="195" t="s">
        <v>3143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5371</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5510</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5511</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1614</v>
      </c>
      <c r="D349" s="181" t="s">
        <v>387</v>
      </c>
      <c r="E349" s="182" t="s">
        <v>3151</v>
      </c>
      <c r="F349" s="183" t="s">
        <v>3152</v>
      </c>
      <c r="G349" s="184" t="s">
        <v>574</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561</v>
      </c>
    </row>
    <row r="350" s="2" customFormat="1">
      <c r="A350" s="38"/>
      <c r="B350" s="39"/>
      <c r="C350" s="38"/>
      <c r="D350" s="194" t="s">
        <v>394</v>
      </c>
      <c r="E350" s="38"/>
      <c r="F350" s="195" t="s">
        <v>3152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2033</v>
      </c>
      <c r="D351" s="181" t="s">
        <v>387</v>
      </c>
      <c r="E351" s="182" t="s">
        <v>3157</v>
      </c>
      <c r="F351" s="183" t="s">
        <v>3158</v>
      </c>
      <c r="G351" s="184" t="s">
        <v>574</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3409</v>
      </c>
    </row>
    <row r="352" s="2" customFormat="1">
      <c r="A352" s="38"/>
      <c r="B352" s="39"/>
      <c r="C352" s="38"/>
      <c r="D352" s="194" t="s">
        <v>394</v>
      </c>
      <c r="E352" s="38"/>
      <c r="F352" s="195" t="s">
        <v>3158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5512</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5513</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2036</v>
      </c>
      <c r="D356" s="181" t="s">
        <v>387</v>
      </c>
      <c r="E356" s="182" t="s">
        <v>3163</v>
      </c>
      <c r="F356" s="183" t="s">
        <v>3164</v>
      </c>
      <c r="G356" s="184" t="s">
        <v>574</v>
      </c>
      <c r="H356" s="185">
        <v>6.0279999999999996</v>
      </c>
      <c r="I356" s="186"/>
      <c r="J356" s="187">
        <f>ROUND(I356*H356,2)</f>
        <v>0</v>
      </c>
      <c r="K356" s="183" t="s">
        <v>2845</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3164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2041</v>
      </c>
      <c r="D358" s="181" t="s">
        <v>387</v>
      </c>
      <c r="E358" s="182" t="s">
        <v>2964</v>
      </c>
      <c r="F358" s="183" t="s">
        <v>2965</v>
      </c>
      <c r="G358" s="184" t="s">
        <v>574</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3425</v>
      </c>
    </row>
    <row r="359" s="2" customFormat="1">
      <c r="A359" s="38"/>
      <c r="B359" s="39"/>
      <c r="C359" s="38"/>
      <c r="D359" s="194" t="s">
        <v>394</v>
      </c>
      <c r="E359" s="38"/>
      <c r="F359" s="195" t="s">
        <v>2965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2044</v>
      </c>
      <c r="D360" s="181" t="s">
        <v>387</v>
      </c>
      <c r="E360" s="182" t="s">
        <v>2933</v>
      </c>
      <c r="F360" s="183" t="s">
        <v>2934</v>
      </c>
      <c r="G360" s="184" t="s">
        <v>574</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3434</v>
      </c>
    </row>
    <row r="361" s="2" customFormat="1">
      <c r="A361" s="38"/>
      <c r="B361" s="39"/>
      <c r="C361" s="38"/>
      <c r="D361" s="194" t="s">
        <v>394</v>
      </c>
      <c r="E361" s="38"/>
      <c r="F361" s="195" t="s">
        <v>2934</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2047</v>
      </c>
      <c r="D362" s="181" t="s">
        <v>387</v>
      </c>
      <c r="E362" s="182" t="s">
        <v>3170</v>
      </c>
      <c r="F362" s="183" t="s">
        <v>3171</v>
      </c>
      <c r="G362" s="184" t="s">
        <v>574</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3443</v>
      </c>
    </row>
    <row r="363" s="2" customFormat="1">
      <c r="A363" s="38"/>
      <c r="B363" s="39"/>
      <c r="C363" s="38"/>
      <c r="D363" s="194" t="s">
        <v>394</v>
      </c>
      <c r="E363" s="38"/>
      <c r="F363" s="195" t="s">
        <v>3171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3160</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5513</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690</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2051</v>
      </c>
      <c r="D368" s="181" t="s">
        <v>387</v>
      </c>
      <c r="E368" s="182" t="s">
        <v>695</v>
      </c>
      <c r="F368" s="183" t="s">
        <v>696</v>
      </c>
      <c r="G368" s="184" t="s">
        <v>458</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3452</v>
      </c>
    </row>
    <row r="369" s="2" customFormat="1">
      <c r="A369" s="38"/>
      <c r="B369" s="39"/>
      <c r="C369" s="38"/>
      <c r="D369" s="194" t="s">
        <v>394</v>
      </c>
      <c r="E369" s="38"/>
      <c r="F369" s="195" t="s">
        <v>696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3175</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5452</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5514</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5515</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5516</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5517</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2057</v>
      </c>
      <c r="D377" s="181" t="s">
        <v>387</v>
      </c>
      <c r="E377" s="182" t="s">
        <v>2929</v>
      </c>
      <c r="F377" s="183" t="s">
        <v>2930</v>
      </c>
      <c r="G377" s="184" t="s">
        <v>574</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3459</v>
      </c>
    </row>
    <row r="378" s="2" customFormat="1">
      <c r="A378" s="38"/>
      <c r="B378" s="39"/>
      <c r="C378" s="38"/>
      <c r="D378" s="194" t="s">
        <v>394</v>
      </c>
      <c r="E378" s="38"/>
      <c r="F378" s="195" t="s">
        <v>2930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2063</v>
      </c>
      <c r="D379" s="181" t="s">
        <v>387</v>
      </c>
      <c r="E379" s="182" t="s">
        <v>2933</v>
      </c>
      <c r="F379" s="183" t="s">
        <v>2934</v>
      </c>
      <c r="G379" s="184" t="s">
        <v>574</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3467</v>
      </c>
    </row>
    <row r="380" s="2" customFormat="1">
      <c r="A380" s="38"/>
      <c r="B380" s="39"/>
      <c r="C380" s="38"/>
      <c r="D380" s="194" t="s">
        <v>394</v>
      </c>
      <c r="E380" s="38"/>
      <c r="F380" s="195" t="s">
        <v>2934</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3185</v>
      </c>
      <c r="F381" s="178" t="s">
        <v>3186</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2069</v>
      </c>
      <c r="D382" s="181" t="s">
        <v>387</v>
      </c>
      <c r="E382" s="182" t="s">
        <v>3187</v>
      </c>
      <c r="F382" s="183" t="s">
        <v>3188</v>
      </c>
      <c r="G382" s="184" t="s">
        <v>532</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3474</v>
      </c>
    </row>
    <row r="383" s="2" customFormat="1">
      <c r="A383" s="38"/>
      <c r="B383" s="39"/>
      <c r="C383" s="38"/>
      <c r="D383" s="194" t="s">
        <v>394</v>
      </c>
      <c r="E383" s="38"/>
      <c r="F383" s="195" t="s">
        <v>3188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5518</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5519</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2075</v>
      </c>
      <c r="D387" s="231" t="s">
        <v>725</v>
      </c>
      <c r="E387" s="232" t="s">
        <v>3196</v>
      </c>
      <c r="F387" s="233" t="s">
        <v>3197</v>
      </c>
      <c r="G387" s="234" t="s">
        <v>532</v>
      </c>
      <c r="H387" s="235">
        <v>103.07299999999999</v>
      </c>
      <c r="I387" s="236"/>
      <c r="J387" s="237">
        <f>ROUND(I387*H387,2)</f>
        <v>0</v>
      </c>
      <c r="K387" s="233" t="s">
        <v>2845</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426</v>
      </c>
      <c r="AT387" s="192" t="s">
        <v>725</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3482</v>
      </c>
    </row>
    <row r="388" s="2" customFormat="1">
      <c r="A388" s="38"/>
      <c r="B388" s="39"/>
      <c r="C388" s="38"/>
      <c r="D388" s="194" t="s">
        <v>394</v>
      </c>
      <c r="E388" s="38"/>
      <c r="F388" s="195" t="s">
        <v>3197</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5520</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2081</v>
      </c>
      <c r="D391" s="181" t="s">
        <v>387</v>
      </c>
      <c r="E391" s="182" t="s">
        <v>3200</v>
      </c>
      <c r="F391" s="183" t="s">
        <v>3201</v>
      </c>
      <c r="G391" s="184" t="s">
        <v>552</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3490</v>
      </c>
    </row>
    <row r="392" s="2" customFormat="1">
      <c r="A392" s="38"/>
      <c r="B392" s="39"/>
      <c r="C392" s="38"/>
      <c r="D392" s="194" t="s">
        <v>394</v>
      </c>
      <c r="E392" s="38"/>
      <c r="F392" s="195" t="s">
        <v>3201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5521</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5522</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2083</v>
      </c>
      <c r="D396" s="231" t="s">
        <v>725</v>
      </c>
      <c r="E396" s="232" t="s">
        <v>3208</v>
      </c>
      <c r="F396" s="233" t="s">
        <v>3209</v>
      </c>
      <c r="G396" s="234" t="s">
        <v>552</v>
      </c>
      <c r="H396" s="235">
        <v>18</v>
      </c>
      <c r="I396" s="236"/>
      <c r="J396" s="237">
        <f>ROUND(I396*H396,2)</f>
        <v>0</v>
      </c>
      <c r="K396" s="233" t="s">
        <v>2845</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426</v>
      </c>
      <c r="AT396" s="192" t="s">
        <v>725</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3498</v>
      </c>
    </row>
    <row r="397" s="2" customFormat="1">
      <c r="A397" s="38"/>
      <c r="B397" s="39"/>
      <c r="C397" s="38"/>
      <c r="D397" s="194" t="s">
        <v>394</v>
      </c>
      <c r="E397" s="38"/>
      <c r="F397" s="195" t="s">
        <v>3209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2086</v>
      </c>
      <c r="D398" s="181" t="s">
        <v>387</v>
      </c>
      <c r="E398" s="182" t="s">
        <v>3211</v>
      </c>
      <c r="F398" s="183" t="s">
        <v>3212</v>
      </c>
      <c r="G398" s="184" t="s">
        <v>552</v>
      </c>
      <c r="H398" s="185">
        <v>6</v>
      </c>
      <c r="I398" s="186"/>
      <c r="J398" s="187">
        <f>ROUND(I398*H398,2)</f>
        <v>0</v>
      </c>
      <c r="K398" s="183" t="s">
        <v>2845</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3507</v>
      </c>
    </row>
    <row r="399" s="2" customFormat="1">
      <c r="A399" s="38"/>
      <c r="B399" s="39"/>
      <c r="C399" s="38"/>
      <c r="D399" s="194" t="s">
        <v>394</v>
      </c>
      <c r="E399" s="38"/>
      <c r="F399" s="195" t="s">
        <v>3212</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5523</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2088</v>
      </c>
      <c r="D402" s="231" t="s">
        <v>725</v>
      </c>
      <c r="E402" s="232" t="s">
        <v>3220</v>
      </c>
      <c r="F402" s="233" t="s">
        <v>3221</v>
      </c>
      <c r="G402" s="234" t="s">
        <v>552</v>
      </c>
      <c r="H402" s="235">
        <v>6</v>
      </c>
      <c r="I402" s="236"/>
      <c r="J402" s="237">
        <f>ROUND(I402*H402,2)</f>
        <v>0</v>
      </c>
      <c r="K402" s="233" t="s">
        <v>2845</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426</v>
      </c>
      <c r="AT402" s="192" t="s">
        <v>725</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5187</v>
      </c>
    </row>
    <row r="403" s="2" customFormat="1">
      <c r="A403" s="38"/>
      <c r="B403" s="39"/>
      <c r="C403" s="38"/>
      <c r="D403" s="194" t="s">
        <v>394</v>
      </c>
      <c r="E403" s="38"/>
      <c r="F403" s="195" t="s">
        <v>3221</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2091</v>
      </c>
      <c r="D404" s="181" t="s">
        <v>387</v>
      </c>
      <c r="E404" s="182" t="s">
        <v>3226</v>
      </c>
      <c r="F404" s="183" t="s">
        <v>3227</v>
      </c>
      <c r="G404" s="184" t="s">
        <v>532</v>
      </c>
      <c r="H404" s="185">
        <v>16.899999999999999</v>
      </c>
      <c r="I404" s="186"/>
      <c r="J404" s="187">
        <f>ROUND(I404*H404,2)</f>
        <v>0</v>
      </c>
      <c r="K404" s="183" t="s">
        <v>2845</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5189</v>
      </c>
    </row>
    <row r="405" s="2" customFormat="1">
      <c r="A405" s="38"/>
      <c r="B405" s="39"/>
      <c r="C405" s="38"/>
      <c r="D405" s="194" t="s">
        <v>394</v>
      </c>
      <c r="E405" s="38"/>
      <c r="F405" s="195" t="s">
        <v>3227</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1627</v>
      </c>
      <c r="D406" s="231" t="s">
        <v>725</v>
      </c>
      <c r="E406" s="232" t="s">
        <v>3234</v>
      </c>
      <c r="F406" s="233" t="s">
        <v>3235</v>
      </c>
      <c r="G406" s="234" t="s">
        <v>532</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426</v>
      </c>
      <c r="AT406" s="192" t="s">
        <v>725</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5194</v>
      </c>
    </row>
    <row r="407" s="2" customFormat="1">
      <c r="A407" s="38"/>
      <c r="B407" s="39"/>
      <c r="C407" s="38"/>
      <c r="D407" s="194" t="s">
        <v>394</v>
      </c>
      <c r="E407" s="38"/>
      <c r="F407" s="195" t="s">
        <v>3235</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5524</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2100</v>
      </c>
      <c r="D410" s="181" t="s">
        <v>387</v>
      </c>
      <c r="E410" s="182" t="s">
        <v>3245</v>
      </c>
      <c r="F410" s="183" t="s">
        <v>5208</v>
      </c>
      <c r="G410" s="184" t="s">
        <v>552</v>
      </c>
      <c r="H410" s="185">
        <v>8</v>
      </c>
      <c r="I410" s="186"/>
      <c r="J410" s="187">
        <f>ROUND(I410*H410,2)</f>
        <v>0</v>
      </c>
      <c r="K410" s="183" t="s">
        <v>2845</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5196</v>
      </c>
    </row>
    <row r="411" s="2" customFormat="1">
      <c r="A411" s="38"/>
      <c r="B411" s="39"/>
      <c r="C411" s="38"/>
      <c r="D411" s="194" t="s">
        <v>394</v>
      </c>
      <c r="E411" s="38"/>
      <c r="F411" s="195" t="s">
        <v>5208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5525</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2103</v>
      </c>
      <c r="D414" s="181" t="s">
        <v>387</v>
      </c>
      <c r="E414" s="182" t="s">
        <v>3268</v>
      </c>
      <c r="F414" s="183" t="s">
        <v>3269</v>
      </c>
      <c r="G414" s="184" t="s">
        <v>552</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5199</v>
      </c>
    </row>
    <row r="415" s="2" customFormat="1">
      <c r="A415" s="38"/>
      <c r="B415" s="39"/>
      <c r="C415" s="38"/>
      <c r="D415" s="194" t="s">
        <v>394</v>
      </c>
      <c r="E415" s="38"/>
      <c r="F415" s="195" t="s">
        <v>3269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2105</v>
      </c>
      <c r="D416" s="181" t="s">
        <v>387</v>
      </c>
      <c r="E416" s="182" t="s">
        <v>5214</v>
      </c>
      <c r="F416" s="183" t="s">
        <v>5215</v>
      </c>
      <c r="G416" s="184" t="s">
        <v>552</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5202</v>
      </c>
    </row>
    <row r="417" s="2" customFormat="1">
      <c r="A417" s="38"/>
      <c r="B417" s="39"/>
      <c r="C417" s="38"/>
      <c r="D417" s="194" t="s">
        <v>394</v>
      </c>
      <c r="E417" s="38"/>
      <c r="F417" s="195" t="s">
        <v>5215</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2107</v>
      </c>
      <c r="D418" s="181" t="s">
        <v>387</v>
      </c>
      <c r="E418" s="182" t="s">
        <v>1555</v>
      </c>
      <c r="F418" s="183" t="s">
        <v>1556</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5203</v>
      </c>
    </row>
    <row r="419" s="2" customFormat="1">
      <c r="A419" s="38"/>
      <c r="B419" s="39"/>
      <c r="C419" s="38"/>
      <c r="D419" s="194" t="s">
        <v>394</v>
      </c>
      <c r="E419" s="38"/>
      <c r="F419" s="195" t="s">
        <v>1556</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2113</v>
      </c>
      <c r="D420" s="181" t="s">
        <v>387</v>
      </c>
      <c r="E420" s="182" t="s">
        <v>3272</v>
      </c>
      <c r="F420" s="183" t="s">
        <v>3273</v>
      </c>
      <c r="G420" s="184" t="s">
        <v>552</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5206</v>
      </c>
    </row>
    <row r="421" s="2" customFormat="1">
      <c r="A421" s="38"/>
      <c r="B421" s="39"/>
      <c r="C421" s="38"/>
      <c r="D421" s="194" t="s">
        <v>394</v>
      </c>
      <c r="E421" s="38"/>
      <c r="F421" s="195" t="s">
        <v>3273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2119</v>
      </c>
      <c r="D422" s="181" t="s">
        <v>387</v>
      </c>
      <c r="E422" s="182" t="s">
        <v>1558</v>
      </c>
      <c r="F422" s="183" t="s">
        <v>1559</v>
      </c>
      <c r="G422" s="184" t="s">
        <v>552</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5209</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2124</v>
      </c>
      <c r="D424" s="181" t="s">
        <v>387</v>
      </c>
      <c r="E424" s="182" t="s">
        <v>1561</v>
      </c>
      <c r="F424" s="183" t="s">
        <v>1562</v>
      </c>
      <c r="G424" s="184" t="s">
        <v>552</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5211</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1857</v>
      </c>
      <c r="D426" s="181" t="s">
        <v>387</v>
      </c>
      <c r="E426" s="182" t="s">
        <v>3280</v>
      </c>
      <c r="F426" s="183" t="s">
        <v>3281</v>
      </c>
      <c r="G426" s="184" t="s">
        <v>552</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5213</v>
      </c>
    </row>
    <row r="427" s="2" customFormat="1">
      <c r="A427" s="38"/>
      <c r="B427" s="39"/>
      <c r="C427" s="38"/>
      <c r="D427" s="194" t="s">
        <v>394</v>
      </c>
      <c r="E427" s="38"/>
      <c r="F427" s="195" t="s">
        <v>3281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5526</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2131</v>
      </c>
      <c r="D430" s="181" t="s">
        <v>387</v>
      </c>
      <c r="E430" s="182" t="s">
        <v>3285</v>
      </c>
      <c r="F430" s="183" t="s">
        <v>3286</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5216</v>
      </c>
    </row>
    <row r="431" s="2" customFormat="1">
      <c r="A431" s="38"/>
      <c r="B431" s="39"/>
      <c r="C431" s="38"/>
      <c r="D431" s="194" t="s">
        <v>394</v>
      </c>
      <c r="E431" s="38"/>
      <c r="F431" s="195" t="s">
        <v>3286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5527</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5528</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2137</v>
      </c>
      <c r="D435" s="231" t="s">
        <v>725</v>
      </c>
      <c r="E435" s="232" t="s">
        <v>3290</v>
      </c>
      <c r="F435" s="233" t="s">
        <v>3291</v>
      </c>
      <c r="G435" s="234" t="s">
        <v>552</v>
      </c>
      <c r="H435" s="235">
        <v>4</v>
      </c>
      <c r="I435" s="236"/>
      <c r="J435" s="237">
        <f>ROUND(I435*H435,2)</f>
        <v>0</v>
      </c>
      <c r="K435" s="233" t="s">
        <v>2845</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5217</v>
      </c>
    </row>
    <row r="436" s="2" customFormat="1">
      <c r="A436" s="38"/>
      <c r="B436" s="39"/>
      <c r="C436" s="38"/>
      <c r="D436" s="194" t="s">
        <v>394</v>
      </c>
      <c r="E436" s="38"/>
      <c r="F436" s="195" t="s">
        <v>3291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2142</v>
      </c>
      <c r="D437" s="231" t="s">
        <v>725</v>
      </c>
      <c r="E437" s="232" t="s">
        <v>5529</v>
      </c>
      <c r="F437" s="233" t="s">
        <v>5530</v>
      </c>
      <c r="G437" s="234" t="s">
        <v>552</v>
      </c>
      <c r="H437" s="235">
        <v>1</v>
      </c>
      <c r="I437" s="236"/>
      <c r="J437" s="237">
        <f>ROUND(I437*H437,2)</f>
        <v>0</v>
      </c>
      <c r="K437" s="233" t="s">
        <v>2845</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426</v>
      </c>
      <c r="AT437" s="192" t="s">
        <v>725</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5218</v>
      </c>
    </row>
    <row r="438" s="2" customFormat="1">
      <c r="A438" s="38"/>
      <c r="B438" s="39"/>
      <c r="C438" s="38"/>
      <c r="D438" s="194" t="s">
        <v>394</v>
      </c>
      <c r="E438" s="38"/>
      <c r="F438" s="195" t="s">
        <v>5530</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2145</v>
      </c>
      <c r="D439" s="181" t="s">
        <v>387</v>
      </c>
      <c r="E439" s="182" t="s">
        <v>3200</v>
      </c>
      <c r="F439" s="183" t="s">
        <v>3201</v>
      </c>
      <c r="G439" s="184" t="s">
        <v>552</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5219</v>
      </c>
    </row>
    <row r="440" s="2" customFormat="1">
      <c r="A440" s="38"/>
      <c r="B440" s="39"/>
      <c r="C440" s="38"/>
      <c r="D440" s="194" t="s">
        <v>394</v>
      </c>
      <c r="E440" s="38"/>
      <c r="F440" s="195" t="s">
        <v>3201</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5531</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2150</v>
      </c>
      <c r="D443" s="231" t="s">
        <v>725</v>
      </c>
      <c r="E443" s="232" t="s">
        <v>3304</v>
      </c>
      <c r="F443" s="233" t="s">
        <v>3305</v>
      </c>
      <c r="G443" s="234" t="s">
        <v>552</v>
      </c>
      <c r="H443" s="235">
        <v>7</v>
      </c>
      <c r="I443" s="236"/>
      <c r="J443" s="237">
        <f>ROUND(I443*H443,2)</f>
        <v>0</v>
      </c>
      <c r="K443" s="233" t="s">
        <v>2845</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5220</v>
      </c>
    </row>
    <row r="444" s="2" customFormat="1">
      <c r="A444" s="38"/>
      <c r="B444" s="39"/>
      <c r="C444" s="38"/>
      <c r="D444" s="194" t="s">
        <v>394</v>
      </c>
      <c r="E444" s="38"/>
      <c r="F444" s="195" t="s">
        <v>3305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3307</v>
      </c>
      <c r="F445" s="178" t="s">
        <v>3308</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2156</v>
      </c>
      <c r="D446" s="181" t="s">
        <v>387</v>
      </c>
      <c r="E446" s="182" t="s">
        <v>3310</v>
      </c>
      <c r="F446" s="183" t="s">
        <v>3311</v>
      </c>
      <c r="G446" s="184" t="s">
        <v>532</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5222</v>
      </c>
    </row>
    <row r="447" s="2" customFormat="1">
      <c r="A447" s="38"/>
      <c r="B447" s="39"/>
      <c r="C447" s="38"/>
      <c r="D447" s="194" t="s">
        <v>394</v>
      </c>
      <c r="E447" s="38"/>
      <c r="F447" s="195" t="s">
        <v>3311</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5532</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5533</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5534</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3328</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5535</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5536</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5537</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2161</v>
      </c>
      <c r="D458" s="231" t="s">
        <v>725</v>
      </c>
      <c r="E458" s="232" t="s">
        <v>3343</v>
      </c>
      <c r="F458" s="233" t="s">
        <v>3344</v>
      </c>
      <c r="G458" s="234" t="s">
        <v>532</v>
      </c>
      <c r="H458" s="235">
        <v>29.891999999999999</v>
      </c>
      <c r="I458" s="236"/>
      <c r="J458" s="237">
        <f>ROUND(I458*H458,2)</f>
        <v>0</v>
      </c>
      <c r="K458" s="233" t="s">
        <v>2845</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426</v>
      </c>
      <c r="AT458" s="192" t="s">
        <v>725</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5225</v>
      </c>
    </row>
    <row r="459" s="2" customFormat="1">
      <c r="A459" s="38"/>
      <c r="B459" s="39"/>
      <c r="C459" s="38"/>
      <c r="D459" s="194" t="s">
        <v>394</v>
      </c>
      <c r="E459" s="38"/>
      <c r="F459" s="195" t="s">
        <v>3344</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2164</v>
      </c>
      <c r="D460" s="181" t="s">
        <v>387</v>
      </c>
      <c r="E460" s="182" t="s">
        <v>5538</v>
      </c>
      <c r="F460" s="183" t="s">
        <v>5539</v>
      </c>
      <c r="G460" s="184" t="s">
        <v>532</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5226</v>
      </c>
    </row>
    <row r="461" s="2" customFormat="1">
      <c r="A461" s="38"/>
      <c r="B461" s="39"/>
      <c r="C461" s="38"/>
      <c r="D461" s="194" t="s">
        <v>394</v>
      </c>
      <c r="E461" s="38"/>
      <c r="F461" s="195" t="s">
        <v>5539</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5535</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3296</v>
      </c>
      <c r="D464" s="181" t="s">
        <v>387</v>
      </c>
      <c r="E464" s="182" t="s">
        <v>3422</v>
      </c>
      <c r="F464" s="183" t="s">
        <v>3423</v>
      </c>
      <c r="G464" s="184" t="s">
        <v>552</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5227</v>
      </c>
    </row>
    <row r="465" s="2" customFormat="1">
      <c r="A465" s="38"/>
      <c r="B465" s="39"/>
      <c r="C465" s="38"/>
      <c r="D465" s="194" t="s">
        <v>394</v>
      </c>
      <c r="E465" s="38"/>
      <c r="F465" s="195" t="s">
        <v>3423</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5540</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3300</v>
      </c>
      <c r="D468" s="231" t="s">
        <v>725</v>
      </c>
      <c r="E468" s="232" t="s">
        <v>3426</v>
      </c>
      <c r="F468" s="233" t="s">
        <v>3427</v>
      </c>
      <c r="G468" s="234" t="s">
        <v>552</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426</v>
      </c>
      <c r="AT468" s="192" t="s">
        <v>725</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5233</v>
      </c>
    </row>
    <row r="469" s="2" customFormat="1">
      <c r="A469" s="38"/>
      <c r="B469" s="39"/>
      <c r="C469" s="38"/>
      <c r="D469" s="194" t="s">
        <v>394</v>
      </c>
      <c r="E469" s="38"/>
      <c r="F469" s="195" t="s">
        <v>3427</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5261</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2090</v>
      </c>
      <c r="D472" s="231" t="s">
        <v>725</v>
      </c>
      <c r="E472" s="232" t="s">
        <v>3431</v>
      </c>
      <c r="F472" s="233" t="s">
        <v>3432</v>
      </c>
      <c r="G472" s="234" t="s">
        <v>552</v>
      </c>
      <c r="H472" s="235">
        <v>1.01</v>
      </c>
      <c r="I472" s="236"/>
      <c r="J472" s="237">
        <f>ROUND(I472*H472,2)</f>
        <v>0</v>
      </c>
      <c r="K472" s="233" t="s">
        <v>2845</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426</v>
      </c>
      <c r="AT472" s="192" t="s">
        <v>725</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5234</v>
      </c>
    </row>
    <row r="473" s="2" customFormat="1">
      <c r="A473" s="38"/>
      <c r="B473" s="39"/>
      <c r="C473" s="38"/>
      <c r="D473" s="194" t="s">
        <v>394</v>
      </c>
      <c r="E473" s="38"/>
      <c r="F473" s="195" t="s">
        <v>3432</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5254</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3309</v>
      </c>
      <c r="D476" s="181" t="s">
        <v>387</v>
      </c>
      <c r="E476" s="182" t="s">
        <v>3440</v>
      </c>
      <c r="F476" s="183" t="s">
        <v>3441</v>
      </c>
      <c r="G476" s="184" t="s">
        <v>552</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5247</v>
      </c>
    </row>
    <row r="477" s="2" customFormat="1">
      <c r="A477" s="38"/>
      <c r="B477" s="39"/>
      <c r="C477" s="38"/>
      <c r="D477" s="194" t="s">
        <v>394</v>
      </c>
      <c r="E477" s="38"/>
      <c r="F477" s="195" t="s">
        <v>3441</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5540</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3342</v>
      </c>
      <c r="D480" s="231" t="s">
        <v>725</v>
      </c>
      <c r="E480" s="232" t="s">
        <v>3453</v>
      </c>
      <c r="F480" s="233" t="s">
        <v>3454</v>
      </c>
      <c r="G480" s="234" t="s">
        <v>552</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426</v>
      </c>
      <c r="AT480" s="192" t="s">
        <v>725</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5248</v>
      </c>
    </row>
    <row r="481" s="2" customFormat="1">
      <c r="A481" s="38"/>
      <c r="B481" s="39"/>
      <c r="C481" s="38"/>
      <c r="D481" s="194" t="s">
        <v>394</v>
      </c>
      <c r="E481" s="38"/>
      <c r="F481" s="195" t="s">
        <v>3454</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5261</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3347</v>
      </c>
      <c r="D484" s="231" t="s">
        <v>725</v>
      </c>
      <c r="E484" s="232" t="s">
        <v>3449</v>
      </c>
      <c r="F484" s="233" t="s">
        <v>3450</v>
      </c>
      <c r="G484" s="234" t="s">
        <v>552</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426</v>
      </c>
      <c r="AT484" s="192" t="s">
        <v>725</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5250</v>
      </c>
    </row>
    <row r="485" s="2" customFormat="1">
      <c r="A485" s="38"/>
      <c r="B485" s="39"/>
      <c r="C485" s="38"/>
      <c r="D485" s="194" t="s">
        <v>394</v>
      </c>
      <c r="E485" s="38"/>
      <c r="F485" s="195" t="s">
        <v>3450</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5254</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1345</v>
      </c>
      <c r="D488" s="231" t="s">
        <v>725</v>
      </c>
      <c r="E488" s="232" t="s">
        <v>3417</v>
      </c>
      <c r="F488" s="233" t="s">
        <v>3418</v>
      </c>
      <c r="G488" s="234" t="s">
        <v>552</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426</v>
      </c>
      <c r="AT488" s="192" t="s">
        <v>725</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5251</v>
      </c>
    </row>
    <row r="489" s="2" customFormat="1">
      <c r="A489" s="38"/>
      <c r="B489" s="39"/>
      <c r="C489" s="38"/>
      <c r="D489" s="194" t="s">
        <v>394</v>
      </c>
      <c r="E489" s="38"/>
      <c r="F489" s="195" t="s">
        <v>3418</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5541</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3363</v>
      </c>
      <c r="D492" s="181" t="s">
        <v>387</v>
      </c>
      <c r="E492" s="182" t="s">
        <v>3410</v>
      </c>
      <c r="F492" s="183" t="s">
        <v>3411</v>
      </c>
      <c r="G492" s="184" t="s">
        <v>552</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5253</v>
      </c>
    </row>
    <row r="493" s="2" customFormat="1">
      <c r="A493" s="38"/>
      <c r="B493" s="39"/>
      <c r="C493" s="38"/>
      <c r="D493" s="194" t="s">
        <v>394</v>
      </c>
      <c r="E493" s="38"/>
      <c r="F493" s="195" t="s">
        <v>3411</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5540</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1169</v>
      </c>
      <c r="D496" s="231" t="s">
        <v>725</v>
      </c>
      <c r="E496" s="232" t="s">
        <v>3413</v>
      </c>
      <c r="F496" s="233" t="s">
        <v>3414</v>
      </c>
      <c r="G496" s="234" t="s">
        <v>552</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5255</v>
      </c>
    </row>
    <row r="497" s="2" customFormat="1">
      <c r="A497" s="38"/>
      <c r="B497" s="39"/>
      <c r="C497" s="38"/>
      <c r="D497" s="194" t="s">
        <v>394</v>
      </c>
      <c r="E497" s="38"/>
      <c r="F497" s="195" t="s">
        <v>3414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5256</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3375</v>
      </c>
      <c r="D500" s="231" t="s">
        <v>725</v>
      </c>
      <c r="E500" s="232" t="s">
        <v>3417</v>
      </c>
      <c r="F500" s="233" t="s">
        <v>3418</v>
      </c>
      <c r="G500" s="234" t="s">
        <v>552</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5257</v>
      </c>
    </row>
    <row r="501" s="2" customFormat="1">
      <c r="A501" s="38"/>
      <c r="B501" s="39"/>
      <c r="C501" s="38"/>
      <c r="D501" s="194" t="s">
        <v>394</v>
      </c>
      <c r="E501" s="38"/>
      <c r="F501" s="195" t="s">
        <v>3418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5541</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3380</v>
      </c>
      <c r="D504" s="181" t="s">
        <v>387</v>
      </c>
      <c r="E504" s="182" t="s">
        <v>3471</v>
      </c>
      <c r="F504" s="183" t="s">
        <v>3472</v>
      </c>
      <c r="G504" s="184" t="s">
        <v>552</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5259</v>
      </c>
    </row>
    <row r="505" s="2" customFormat="1">
      <c r="A505" s="38"/>
      <c r="B505" s="39"/>
      <c r="C505" s="38"/>
      <c r="D505" s="194" t="s">
        <v>394</v>
      </c>
      <c r="E505" s="38"/>
      <c r="F505" s="195" t="s">
        <v>3472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5540</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3384</v>
      </c>
      <c r="D508" s="231" t="s">
        <v>725</v>
      </c>
      <c r="E508" s="232" t="s">
        <v>3483</v>
      </c>
      <c r="F508" s="233" t="s">
        <v>3484</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5260</v>
      </c>
    </row>
    <row r="509" s="2" customFormat="1">
      <c r="A509" s="38"/>
      <c r="B509" s="39"/>
      <c r="C509" s="38"/>
      <c r="D509" s="194" t="s">
        <v>394</v>
      </c>
      <c r="E509" s="38"/>
      <c r="F509" s="195" t="s">
        <v>3484</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3388</v>
      </c>
      <c r="D512" s="231" t="s">
        <v>725</v>
      </c>
      <c r="E512" s="232" t="s">
        <v>5273</v>
      </c>
      <c r="F512" s="233" t="s">
        <v>5274</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5262</v>
      </c>
    </row>
    <row r="513" s="2" customFormat="1">
      <c r="A513" s="38"/>
      <c r="B513" s="39"/>
      <c r="C513" s="38"/>
      <c r="D513" s="194" t="s">
        <v>394</v>
      </c>
      <c r="E513" s="38"/>
      <c r="F513" s="195" t="s">
        <v>5274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3392</v>
      </c>
      <c r="D514" s="231" t="s">
        <v>725</v>
      </c>
      <c r="E514" s="232" t="s">
        <v>3475</v>
      </c>
      <c r="F514" s="233" t="s">
        <v>3476</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5264</v>
      </c>
    </row>
    <row r="515" s="2" customFormat="1">
      <c r="A515" s="38"/>
      <c r="B515" s="39"/>
      <c r="C515" s="38"/>
      <c r="D515" s="194" t="s">
        <v>394</v>
      </c>
      <c r="E515" s="38"/>
      <c r="F515" s="195" t="s">
        <v>3476</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3396</v>
      </c>
      <c r="D518" s="181" t="s">
        <v>387</v>
      </c>
      <c r="E518" s="182" t="s">
        <v>3487</v>
      </c>
      <c r="F518" s="183" t="s">
        <v>3488</v>
      </c>
      <c r="G518" s="184" t="s">
        <v>552</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5266</v>
      </c>
    </row>
    <row r="519" s="2" customFormat="1">
      <c r="A519" s="38"/>
      <c r="B519" s="39"/>
      <c r="C519" s="38"/>
      <c r="D519" s="194" t="s">
        <v>394</v>
      </c>
      <c r="E519" s="38"/>
      <c r="F519" s="195" t="s">
        <v>3488</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5540</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561</v>
      </c>
      <c r="D522" s="181" t="s">
        <v>387</v>
      </c>
      <c r="E522" s="182" t="s">
        <v>3491</v>
      </c>
      <c r="F522" s="183" t="s">
        <v>3492</v>
      </c>
      <c r="G522" s="184" t="s">
        <v>552</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2677</v>
      </c>
    </row>
    <row r="523" s="2" customFormat="1">
      <c r="A523" s="38"/>
      <c r="B523" s="39"/>
      <c r="C523" s="38"/>
      <c r="D523" s="194" t="s">
        <v>394</v>
      </c>
      <c r="E523" s="38"/>
      <c r="F523" s="195" t="s">
        <v>3492</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5540</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3405</v>
      </c>
      <c r="D526" s="231" t="s">
        <v>725</v>
      </c>
      <c r="E526" s="232" t="s">
        <v>3495</v>
      </c>
      <c r="F526" s="233" t="s">
        <v>3496</v>
      </c>
      <c r="G526" s="234" t="s">
        <v>552</v>
      </c>
      <c r="H526" s="235">
        <v>3</v>
      </c>
      <c r="I526" s="236"/>
      <c r="J526" s="237">
        <f>ROUND(I526*H526,2)</f>
        <v>0</v>
      </c>
      <c r="K526" s="233" t="s">
        <v>2845</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426</v>
      </c>
      <c r="AT526" s="192" t="s">
        <v>725</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5268</v>
      </c>
    </row>
    <row r="527" s="2" customFormat="1">
      <c r="A527" s="38"/>
      <c r="B527" s="39"/>
      <c r="C527" s="38"/>
      <c r="D527" s="194" t="s">
        <v>394</v>
      </c>
      <c r="E527" s="38"/>
      <c r="F527" s="195" t="s">
        <v>3496</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3409</v>
      </c>
      <c r="D528" s="181" t="s">
        <v>387</v>
      </c>
      <c r="E528" s="182" t="s">
        <v>5279</v>
      </c>
      <c r="F528" s="183" t="s">
        <v>5542</v>
      </c>
      <c r="G528" s="184" t="s">
        <v>552</v>
      </c>
      <c r="H528" s="185">
        <v>1</v>
      </c>
      <c r="I528" s="186"/>
      <c r="J528" s="187">
        <f>ROUND(I528*H528,2)</f>
        <v>0</v>
      </c>
      <c r="K528" s="183" t="s">
        <v>2845</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5269</v>
      </c>
    </row>
    <row r="529" s="2" customFormat="1">
      <c r="A529" s="38"/>
      <c r="B529" s="39"/>
      <c r="C529" s="38"/>
      <c r="D529" s="194" t="s">
        <v>394</v>
      </c>
      <c r="E529" s="38"/>
      <c r="F529" s="195" t="s">
        <v>5542</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5543</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1472</v>
      </c>
      <c r="D532" s="181" t="s">
        <v>387</v>
      </c>
      <c r="E532" s="182" t="s">
        <v>3504</v>
      </c>
      <c r="F532" s="183" t="s">
        <v>3505</v>
      </c>
      <c r="G532" s="184" t="s">
        <v>552</v>
      </c>
      <c r="H532" s="185">
        <v>3</v>
      </c>
      <c r="I532" s="186"/>
      <c r="J532" s="187">
        <f>ROUND(I532*H532,2)</f>
        <v>0</v>
      </c>
      <c r="K532" s="183" t="s">
        <v>2845</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5270</v>
      </c>
    </row>
    <row r="533" s="2" customFormat="1">
      <c r="A533" s="38"/>
      <c r="B533" s="39"/>
      <c r="C533" s="38"/>
      <c r="D533" s="194" t="s">
        <v>394</v>
      </c>
      <c r="E533" s="38"/>
      <c r="F533" s="195" t="s">
        <v>3505</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3004</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5544</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5545</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796</v>
      </c>
      <c r="F538" s="178" t="s">
        <v>797</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3508</v>
      </c>
      <c r="F539" s="183" t="s">
        <v>3509</v>
      </c>
      <c r="G539" s="184" t="s">
        <v>614</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3509</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2751</v>
      </c>
      <c r="BA2" s="244" t="s">
        <v>1</v>
      </c>
      <c r="BB2" s="244" t="s">
        <v>1</v>
      </c>
      <c r="BC2" s="244" t="s">
        <v>5546</v>
      </c>
      <c r="BD2" s="244" t="s">
        <v>82</v>
      </c>
    </row>
    <row r="3" s="1" customFormat="1" ht="6.96" customHeight="1">
      <c r="B3" s="20"/>
      <c r="C3" s="21"/>
      <c r="D3" s="21"/>
      <c r="E3" s="21"/>
      <c r="F3" s="21"/>
      <c r="G3" s="21"/>
      <c r="H3" s="21"/>
      <c r="I3" s="21"/>
      <c r="J3" s="21"/>
      <c r="K3" s="21"/>
      <c r="L3" s="22"/>
      <c r="AT3" s="19" t="s">
        <v>82</v>
      </c>
      <c r="AZ3" s="244" t="s">
        <v>2753</v>
      </c>
      <c r="BA3" s="244" t="s">
        <v>1</v>
      </c>
      <c r="BB3" s="244" t="s">
        <v>1</v>
      </c>
      <c r="BC3" s="244" t="s">
        <v>5547</v>
      </c>
      <c r="BD3" s="244" t="s">
        <v>82</v>
      </c>
    </row>
    <row r="4" s="1" customFormat="1" ht="24.96" customHeight="1">
      <c r="B4" s="22"/>
      <c r="D4" s="23" t="s">
        <v>355</v>
      </c>
      <c r="L4" s="22"/>
      <c r="M4" s="129" t="s">
        <v>10</v>
      </c>
      <c r="AT4" s="19" t="s">
        <v>3</v>
      </c>
      <c r="AZ4" s="244" t="s">
        <v>2755</v>
      </c>
      <c r="BA4" s="244" t="s">
        <v>1</v>
      </c>
      <c r="BB4" s="244" t="s">
        <v>1</v>
      </c>
      <c r="BC4" s="244" t="s">
        <v>5548</v>
      </c>
      <c r="BD4" s="244" t="s">
        <v>82</v>
      </c>
    </row>
    <row r="5" s="1" customFormat="1" ht="6.96" customHeight="1">
      <c r="B5" s="22"/>
      <c r="L5" s="22"/>
      <c r="AZ5" s="244" t="s">
        <v>2759</v>
      </c>
      <c r="BA5" s="244" t="s">
        <v>1</v>
      </c>
      <c r="BB5" s="244" t="s">
        <v>1</v>
      </c>
      <c r="BC5" s="244" t="s">
        <v>5549</v>
      </c>
      <c r="BD5" s="244" t="s">
        <v>82</v>
      </c>
    </row>
    <row r="6" s="1" customFormat="1" ht="12" customHeight="1">
      <c r="B6" s="22"/>
      <c r="D6" s="32" t="s">
        <v>16</v>
      </c>
      <c r="L6" s="22"/>
      <c r="AZ6" s="244" t="s">
        <v>2761</v>
      </c>
      <c r="BA6" s="244" t="s">
        <v>1</v>
      </c>
      <c r="BB6" s="244" t="s">
        <v>1</v>
      </c>
      <c r="BC6" s="244" t="s">
        <v>5550</v>
      </c>
      <c r="BD6" s="244" t="s">
        <v>82</v>
      </c>
    </row>
    <row r="7" s="1" customFormat="1" ht="26.25" customHeight="1">
      <c r="B7" s="22"/>
      <c r="E7" s="130" t="str">
        <f>'Rekapitulace stavby'!K6</f>
        <v>1. STAVBA - MODRÁ - Multifunkční sportovní a kulturní pavilon 1. ETAPA</v>
      </c>
      <c r="F7" s="32"/>
      <c r="G7" s="32"/>
      <c r="H7" s="32"/>
      <c r="L7" s="22"/>
      <c r="AZ7" s="244" t="s">
        <v>2763</v>
      </c>
      <c r="BA7" s="244" t="s">
        <v>1</v>
      </c>
      <c r="BB7" s="244" t="s">
        <v>1</v>
      </c>
      <c r="BC7" s="244" t="s">
        <v>5551</v>
      </c>
      <c r="BD7" s="244" t="s">
        <v>82</v>
      </c>
    </row>
    <row r="8" s="1" customFormat="1" ht="12" customHeight="1">
      <c r="B8" s="22"/>
      <c r="D8" s="32" t="s">
        <v>356</v>
      </c>
      <c r="L8" s="22"/>
      <c r="AZ8" s="244" t="s">
        <v>2766</v>
      </c>
      <c r="BA8" s="244" t="s">
        <v>1</v>
      </c>
      <c r="BB8" s="244" t="s">
        <v>1</v>
      </c>
      <c r="BC8" s="244" t="s">
        <v>5552</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2768</v>
      </c>
      <c r="BA9" s="244" t="s">
        <v>1</v>
      </c>
      <c r="BB9" s="244" t="s">
        <v>1</v>
      </c>
      <c r="BC9" s="244" t="s">
        <v>5553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2771</v>
      </c>
      <c r="BA10" s="244" t="s">
        <v>1</v>
      </c>
      <c r="BB10" s="244" t="s">
        <v>1</v>
      </c>
      <c r="BC10" s="244" t="s">
        <v>5554</v>
      </c>
      <c r="BD10" s="244" t="s">
        <v>82</v>
      </c>
    </row>
    <row r="11" s="2" customFormat="1" ht="16.5" customHeight="1">
      <c r="A11" s="38"/>
      <c r="B11" s="39"/>
      <c r="C11" s="38"/>
      <c r="D11" s="38"/>
      <c r="E11" s="67" t="s">
        <v>5555</v>
      </c>
      <c r="F11" s="38"/>
      <c r="G11" s="38"/>
      <c r="H11" s="38"/>
      <c r="I11" s="38"/>
      <c r="J11" s="38"/>
      <c r="K11" s="38"/>
      <c r="L11" s="55"/>
      <c r="S11" s="38"/>
      <c r="T11" s="38"/>
      <c r="U11" s="38"/>
      <c r="V11" s="38"/>
      <c r="W11" s="38"/>
      <c r="X11" s="38"/>
      <c r="Y11" s="38"/>
      <c r="Z11" s="38"/>
      <c r="AA11" s="38"/>
      <c r="AB11" s="38"/>
      <c r="AC11" s="38"/>
      <c r="AD11" s="38"/>
      <c r="AE11" s="38"/>
      <c r="AZ11" s="244" t="s">
        <v>2773</v>
      </c>
      <c r="BA11" s="244" t="s">
        <v>1</v>
      </c>
      <c r="BB11" s="244" t="s">
        <v>1</v>
      </c>
      <c r="BC11" s="244" t="s">
        <v>5556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2775</v>
      </c>
      <c r="BA12" s="244" t="s">
        <v>1</v>
      </c>
      <c r="BB12" s="244" t="s">
        <v>1</v>
      </c>
      <c r="BC12" s="244" t="s">
        <v>5557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2778</v>
      </c>
      <c r="BA13" s="244" t="s">
        <v>1</v>
      </c>
      <c r="BB13" s="244" t="s">
        <v>1</v>
      </c>
      <c r="BC13" s="244" t="s">
        <v>5558</v>
      </c>
      <c r="BD13" s="244" t="s">
        <v>82</v>
      </c>
    </row>
    <row r="14" s="2" customFormat="1" ht="12" customHeight="1">
      <c r="A14" s="38"/>
      <c r="B14" s="39"/>
      <c r="C14" s="38"/>
      <c r="D14" s="32" t="s">
        <v>20</v>
      </c>
      <c r="E14" s="38"/>
      <c r="F14" s="27" t="s">
        <v>2777</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2789</v>
      </c>
      <c r="BA14" s="244" t="s">
        <v>1</v>
      </c>
      <c r="BB14" s="244" t="s">
        <v>1</v>
      </c>
      <c r="BC14" s="244" t="s">
        <v>5559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2791</v>
      </c>
      <c r="BA15" s="244" t="s">
        <v>1</v>
      </c>
      <c r="BB15" s="244" t="s">
        <v>1</v>
      </c>
      <c r="BC15" s="244" t="s">
        <v>5560</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2793</v>
      </c>
      <c r="BA16" s="244" t="s">
        <v>1</v>
      </c>
      <c r="BB16" s="244" t="s">
        <v>1</v>
      </c>
      <c r="BC16" s="244" t="s">
        <v>5561</v>
      </c>
      <c r="BD16" s="244" t="s">
        <v>82</v>
      </c>
    </row>
    <row r="17" s="2" customFormat="1" ht="18" customHeight="1">
      <c r="A17" s="38"/>
      <c r="B17" s="39"/>
      <c r="C17" s="38"/>
      <c r="D17" s="38"/>
      <c r="E17" s="27" t="s">
        <v>5562</v>
      </c>
      <c r="F17" s="38"/>
      <c r="G17" s="38"/>
      <c r="H17" s="38"/>
      <c r="I17" s="32" t="s">
        <v>26</v>
      </c>
      <c r="J17" s="27" t="s">
        <v>1</v>
      </c>
      <c r="K17" s="38"/>
      <c r="L17" s="55"/>
      <c r="S17" s="38"/>
      <c r="T17" s="38"/>
      <c r="U17" s="38"/>
      <c r="V17" s="38"/>
      <c r="W17" s="38"/>
      <c r="X17" s="38"/>
      <c r="Y17" s="38"/>
      <c r="Z17" s="38"/>
      <c r="AA17" s="38"/>
      <c r="AB17" s="38"/>
      <c r="AC17" s="38"/>
      <c r="AD17" s="38"/>
      <c r="AE17" s="38"/>
      <c r="AZ17" s="244" t="s">
        <v>2795</v>
      </c>
      <c r="BA17" s="244" t="s">
        <v>1</v>
      </c>
      <c r="BB17" s="244" t="s">
        <v>1</v>
      </c>
      <c r="BC17" s="244" t="s">
        <v>5554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2797</v>
      </c>
      <c r="BA18" s="244" t="s">
        <v>1</v>
      </c>
      <c r="BB18" s="244" t="s">
        <v>1</v>
      </c>
      <c r="BC18" s="244" t="s">
        <v>5556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2798</v>
      </c>
      <c r="BA19" s="244" t="s">
        <v>1</v>
      </c>
      <c r="BB19" s="244" t="s">
        <v>1</v>
      </c>
      <c r="BC19" s="244" t="s">
        <v>5556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2802</v>
      </c>
      <c r="BA20" s="244" t="s">
        <v>1</v>
      </c>
      <c r="BB20" s="244" t="s">
        <v>1</v>
      </c>
      <c r="BC20" s="244" t="s">
        <v>5563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2804</v>
      </c>
      <c r="BA21" s="244" t="s">
        <v>1</v>
      </c>
      <c r="BB21" s="244" t="s">
        <v>1</v>
      </c>
      <c r="BC21" s="244" t="s">
        <v>5564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2806</v>
      </c>
      <c r="BA22" s="244" t="s">
        <v>1</v>
      </c>
      <c r="BB22" s="244" t="s">
        <v>1</v>
      </c>
      <c r="BC22" s="244" t="s">
        <v>5565</v>
      </c>
      <c r="BD22" s="244" t="s">
        <v>82</v>
      </c>
    </row>
    <row r="23" s="2" customFormat="1" ht="18" customHeight="1">
      <c r="A23" s="38"/>
      <c r="B23" s="39"/>
      <c r="C23" s="38"/>
      <c r="D23" s="38"/>
      <c r="E23" s="27" t="s">
        <v>2796</v>
      </c>
      <c r="F23" s="38"/>
      <c r="G23" s="38"/>
      <c r="H23" s="38"/>
      <c r="I23" s="32" t="s">
        <v>26</v>
      </c>
      <c r="J23" s="27" t="s">
        <v>1</v>
      </c>
      <c r="K23" s="38"/>
      <c r="L23" s="55"/>
      <c r="S23" s="38"/>
      <c r="T23" s="38"/>
      <c r="U23" s="38"/>
      <c r="V23" s="38"/>
      <c r="W23" s="38"/>
      <c r="X23" s="38"/>
      <c r="Y23" s="38"/>
      <c r="Z23" s="38"/>
      <c r="AA23" s="38"/>
      <c r="AB23" s="38"/>
      <c r="AC23" s="38"/>
      <c r="AD23" s="38"/>
      <c r="AE23" s="38"/>
      <c r="AZ23" s="244" t="s">
        <v>2808</v>
      </c>
      <c r="BA23" s="244" t="s">
        <v>1</v>
      </c>
      <c r="BB23" s="244" t="s">
        <v>1</v>
      </c>
      <c r="BC23" s="244" t="s">
        <v>5566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2810</v>
      </c>
      <c r="BA24" s="244" t="s">
        <v>1</v>
      </c>
      <c r="BB24" s="244" t="s">
        <v>1</v>
      </c>
      <c r="BC24" s="244" t="s">
        <v>5567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2801</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2812</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2813</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2814</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2815</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2816</v>
      </c>
      <c r="F131" s="178" t="s">
        <v>2817</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5568</v>
      </c>
      <c r="F132" s="183" t="s">
        <v>5569</v>
      </c>
      <c r="G132" s="184" t="s">
        <v>574</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5570</v>
      </c>
    </row>
    <row r="133" s="15" customFormat="1">
      <c r="A133" s="15"/>
      <c r="B133" s="218"/>
      <c r="C133" s="15"/>
      <c r="D133" s="194" t="s">
        <v>395</v>
      </c>
      <c r="E133" s="219" t="s">
        <v>1</v>
      </c>
      <c r="F133" s="220" t="s">
        <v>2821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5571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5572</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5573</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5574</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5575</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5576</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5577</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5578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5579</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5580</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5581</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5582</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5583</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5584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5585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5586</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5587</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5588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5589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5590</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5591</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5592</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5593</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5594</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5593</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5594</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5595</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5596</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2841</v>
      </c>
      <c r="F162" s="248" t="s">
        <v>2842</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2795</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2843</v>
      </c>
      <c r="F164" s="183" t="s">
        <v>2844</v>
      </c>
      <c r="G164" s="184" t="s">
        <v>574</v>
      </c>
      <c r="H164" s="185">
        <v>7023.9260000000004</v>
      </c>
      <c r="I164" s="186"/>
      <c r="J164" s="187">
        <f>ROUND(I164*H164,2)</f>
        <v>0</v>
      </c>
      <c r="K164" s="183" t="s">
        <v>2845</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5597</v>
      </c>
    </row>
    <row r="165" s="15" customFormat="1">
      <c r="A165" s="15"/>
      <c r="B165" s="218"/>
      <c r="C165" s="15"/>
      <c r="D165" s="194" t="s">
        <v>395</v>
      </c>
      <c r="E165" s="219" t="s">
        <v>1</v>
      </c>
      <c r="F165" s="220" t="s">
        <v>2847</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2848</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2795</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2849</v>
      </c>
      <c r="F168" s="183" t="s">
        <v>2850</v>
      </c>
      <c r="G168" s="184" t="s">
        <v>458</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5598</v>
      </c>
    </row>
    <row r="169" s="15" customFormat="1">
      <c r="A169" s="15"/>
      <c r="B169" s="218"/>
      <c r="C169" s="15"/>
      <c r="D169" s="194" t="s">
        <v>395</v>
      </c>
      <c r="E169" s="219" t="s">
        <v>1</v>
      </c>
      <c r="F169" s="220" t="s">
        <v>2821</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5571</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5599</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5600</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5601</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5602</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5603</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5604</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5578</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5605</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5606</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5607</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5584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5585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5608</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5609</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5588</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5589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5610</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5611</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5592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5612</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5613</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5614</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2778</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2861</v>
      </c>
      <c r="F194" s="183" t="s">
        <v>2862</v>
      </c>
      <c r="G194" s="184" t="s">
        <v>458</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5615</v>
      </c>
    </row>
    <row r="195" s="13" customFormat="1">
      <c r="A195" s="13"/>
      <c r="B195" s="199"/>
      <c r="C195" s="13"/>
      <c r="D195" s="194" t="s">
        <v>395</v>
      </c>
      <c r="E195" s="200" t="s">
        <v>1</v>
      </c>
      <c r="F195" s="201" t="s">
        <v>2778</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2864</v>
      </c>
      <c r="F196" s="183" t="s">
        <v>2865</v>
      </c>
      <c r="G196" s="184" t="s">
        <v>458</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5616</v>
      </c>
    </row>
    <row r="197" s="13" customFormat="1">
      <c r="A197" s="13"/>
      <c r="B197" s="199"/>
      <c r="C197" s="13"/>
      <c r="D197" s="194" t="s">
        <v>395</v>
      </c>
      <c r="E197" s="200" t="s">
        <v>1</v>
      </c>
      <c r="F197" s="201" t="s">
        <v>2778</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2867</v>
      </c>
      <c r="F198" s="183" t="s">
        <v>2868</v>
      </c>
      <c r="G198" s="184" t="s">
        <v>458</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5617</v>
      </c>
    </row>
    <row r="199" s="13" customFormat="1">
      <c r="A199" s="13"/>
      <c r="B199" s="199"/>
      <c r="C199" s="13"/>
      <c r="D199" s="194" t="s">
        <v>395</v>
      </c>
      <c r="E199" s="200" t="s">
        <v>1</v>
      </c>
      <c r="F199" s="201" t="s">
        <v>2778</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418</v>
      </c>
      <c r="D200" s="181" t="s">
        <v>387</v>
      </c>
      <c r="E200" s="182" t="s">
        <v>668</v>
      </c>
      <c r="F200" s="183" t="s">
        <v>1657</v>
      </c>
      <c r="G200" s="184" t="s">
        <v>574</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5618</v>
      </c>
    </row>
    <row r="201" s="13" customFormat="1">
      <c r="A201" s="13"/>
      <c r="B201" s="199"/>
      <c r="C201" s="13"/>
      <c r="D201" s="194" t="s">
        <v>395</v>
      </c>
      <c r="E201" s="200" t="s">
        <v>1</v>
      </c>
      <c r="F201" s="201" t="s">
        <v>2871</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2771</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426</v>
      </c>
      <c r="D203" s="181" t="s">
        <v>387</v>
      </c>
      <c r="E203" s="182" t="s">
        <v>2872</v>
      </c>
      <c r="F203" s="183" t="s">
        <v>2873</v>
      </c>
      <c r="G203" s="184" t="s">
        <v>614</v>
      </c>
      <c r="H203" s="185">
        <v>12291.870999999999</v>
      </c>
      <c r="I203" s="186"/>
      <c r="J203" s="187">
        <f>ROUND(I203*H203,2)</f>
        <v>0</v>
      </c>
      <c r="K203" s="183" t="s">
        <v>2845</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5619</v>
      </c>
    </row>
    <row r="204" s="13" customFormat="1">
      <c r="A204" s="13"/>
      <c r="B204" s="199"/>
      <c r="C204" s="13"/>
      <c r="D204" s="194" t="s">
        <v>395</v>
      </c>
      <c r="E204" s="200" t="s">
        <v>1</v>
      </c>
      <c r="F204" s="201" t="s">
        <v>2875</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431</v>
      </c>
      <c r="D205" s="181" t="s">
        <v>387</v>
      </c>
      <c r="E205" s="182" t="s">
        <v>687</v>
      </c>
      <c r="F205" s="183" t="s">
        <v>2876</v>
      </c>
      <c r="G205" s="184" t="s">
        <v>458</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5620</v>
      </c>
    </row>
    <row r="206" s="15" customFormat="1">
      <c r="A206" s="15"/>
      <c r="B206" s="218"/>
      <c r="C206" s="15"/>
      <c r="D206" s="194" t="s">
        <v>395</v>
      </c>
      <c r="E206" s="219" t="s">
        <v>1</v>
      </c>
      <c r="F206" s="220" t="s">
        <v>2878</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3176</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5621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5622</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5623</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5624</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5625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5626</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5627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5628</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5629</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5630</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436</v>
      </c>
      <c r="D219" s="181" t="s">
        <v>387</v>
      </c>
      <c r="E219" s="182" t="s">
        <v>2890</v>
      </c>
      <c r="F219" s="183" t="s">
        <v>2891</v>
      </c>
      <c r="G219" s="184" t="s">
        <v>574</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5631</v>
      </c>
    </row>
    <row r="220" s="15" customFormat="1">
      <c r="A220" s="15"/>
      <c r="B220" s="218"/>
      <c r="C220" s="15"/>
      <c r="D220" s="194" t="s">
        <v>395</v>
      </c>
      <c r="E220" s="219" t="s">
        <v>1</v>
      </c>
      <c r="F220" s="220" t="s">
        <v>5632</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5633</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5634</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5635</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5578</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5636</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5637</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5638</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5639</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5640</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5583</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5641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5642</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5643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5644</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5584</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5645</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5588</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5646</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5592</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5647</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5648</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5649</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5650</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5651</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5652</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5595</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5641</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5653</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5643</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5654</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2808</v>
      </c>
      <c r="F251" s="248" t="s">
        <v>2842</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5655</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5656</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5657</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5658</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5659</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5660</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5661</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2810</v>
      </c>
      <c r="F259" s="248" t="s">
        <v>2842</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2804</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725</v>
      </c>
      <c r="E261" s="232" t="s">
        <v>2921</v>
      </c>
      <c r="F261" s="233" t="s">
        <v>2922</v>
      </c>
      <c r="G261" s="234" t="s">
        <v>574</v>
      </c>
      <c r="H261" s="235">
        <v>4903.8649999999998</v>
      </c>
      <c r="I261" s="236"/>
      <c r="J261" s="237">
        <f>ROUND(I261*H261,2)</f>
        <v>0</v>
      </c>
      <c r="K261" s="233" t="s">
        <v>2845</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5662</v>
      </c>
    </row>
    <row r="262" s="13" customFormat="1">
      <c r="A262" s="13"/>
      <c r="B262" s="199"/>
      <c r="C262" s="13"/>
      <c r="D262" s="194" t="s">
        <v>395</v>
      </c>
      <c r="E262" s="200" t="s">
        <v>1</v>
      </c>
      <c r="F262" s="201" t="s">
        <v>2924</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514</v>
      </c>
      <c r="D263" s="231" t="s">
        <v>725</v>
      </c>
      <c r="E263" s="232" t="s">
        <v>2925</v>
      </c>
      <c r="F263" s="233" t="s">
        <v>2926</v>
      </c>
      <c r="G263" s="234" t="s">
        <v>574</v>
      </c>
      <c r="H263" s="235">
        <v>457.64800000000002</v>
      </c>
      <c r="I263" s="236"/>
      <c r="J263" s="237">
        <f>ROUND(I263*H263,2)</f>
        <v>0</v>
      </c>
      <c r="K263" s="233" t="s">
        <v>2845</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426</v>
      </c>
      <c r="AT263" s="192" t="s">
        <v>725</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5663</v>
      </c>
    </row>
    <row r="264" s="13" customFormat="1">
      <c r="A264" s="13"/>
      <c r="B264" s="199"/>
      <c r="C264" s="13"/>
      <c r="D264" s="194" t="s">
        <v>395</v>
      </c>
      <c r="E264" s="200" t="s">
        <v>1</v>
      </c>
      <c r="F264" s="201" t="s">
        <v>2928</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520</v>
      </c>
      <c r="D265" s="181" t="s">
        <v>387</v>
      </c>
      <c r="E265" s="182" t="s">
        <v>2929</v>
      </c>
      <c r="F265" s="183" t="s">
        <v>2930</v>
      </c>
      <c r="G265" s="184" t="s">
        <v>574</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5664</v>
      </c>
    </row>
    <row r="266" s="13" customFormat="1">
      <c r="A266" s="13"/>
      <c r="B266" s="199"/>
      <c r="C266" s="13"/>
      <c r="D266" s="194" t="s">
        <v>395</v>
      </c>
      <c r="E266" s="200" t="s">
        <v>1</v>
      </c>
      <c r="F266" s="201" t="s">
        <v>2932</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526</v>
      </c>
      <c r="D267" s="181" t="s">
        <v>387</v>
      </c>
      <c r="E267" s="182" t="s">
        <v>2933</v>
      </c>
      <c r="F267" s="183" t="s">
        <v>2934</v>
      </c>
      <c r="G267" s="184" t="s">
        <v>574</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5665</v>
      </c>
    </row>
    <row r="268" s="2" customFormat="1" ht="24.15" customHeight="1">
      <c r="A268" s="38"/>
      <c r="B268" s="180"/>
      <c r="C268" s="181" t="s">
        <v>8</v>
      </c>
      <c r="D268" s="181" t="s">
        <v>387</v>
      </c>
      <c r="E268" s="182" t="s">
        <v>1900</v>
      </c>
      <c r="F268" s="183" t="s">
        <v>1901</v>
      </c>
      <c r="G268" s="184" t="s">
        <v>574</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5666</v>
      </c>
    </row>
    <row r="269" s="15" customFormat="1">
      <c r="A269" s="15"/>
      <c r="B269" s="218"/>
      <c r="C269" s="15"/>
      <c r="D269" s="194" t="s">
        <v>395</v>
      </c>
      <c r="E269" s="219" t="s">
        <v>1</v>
      </c>
      <c r="F269" s="220" t="s">
        <v>2937</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2938</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2939</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2940</v>
      </c>
      <c r="F272" s="248" t="s">
        <v>2842</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2941</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2942</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2943</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2766</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538</v>
      </c>
      <c r="D277" s="231" t="s">
        <v>725</v>
      </c>
      <c r="E277" s="232" t="s">
        <v>2944</v>
      </c>
      <c r="F277" s="233" t="s">
        <v>2945</v>
      </c>
      <c r="G277" s="234" t="s">
        <v>614</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426</v>
      </c>
      <c r="AT277" s="192" t="s">
        <v>725</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5667</v>
      </c>
    </row>
    <row r="278" s="13" customFormat="1">
      <c r="A278" s="13"/>
      <c r="B278" s="199"/>
      <c r="C278" s="13"/>
      <c r="D278" s="194" t="s">
        <v>395</v>
      </c>
      <c r="E278" s="200" t="s">
        <v>1</v>
      </c>
      <c r="F278" s="201" t="s">
        <v>5668</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543</v>
      </c>
      <c r="D279" s="181" t="s">
        <v>387</v>
      </c>
      <c r="E279" s="182" t="s">
        <v>2948</v>
      </c>
      <c r="F279" s="183" t="s">
        <v>2949</v>
      </c>
      <c r="G279" s="184" t="s">
        <v>574</v>
      </c>
      <c r="H279" s="185">
        <v>88.513999999999996</v>
      </c>
      <c r="I279" s="186"/>
      <c r="J279" s="187">
        <f>ROUND(I279*H279,2)</f>
        <v>0</v>
      </c>
      <c r="K279" s="183" t="s">
        <v>2845</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5669</v>
      </c>
    </row>
    <row r="280" s="13" customFormat="1">
      <c r="A280" s="13"/>
      <c r="B280" s="199"/>
      <c r="C280" s="13"/>
      <c r="D280" s="194" t="s">
        <v>395</v>
      </c>
      <c r="E280" s="200" t="s">
        <v>1</v>
      </c>
      <c r="F280" s="201" t="s">
        <v>2951</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549</v>
      </c>
      <c r="D281" s="181" t="s">
        <v>387</v>
      </c>
      <c r="E281" s="182" t="s">
        <v>2933</v>
      </c>
      <c r="F281" s="183" t="s">
        <v>2934</v>
      </c>
      <c r="G281" s="184" t="s">
        <v>574</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5670</v>
      </c>
    </row>
    <row r="282" s="2" customFormat="1" ht="24.15" customHeight="1">
      <c r="A282" s="38"/>
      <c r="B282" s="180"/>
      <c r="C282" s="181" t="s">
        <v>556</v>
      </c>
      <c r="D282" s="181" t="s">
        <v>387</v>
      </c>
      <c r="E282" s="182" t="s">
        <v>2953</v>
      </c>
      <c r="F282" s="183" t="s">
        <v>2954</v>
      </c>
      <c r="G282" s="184" t="s">
        <v>574</v>
      </c>
      <c r="H282" s="185">
        <v>2.1379999999999999</v>
      </c>
      <c r="I282" s="186"/>
      <c r="J282" s="187">
        <f>ROUND(I282*H282,2)</f>
        <v>0</v>
      </c>
      <c r="K282" s="183" t="s">
        <v>2845</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5671</v>
      </c>
    </row>
    <row r="283" s="15" customFormat="1">
      <c r="A283" s="15"/>
      <c r="B283" s="218"/>
      <c r="C283" s="15"/>
      <c r="D283" s="194" t="s">
        <v>395</v>
      </c>
      <c r="E283" s="219" t="s">
        <v>1</v>
      </c>
      <c r="F283" s="220" t="s">
        <v>3229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5672</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5673</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5674</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5675</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2802</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563</v>
      </c>
      <c r="D289" s="181" t="s">
        <v>387</v>
      </c>
      <c r="E289" s="182" t="s">
        <v>2964</v>
      </c>
      <c r="F289" s="183" t="s">
        <v>2965</v>
      </c>
      <c r="G289" s="184" t="s">
        <v>574</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5676</v>
      </c>
    </row>
    <row r="290" s="13" customFormat="1">
      <c r="A290" s="13"/>
      <c r="B290" s="199"/>
      <c r="C290" s="13"/>
      <c r="D290" s="194" t="s">
        <v>395</v>
      </c>
      <c r="E290" s="200" t="s">
        <v>1</v>
      </c>
      <c r="F290" s="201" t="s">
        <v>2967</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2933</v>
      </c>
      <c r="F291" s="183" t="s">
        <v>2934</v>
      </c>
      <c r="G291" s="184" t="s">
        <v>574</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5677</v>
      </c>
    </row>
    <row r="292" s="2" customFormat="1" ht="49.05" customHeight="1">
      <c r="A292" s="38"/>
      <c r="B292" s="180"/>
      <c r="C292" s="181" t="s">
        <v>571</v>
      </c>
      <c r="D292" s="181" t="s">
        <v>387</v>
      </c>
      <c r="E292" s="182" t="s">
        <v>2969</v>
      </c>
      <c r="F292" s="183" t="s">
        <v>2970</v>
      </c>
      <c r="G292" s="184" t="s">
        <v>532</v>
      </c>
      <c r="H292" s="185">
        <v>1066.7570000000001</v>
      </c>
      <c r="I292" s="186"/>
      <c r="J292" s="187">
        <f>ROUND(I292*H292,2)</f>
        <v>0</v>
      </c>
      <c r="K292" s="183" t="s">
        <v>2845</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5678</v>
      </c>
    </row>
    <row r="293" s="15" customFormat="1">
      <c r="A293" s="15"/>
      <c r="B293" s="218"/>
      <c r="C293" s="15"/>
      <c r="D293" s="194" t="s">
        <v>395</v>
      </c>
      <c r="E293" s="219" t="s">
        <v>1</v>
      </c>
      <c r="F293" s="220" t="s">
        <v>2972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5679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5680</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5681</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5682</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5683</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5684</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5685</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5686</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5687</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5688</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5689</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577</v>
      </c>
      <c r="D306" s="181" t="s">
        <v>387</v>
      </c>
      <c r="E306" s="182" t="s">
        <v>2981</v>
      </c>
      <c r="F306" s="183" t="s">
        <v>2982</v>
      </c>
      <c r="G306" s="184" t="s">
        <v>458</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5690</v>
      </c>
    </row>
    <row r="307" s="15" customFormat="1">
      <c r="A307" s="15"/>
      <c r="B307" s="218"/>
      <c r="C307" s="15"/>
      <c r="D307" s="194" t="s">
        <v>395</v>
      </c>
      <c r="E307" s="219" t="s">
        <v>1</v>
      </c>
      <c r="F307" s="220" t="s">
        <v>2984</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5621</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5691</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5623</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5692</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5693</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5694</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5695</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5696</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5697</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5698</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5699</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5700</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2755</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583</v>
      </c>
      <c r="D321" s="231" t="s">
        <v>725</v>
      </c>
      <c r="E321" s="232" t="s">
        <v>2992</v>
      </c>
      <c r="F321" s="233" t="s">
        <v>2993</v>
      </c>
      <c r="G321" s="234" t="s">
        <v>458</v>
      </c>
      <c r="H321" s="235">
        <v>5094.8860000000004</v>
      </c>
      <c r="I321" s="236"/>
      <c r="J321" s="237">
        <f>ROUND(I321*H321,2)</f>
        <v>0</v>
      </c>
      <c r="K321" s="233" t="s">
        <v>2845</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426</v>
      </c>
      <c r="AT321" s="192" t="s">
        <v>725</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5701</v>
      </c>
    </row>
    <row r="322" s="13" customFormat="1">
      <c r="A322" s="13"/>
      <c r="B322" s="199"/>
      <c r="C322" s="13"/>
      <c r="D322" s="194" t="s">
        <v>395</v>
      </c>
      <c r="E322" s="200" t="s">
        <v>1</v>
      </c>
      <c r="F322" s="201" t="s">
        <v>2995</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587</v>
      </c>
      <c r="D323" s="181" t="s">
        <v>387</v>
      </c>
      <c r="E323" s="182" t="s">
        <v>2996</v>
      </c>
      <c r="F323" s="183" t="s">
        <v>2997</v>
      </c>
      <c r="G323" s="184" t="s">
        <v>458</v>
      </c>
      <c r="H323" s="185">
        <v>4430.3360000000002</v>
      </c>
      <c r="I323" s="186"/>
      <c r="J323" s="187">
        <f>ROUND(I323*H323,2)</f>
        <v>0</v>
      </c>
      <c r="K323" s="183" t="s">
        <v>2845</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5702</v>
      </c>
    </row>
    <row r="324" s="13" customFormat="1">
      <c r="A324" s="13"/>
      <c r="B324" s="199"/>
      <c r="C324" s="13"/>
      <c r="D324" s="194" t="s">
        <v>395</v>
      </c>
      <c r="E324" s="200" t="s">
        <v>1</v>
      </c>
      <c r="F324" s="201" t="s">
        <v>2755</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2999</v>
      </c>
      <c r="F325" s="178" t="s">
        <v>3000</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593</v>
      </c>
      <c r="D326" s="181" t="s">
        <v>387</v>
      </c>
      <c r="E326" s="182" t="s">
        <v>3001</v>
      </c>
      <c r="F326" s="183" t="s">
        <v>3002</v>
      </c>
      <c r="G326" s="184" t="s">
        <v>574</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5703</v>
      </c>
    </row>
    <row r="327" s="13" customFormat="1">
      <c r="A327" s="13"/>
      <c r="B327" s="199"/>
      <c r="C327" s="13"/>
      <c r="D327" s="194" t="s">
        <v>395</v>
      </c>
      <c r="E327" s="200" t="s">
        <v>1</v>
      </c>
      <c r="F327" s="201" t="s">
        <v>5704</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5705</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5706</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5707</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5708</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5709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5710</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5711</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5712</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5713</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5714</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5715</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5716</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5717</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5718</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5719</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5720</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5721</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5722</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5723</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5724</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5725</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5726</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5727</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5728</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2798</v>
      </c>
      <c r="F352" s="248" t="s">
        <v>2842</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2797</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600</v>
      </c>
      <c r="D354" s="181" t="s">
        <v>387</v>
      </c>
      <c r="E354" s="182" t="s">
        <v>2843</v>
      </c>
      <c r="F354" s="183" t="s">
        <v>2844</v>
      </c>
      <c r="G354" s="184" t="s">
        <v>574</v>
      </c>
      <c r="H354" s="185">
        <v>328.62700000000001</v>
      </c>
      <c r="I354" s="186"/>
      <c r="J354" s="187">
        <f>ROUND(I354*H354,2)</f>
        <v>0</v>
      </c>
      <c r="K354" s="183" t="s">
        <v>2845</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5729</v>
      </c>
    </row>
    <row r="355" s="15" customFormat="1">
      <c r="A355" s="15"/>
      <c r="B355" s="218"/>
      <c r="C355" s="15"/>
      <c r="D355" s="194" t="s">
        <v>395</v>
      </c>
      <c r="E355" s="219" t="s">
        <v>1</v>
      </c>
      <c r="F355" s="220" t="s">
        <v>2847</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2848</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2797</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606</v>
      </c>
      <c r="D358" s="181" t="s">
        <v>387</v>
      </c>
      <c r="E358" s="182" t="s">
        <v>3048</v>
      </c>
      <c r="F358" s="183" t="s">
        <v>3049</v>
      </c>
      <c r="G358" s="184" t="s">
        <v>458</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5730</v>
      </c>
    </row>
    <row r="359" s="13" customFormat="1">
      <c r="A359" s="13"/>
      <c r="B359" s="199"/>
      <c r="C359" s="13"/>
      <c r="D359" s="194" t="s">
        <v>395</v>
      </c>
      <c r="E359" s="200" t="s">
        <v>1</v>
      </c>
      <c r="F359" s="201" t="s">
        <v>5731</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5732</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5711</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5733</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5713</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5734</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5715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5735</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5717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5736</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5719</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5737</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5721</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5738</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5723</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5739</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5725</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5740</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5727</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5741</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2775</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611</v>
      </c>
      <c r="D380" s="181" t="s">
        <v>387</v>
      </c>
      <c r="E380" s="182" t="s">
        <v>3068</v>
      </c>
      <c r="F380" s="183" t="s">
        <v>3069</v>
      </c>
      <c r="G380" s="184" t="s">
        <v>458</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5742</v>
      </c>
    </row>
    <row r="381" s="2" customFormat="1" ht="24.15" customHeight="1">
      <c r="A381" s="38"/>
      <c r="B381" s="180"/>
      <c r="C381" s="181" t="s">
        <v>616</v>
      </c>
      <c r="D381" s="181" t="s">
        <v>387</v>
      </c>
      <c r="E381" s="182" t="s">
        <v>3071</v>
      </c>
      <c r="F381" s="183" t="s">
        <v>3072</v>
      </c>
      <c r="G381" s="184" t="s">
        <v>458</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5743</v>
      </c>
    </row>
    <row r="382" s="13" customFormat="1">
      <c r="A382" s="13"/>
      <c r="B382" s="199"/>
      <c r="C382" s="13"/>
      <c r="D382" s="194" t="s">
        <v>395</v>
      </c>
      <c r="E382" s="200" t="s">
        <v>1</v>
      </c>
      <c r="F382" s="201" t="s">
        <v>5744</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5745</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5731</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5746</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5732</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5709</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5747</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5711</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5733</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5713</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5734</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5715</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5735</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5717</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5736</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5719</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5737</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5721</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5738</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5723</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5739</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5725</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5740</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5727</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5741</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5748</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619</v>
      </c>
      <c r="D409" s="181" t="s">
        <v>387</v>
      </c>
      <c r="E409" s="182" t="s">
        <v>3091</v>
      </c>
      <c r="F409" s="183" t="s">
        <v>3092</v>
      </c>
      <c r="G409" s="184" t="s">
        <v>458</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5749</v>
      </c>
    </row>
    <row r="410" s="2" customFormat="1" ht="37.8" customHeight="1">
      <c r="A410" s="38"/>
      <c r="B410" s="180"/>
      <c r="C410" s="181" t="s">
        <v>623</v>
      </c>
      <c r="D410" s="181" t="s">
        <v>387</v>
      </c>
      <c r="E410" s="182" t="s">
        <v>668</v>
      </c>
      <c r="F410" s="183" t="s">
        <v>1657</v>
      </c>
      <c r="G410" s="184" t="s">
        <v>574</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5750</v>
      </c>
    </row>
    <row r="411" s="13" customFormat="1">
      <c r="A411" s="13"/>
      <c r="B411" s="199"/>
      <c r="C411" s="13"/>
      <c r="D411" s="194" t="s">
        <v>395</v>
      </c>
      <c r="E411" s="200" t="s">
        <v>1</v>
      </c>
      <c r="F411" s="201" t="s">
        <v>3095</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2773</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626</v>
      </c>
      <c r="D413" s="181" t="s">
        <v>387</v>
      </c>
      <c r="E413" s="182" t="s">
        <v>2872</v>
      </c>
      <c r="F413" s="183" t="s">
        <v>2873</v>
      </c>
      <c r="G413" s="184" t="s">
        <v>614</v>
      </c>
      <c r="H413" s="185">
        <v>328.62700000000001</v>
      </c>
      <c r="I413" s="186"/>
      <c r="J413" s="187">
        <f>ROUND(I413*H413,2)</f>
        <v>0</v>
      </c>
      <c r="K413" s="183" t="s">
        <v>2845</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5751</v>
      </c>
    </row>
    <row r="414" s="13" customFormat="1">
      <c r="A414" s="13"/>
      <c r="B414" s="199"/>
      <c r="C414" s="13"/>
      <c r="D414" s="194" t="s">
        <v>395</v>
      </c>
      <c r="E414" s="200" t="s">
        <v>1</v>
      </c>
      <c r="F414" s="201" t="s">
        <v>2773</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631</v>
      </c>
      <c r="D415" s="181" t="s">
        <v>387</v>
      </c>
      <c r="E415" s="182" t="s">
        <v>1670</v>
      </c>
      <c r="F415" s="183" t="s">
        <v>1671</v>
      </c>
      <c r="G415" s="184" t="s">
        <v>574</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5752</v>
      </c>
    </row>
    <row r="416" s="15" customFormat="1">
      <c r="A416" s="15"/>
      <c r="B416" s="218"/>
      <c r="C416" s="15"/>
      <c r="D416" s="194" t="s">
        <v>395</v>
      </c>
      <c r="E416" s="219" t="s">
        <v>1</v>
      </c>
      <c r="F416" s="220" t="s">
        <v>3099</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3100</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3101</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3102</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3103</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5753</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5754</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5755</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5756</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5757</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5758</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5759</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5760</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2806</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639</v>
      </c>
      <c r="D430" s="231" t="s">
        <v>725</v>
      </c>
      <c r="E430" s="232" t="s">
        <v>3113</v>
      </c>
      <c r="F430" s="233" t="s">
        <v>3114</v>
      </c>
      <c r="G430" s="234" t="s">
        <v>574</v>
      </c>
      <c r="H430" s="235">
        <v>224.88499999999999</v>
      </c>
      <c r="I430" s="236"/>
      <c r="J430" s="237">
        <f>ROUND(I430*H430,2)</f>
        <v>0</v>
      </c>
      <c r="K430" s="233" t="s">
        <v>2845</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426</v>
      </c>
      <c r="AT430" s="192" t="s">
        <v>725</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5761</v>
      </c>
    </row>
    <row r="431" s="13" customFormat="1">
      <c r="A431" s="13"/>
      <c r="B431" s="199"/>
      <c r="C431" s="13"/>
      <c r="D431" s="194" t="s">
        <v>395</v>
      </c>
      <c r="E431" s="200" t="s">
        <v>1</v>
      </c>
      <c r="F431" s="201" t="s">
        <v>3116</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642</v>
      </c>
      <c r="D432" s="181" t="s">
        <v>387</v>
      </c>
      <c r="E432" s="182" t="s">
        <v>2964</v>
      </c>
      <c r="F432" s="183" t="s">
        <v>2965</v>
      </c>
      <c r="G432" s="184" t="s">
        <v>574</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5762</v>
      </c>
    </row>
    <row r="433" s="13" customFormat="1">
      <c r="A433" s="13"/>
      <c r="B433" s="199"/>
      <c r="C433" s="13"/>
      <c r="D433" s="194" t="s">
        <v>395</v>
      </c>
      <c r="E433" s="200" t="s">
        <v>1</v>
      </c>
      <c r="F433" s="201" t="s">
        <v>3118</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646</v>
      </c>
      <c r="D434" s="181" t="s">
        <v>387</v>
      </c>
      <c r="E434" s="182" t="s">
        <v>2933</v>
      </c>
      <c r="F434" s="183" t="s">
        <v>2934</v>
      </c>
      <c r="G434" s="184" t="s">
        <v>574</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5763</v>
      </c>
    </row>
    <row r="435" s="2" customFormat="1" ht="24.15" customHeight="1">
      <c r="A435" s="38"/>
      <c r="B435" s="180"/>
      <c r="C435" s="181" t="s">
        <v>635</v>
      </c>
      <c r="D435" s="181" t="s">
        <v>387</v>
      </c>
      <c r="E435" s="182" t="s">
        <v>1900</v>
      </c>
      <c r="F435" s="183" t="s">
        <v>1901</v>
      </c>
      <c r="G435" s="184" t="s">
        <v>574</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5764</v>
      </c>
    </row>
    <row r="436" s="15" customFormat="1">
      <c r="A436" s="15"/>
      <c r="B436" s="218"/>
      <c r="C436" s="15"/>
      <c r="D436" s="194" t="s">
        <v>395</v>
      </c>
      <c r="E436" s="219" t="s">
        <v>1</v>
      </c>
      <c r="F436" s="220" t="s">
        <v>3102</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5765</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2941</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5766</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2768</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649</v>
      </c>
      <c r="D441" s="231" t="s">
        <v>725</v>
      </c>
      <c r="E441" s="232" t="s">
        <v>3128</v>
      </c>
      <c r="F441" s="233" t="s">
        <v>3129</v>
      </c>
      <c r="G441" s="234" t="s">
        <v>614</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426</v>
      </c>
      <c r="AT441" s="192" t="s">
        <v>725</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5767</v>
      </c>
    </row>
    <row r="442" s="13" customFormat="1">
      <c r="A442" s="13"/>
      <c r="B442" s="199"/>
      <c r="C442" s="13"/>
      <c r="D442" s="194" t="s">
        <v>395</v>
      </c>
      <c r="E442" s="200" t="s">
        <v>1</v>
      </c>
      <c r="F442" s="201" t="s">
        <v>5768</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653</v>
      </c>
      <c r="D443" s="181" t="s">
        <v>387</v>
      </c>
      <c r="E443" s="182" t="s">
        <v>2964</v>
      </c>
      <c r="F443" s="183" t="s">
        <v>2965</v>
      </c>
      <c r="G443" s="184" t="s">
        <v>574</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5769</v>
      </c>
    </row>
    <row r="444" s="13" customFormat="1">
      <c r="A444" s="13"/>
      <c r="B444" s="199"/>
      <c r="C444" s="13"/>
      <c r="D444" s="194" t="s">
        <v>395</v>
      </c>
      <c r="E444" s="200" t="s">
        <v>1</v>
      </c>
      <c r="F444" s="201" t="s">
        <v>3133</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931</v>
      </c>
      <c r="D445" s="181" t="s">
        <v>387</v>
      </c>
      <c r="E445" s="182" t="s">
        <v>2933</v>
      </c>
      <c r="F445" s="183" t="s">
        <v>2934</v>
      </c>
      <c r="G445" s="184" t="s">
        <v>574</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5770</v>
      </c>
    </row>
    <row r="446" s="12" customFormat="1" ht="22.8" customHeight="1">
      <c r="A446" s="12"/>
      <c r="B446" s="167"/>
      <c r="C446" s="12"/>
      <c r="D446" s="168" t="s">
        <v>72</v>
      </c>
      <c r="E446" s="178" t="s">
        <v>245</v>
      </c>
      <c r="F446" s="178" t="s">
        <v>1002</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935</v>
      </c>
      <c r="D447" s="181" t="s">
        <v>387</v>
      </c>
      <c r="E447" s="182" t="s">
        <v>3142</v>
      </c>
      <c r="F447" s="183" t="s">
        <v>3143</v>
      </c>
      <c r="G447" s="184" t="s">
        <v>574</v>
      </c>
      <c r="H447" s="185">
        <v>5.3490000000000002</v>
      </c>
      <c r="I447" s="186"/>
      <c r="J447" s="187">
        <f>ROUND(I447*H447,2)</f>
        <v>0</v>
      </c>
      <c r="K447" s="183" t="s">
        <v>2845</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5771</v>
      </c>
    </row>
    <row r="448" s="13" customFormat="1">
      <c r="A448" s="13"/>
      <c r="B448" s="199"/>
      <c r="C448" s="13"/>
      <c r="D448" s="194" t="s">
        <v>395</v>
      </c>
      <c r="E448" s="200" t="s">
        <v>1</v>
      </c>
      <c r="F448" s="201" t="s">
        <v>5772</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5773</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5774</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5775</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2757</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939</v>
      </c>
      <c r="D454" s="181" t="s">
        <v>387</v>
      </c>
      <c r="E454" s="182" t="s">
        <v>3151</v>
      </c>
      <c r="F454" s="183" t="s">
        <v>3152</v>
      </c>
      <c r="G454" s="184" t="s">
        <v>574</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5776</v>
      </c>
    </row>
    <row r="455" s="13" customFormat="1">
      <c r="A455" s="13"/>
      <c r="B455" s="199"/>
      <c r="C455" s="13"/>
      <c r="D455" s="194" t="s">
        <v>395</v>
      </c>
      <c r="E455" s="200" t="s">
        <v>1</v>
      </c>
      <c r="F455" s="201" t="s">
        <v>3154</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2759</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943</v>
      </c>
      <c r="D457" s="181" t="s">
        <v>387</v>
      </c>
      <c r="E457" s="182" t="s">
        <v>3157</v>
      </c>
      <c r="F457" s="183" t="s">
        <v>3158</v>
      </c>
      <c r="G457" s="184" t="s">
        <v>574</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5777</v>
      </c>
    </row>
    <row r="458" s="15" customFormat="1">
      <c r="A458" s="15"/>
      <c r="B458" s="218"/>
      <c r="C458" s="15"/>
      <c r="D458" s="194" t="s">
        <v>395</v>
      </c>
      <c r="E458" s="219" t="s">
        <v>1</v>
      </c>
      <c r="F458" s="220" t="s">
        <v>3160</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5778</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5779</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2761</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947</v>
      </c>
      <c r="D462" s="181" t="s">
        <v>387</v>
      </c>
      <c r="E462" s="182" t="s">
        <v>3163</v>
      </c>
      <c r="F462" s="183" t="s">
        <v>3164</v>
      </c>
      <c r="G462" s="184" t="s">
        <v>574</v>
      </c>
      <c r="H462" s="185">
        <v>25.824999999999999</v>
      </c>
      <c r="I462" s="186"/>
      <c r="J462" s="187">
        <f>ROUND(I462*H462,2)</f>
        <v>0</v>
      </c>
      <c r="K462" s="183" t="s">
        <v>2845</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5780</v>
      </c>
    </row>
    <row r="463" s="15" customFormat="1">
      <c r="A463" s="15"/>
      <c r="B463" s="218"/>
      <c r="C463" s="15"/>
      <c r="D463" s="194" t="s">
        <v>395</v>
      </c>
      <c r="E463" s="219" t="s">
        <v>1</v>
      </c>
      <c r="F463" s="220" t="s">
        <v>2937</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3166</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2763</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951</v>
      </c>
      <c r="D466" s="181" t="s">
        <v>387</v>
      </c>
      <c r="E466" s="182" t="s">
        <v>2964</v>
      </c>
      <c r="F466" s="183" t="s">
        <v>2965</v>
      </c>
      <c r="G466" s="184" t="s">
        <v>574</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5781</v>
      </c>
    </row>
    <row r="467" s="13" customFormat="1">
      <c r="A467" s="13"/>
      <c r="B467" s="199"/>
      <c r="C467" s="13"/>
      <c r="D467" s="194" t="s">
        <v>395</v>
      </c>
      <c r="E467" s="200" t="s">
        <v>1</v>
      </c>
      <c r="F467" s="201" t="s">
        <v>3168</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953</v>
      </c>
      <c r="D468" s="181" t="s">
        <v>387</v>
      </c>
      <c r="E468" s="182" t="s">
        <v>2933</v>
      </c>
      <c r="F468" s="183" t="s">
        <v>2934</v>
      </c>
      <c r="G468" s="184" t="s">
        <v>574</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5782</v>
      </c>
    </row>
    <row r="469" s="2" customFormat="1" ht="24.15" customHeight="1">
      <c r="A469" s="38"/>
      <c r="B469" s="180"/>
      <c r="C469" s="181" t="s">
        <v>1614</v>
      </c>
      <c r="D469" s="181" t="s">
        <v>387</v>
      </c>
      <c r="E469" s="182" t="s">
        <v>3170</v>
      </c>
      <c r="F469" s="183" t="s">
        <v>3171</v>
      </c>
      <c r="G469" s="184" t="s">
        <v>574</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5783</v>
      </c>
    </row>
    <row r="470" s="15" customFormat="1">
      <c r="A470" s="15"/>
      <c r="B470" s="218"/>
      <c r="C470" s="15"/>
      <c r="D470" s="194" t="s">
        <v>395</v>
      </c>
      <c r="E470" s="219" t="s">
        <v>1</v>
      </c>
      <c r="F470" s="220" t="s">
        <v>3160</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5784</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690</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2033</v>
      </c>
      <c r="D473" s="181" t="s">
        <v>387</v>
      </c>
      <c r="E473" s="182" t="s">
        <v>695</v>
      </c>
      <c r="F473" s="183" t="s">
        <v>696</v>
      </c>
      <c r="G473" s="184" t="s">
        <v>458</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5785</v>
      </c>
    </row>
    <row r="474" s="15" customFormat="1">
      <c r="A474" s="15"/>
      <c r="B474" s="218"/>
      <c r="C474" s="15"/>
      <c r="D474" s="194" t="s">
        <v>395</v>
      </c>
      <c r="E474" s="219" t="s">
        <v>1</v>
      </c>
      <c r="F474" s="220" t="s">
        <v>3175</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3176</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5786</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5787</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5788</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5789</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5790</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2793</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2036</v>
      </c>
      <c r="D482" s="181" t="s">
        <v>387</v>
      </c>
      <c r="E482" s="182" t="s">
        <v>2929</v>
      </c>
      <c r="F482" s="183" t="s">
        <v>2930</v>
      </c>
      <c r="G482" s="184" t="s">
        <v>574</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5791</v>
      </c>
    </row>
    <row r="483" s="13" customFormat="1">
      <c r="A483" s="13"/>
      <c r="B483" s="199"/>
      <c r="C483" s="13"/>
      <c r="D483" s="194" t="s">
        <v>395</v>
      </c>
      <c r="E483" s="200" t="s">
        <v>1</v>
      </c>
      <c r="F483" s="201" t="s">
        <v>3183</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2041</v>
      </c>
      <c r="D484" s="181" t="s">
        <v>387</v>
      </c>
      <c r="E484" s="182" t="s">
        <v>2933</v>
      </c>
      <c r="F484" s="183" t="s">
        <v>2934</v>
      </c>
      <c r="G484" s="184" t="s">
        <v>574</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5792</v>
      </c>
    </row>
    <row r="485" s="12" customFormat="1" ht="22.8" customHeight="1">
      <c r="A485" s="12"/>
      <c r="B485" s="167"/>
      <c r="C485" s="12"/>
      <c r="D485" s="168" t="s">
        <v>72</v>
      </c>
      <c r="E485" s="178" t="s">
        <v>3185</v>
      </c>
      <c r="F485" s="178" t="s">
        <v>3186</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2044</v>
      </c>
      <c r="D486" s="181" t="s">
        <v>387</v>
      </c>
      <c r="E486" s="182" t="s">
        <v>3187</v>
      </c>
      <c r="F486" s="183" t="s">
        <v>3188</v>
      </c>
      <c r="G486" s="184" t="s">
        <v>532</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5793</v>
      </c>
    </row>
    <row r="487" s="13" customFormat="1">
      <c r="A487" s="13"/>
      <c r="B487" s="199"/>
      <c r="C487" s="13"/>
      <c r="D487" s="194" t="s">
        <v>395</v>
      </c>
      <c r="E487" s="200" t="s">
        <v>1</v>
      </c>
      <c r="F487" s="201" t="s">
        <v>5794</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5795</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5796</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5797</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5798</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2753</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2047</v>
      </c>
      <c r="D493" s="231" t="s">
        <v>725</v>
      </c>
      <c r="E493" s="232" t="s">
        <v>3196</v>
      </c>
      <c r="F493" s="233" t="s">
        <v>3197</v>
      </c>
      <c r="G493" s="234" t="s">
        <v>532</v>
      </c>
      <c r="H493" s="235">
        <v>475.00999999999999</v>
      </c>
      <c r="I493" s="236"/>
      <c r="J493" s="237">
        <f>ROUND(I493*H493,2)</f>
        <v>0</v>
      </c>
      <c r="K493" s="233" t="s">
        <v>2845</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426</v>
      </c>
      <c r="AT493" s="192" t="s">
        <v>725</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5799</v>
      </c>
    </row>
    <row r="494" s="13" customFormat="1">
      <c r="A494" s="13"/>
      <c r="B494" s="199"/>
      <c r="C494" s="13"/>
      <c r="D494" s="194" t="s">
        <v>395</v>
      </c>
      <c r="E494" s="200" t="s">
        <v>1</v>
      </c>
      <c r="F494" s="201" t="s">
        <v>5800</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2051</v>
      </c>
      <c r="D495" s="181" t="s">
        <v>387</v>
      </c>
      <c r="E495" s="182" t="s">
        <v>3200</v>
      </c>
      <c r="F495" s="183" t="s">
        <v>3201</v>
      </c>
      <c r="G495" s="184" t="s">
        <v>552</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5801</v>
      </c>
    </row>
    <row r="496" s="13" customFormat="1">
      <c r="A496" s="13"/>
      <c r="B496" s="199"/>
      <c r="C496" s="13"/>
      <c r="D496" s="194" t="s">
        <v>395</v>
      </c>
      <c r="E496" s="200" t="s">
        <v>1</v>
      </c>
      <c r="F496" s="201" t="s">
        <v>5802</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5803</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5804</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5805</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5806</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2057</v>
      </c>
      <c r="D502" s="231" t="s">
        <v>725</v>
      </c>
      <c r="E502" s="232" t="s">
        <v>3208</v>
      </c>
      <c r="F502" s="233" t="s">
        <v>3209</v>
      </c>
      <c r="G502" s="234" t="s">
        <v>552</v>
      </c>
      <c r="H502" s="235">
        <v>81.200000000000003</v>
      </c>
      <c r="I502" s="236"/>
      <c r="J502" s="237">
        <f>ROUND(I502*H502,2)</f>
        <v>0</v>
      </c>
      <c r="K502" s="233" t="s">
        <v>2845</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5807</v>
      </c>
    </row>
    <row r="503" s="13" customFormat="1">
      <c r="A503" s="13"/>
      <c r="B503" s="199"/>
      <c r="C503" s="13"/>
      <c r="D503" s="194" t="s">
        <v>395</v>
      </c>
      <c r="E503" s="200" t="s">
        <v>1</v>
      </c>
      <c r="F503" s="201" t="s">
        <v>5808</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2063</v>
      </c>
      <c r="D504" s="181" t="s">
        <v>387</v>
      </c>
      <c r="E504" s="182" t="s">
        <v>3211</v>
      </c>
      <c r="F504" s="183" t="s">
        <v>3212</v>
      </c>
      <c r="G504" s="184" t="s">
        <v>552</v>
      </c>
      <c r="H504" s="185">
        <v>58</v>
      </c>
      <c r="I504" s="186"/>
      <c r="J504" s="187">
        <f>ROUND(I504*H504,2)</f>
        <v>0</v>
      </c>
      <c r="K504" s="183" t="s">
        <v>2845</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5809</v>
      </c>
    </row>
    <row r="505" s="13" customFormat="1">
      <c r="A505" s="13"/>
      <c r="B505" s="199"/>
      <c r="C505" s="13"/>
      <c r="D505" s="194" t="s">
        <v>395</v>
      </c>
      <c r="E505" s="200" t="s">
        <v>1</v>
      </c>
      <c r="F505" s="201" t="s">
        <v>5810</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3214</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5811</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5812</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5813</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5814</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2069</v>
      </c>
      <c r="D513" s="231" t="s">
        <v>725</v>
      </c>
      <c r="E513" s="232" t="s">
        <v>3220</v>
      </c>
      <c r="F513" s="233" t="s">
        <v>3221</v>
      </c>
      <c r="G513" s="234" t="s">
        <v>552</v>
      </c>
      <c r="H513" s="235">
        <v>57</v>
      </c>
      <c r="I513" s="236"/>
      <c r="J513" s="237">
        <f>ROUND(I513*H513,2)</f>
        <v>0</v>
      </c>
      <c r="K513" s="233" t="s">
        <v>2845</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426</v>
      </c>
      <c r="AT513" s="192" t="s">
        <v>725</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5815</v>
      </c>
    </row>
    <row r="514" s="2" customFormat="1" ht="16.5" customHeight="1">
      <c r="A514" s="38"/>
      <c r="B514" s="180"/>
      <c r="C514" s="231" t="s">
        <v>2075</v>
      </c>
      <c r="D514" s="231" t="s">
        <v>725</v>
      </c>
      <c r="E514" s="232" t="s">
        <v>5200</v>
      </c>
      <c r="F514" s="233" t="s">
        <v>5201</v>
      </c>
      <c r="G514" s="234" t="s">
        <v>552</v>
      </c>
      <c r="H514" s="235">
        <v>1</v>
      </c>
      <c r="I514" s="236"/>
      <c r="J514" s="237">
        <f>ROUND(I514*H514,2)</f>
        <v>0</v>
      </c>
      <c r="K514" s="233" t="s">
        <v>2845</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5816</v>
      </c>
    </row>
    <row r="515" s="2" customFormat="1" ht="24.15" customHeight="1">
      <c r="A515" s="38"/>
      <c r="B515" s="180"/>
      <c r="C515" s="181" t="s">
        <v>2081</v>
      </c>
      <c r="D515" s="181" t="s">
        <v>387</v>
      </c>
      <c r="E515" s="182" t="s">
        <v>5817</v>
      </c>
      <c r="F515" s="183" t="s">
        <v>5818</v>
      </c>
      <c r="G515" s="184" t="s">
        <v>552</v>
      </c>
      <c r="H515" s="185">
        <v>3</v>
      </c>
      <c r="I515" s="186"/>
      <c r="J515" s="187">
        <f>ROUND(I515*H515,2)</f>
        <v>0</v>
      </c>
      <c r="K515" s="183" t="s">
        <v>2845</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5819</v>
      </c>
    </row>
    <row r="516" s="13" customFormat="1">
      <c r="A516" s="13"/>
      <c r="B516" s="199"/>
      <c r="C516" s="13"/>
      <c r="D516" s="194" t="s">
        <v>395</v>
      </c>
      <c r="E516" s="200" t="s">
        <v>1</v>
      </c>
      <c r="F516" s="201" t="s">
        <v>5820</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2083</v>
      </c>
      <c r="D517" s="231" t="s">
        <v>725</v>
      </c>
      <c r="E517" s="232" t="s">
        <v>5821</v>
      </c>
      <c r="F517" s="233" t="s">
        <v>5822</v>
      </c>
      <c r="G517" s="234" t="s">
        <v>552</v>
      </c>
      <c r="H517" s="235">
        <v>2.0299999999999998</v>
      </c>
      <c r="I517" s="236"/>
      <c r="J517" s="237">
        <f>ROUND(I517*H517,2)</f>
        <v>0</v>
      </c>
      <c r="K517" s="233" t="s">
        <v>2845</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426</v>
      </c>
      <c r="AT517" s="192" t="s">
        <v>725</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5823</v>
      </c>
    </row>
    <row r="518" s="13" customFormat="1">
      <c r="A518" s="13"/>
      <c r="B518" s="199"/>
      <c r="C518" s="13"/>
      <c r="D518" s="194" t="s">
        <v>395</v>
      </c>
      <c r="E518" s="200" t="s">
        <v>1</v>
      </c>
      <c r="F518" s="201" t="s">
        <v>5824</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2086</v>
      </c>
      <c r="D519" s="231" t="s">
        <v>725</v>
      </c>
      <c r="E519" s="232" t="s">
        <v>5825</v>
      </c>
      <c r="F519" s="233" t="s">
        <v>5826</v>
      </c>
      <c r="G519" s="234" t="s">
        <v>552</v>
      </c>
      <c r="H519" s="235">
        <v>1.0149999999999999</v>
      </c>
      <c r="I519" s="236"/>
      <c r="J519" s="237">
        <f>ROUND(I519*H519,2)</f>
        <v>0</v>
      </c>
      <c r="K519" s="233" t="s">
        <v>2845</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426</v>
      </c>
      <c r="AT519" s="192" t="s">
        <v>725</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5827</v>
      </c>
    </row>
    <row r="520" s="13" customFormat="1">
      <c r="A520" s="13"/>
      <c r="B520" s="199"/>
      <c r="C520" s="13"/>
      <c r="D520" s="194" t="s">
        <v>395</v>
      </c>
      <c r="E520" s="200" t="s">
        <v>1</v>
      </c>
      <c r="F520" s="201" t="s">
        <v>5828</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2088</v>
      </c>
      <c r="D521" s="181" t="s">
        <v>387</v>
      </c>
      <c r="E521" s="182" t="s">
        <v>3226</v>
      </c>
      <c r="F521" s="183" t="s">
        <v>3227</v>
      </c>
      <c r="G521" s="184" t="s">
        <v>532</v>
      </c>
      <c r="H521" s="185">
        <v>48.5</v>
      </c>
      <c r="I521" s="186"/>
      <c r="J521" s="187">
        <f>ROUND(I521*H521,2)</f>
        <v>0</v>
      </c>
      <c r="K521" s="183" t="s">
        <v>2845</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5829</v>
      </c>
    </row>
    <row r="522" s="15" customFormat="1">
      <c r="A522" s="15"/>
      <c r="B522" s="218"/>
      <c r="C522" s="15"/>
      <c r="D522" s="194" t="s">
        <v>395</v>
      </c>
      <c r="E522" s="219" t="s">
        <v>1</v>
      </c>
      <c r="F522" s="220" t="s">
        <v>5830</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5831</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2751</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2091</v>
      </c>
      <c r="D525" s="231" t="s">
        <v>725</v>
      </c>
      <c r="E525" s="232" t="s">
        <v>3234</v>
      </c>
      <c r="F525" s="233" t="s">
        <v>3235</v>
      </c>
      <c r="G525" s="234" t="s">
        <v>532</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426</v>
      </c>
      <c r="AT525" s="192" t="s">
        <v>725</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5832</v>
      </c>
    </row>
    <row r="526" s="13" customFormat="1">
      <c r="A526" s="13"/>
      <c r="B526" s="199"/>
      <c r="C526" s="13"/>
      <c r="D526" s="194" t="s">
        <v>395</v>
      </c>
      <c r="E526" s="200" t="s">
        <v>1</v>
      </c>
      <c r="F526" s="201" t="s">
        <v>5833</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1627</v>
      </c>
      <c r="D527" s="181" t="s">
        <v>387</v>
      </c>
      <c r="E527" s="182" t="s">
        <v>3245</v>
      </c>
      <c r="F527" s="183" t="s">
        <v>5834</v>
      </c>
      <c r="G527" s="184" t="s">
        <v>552</v>
      </c>
      <c r="H527" s="185">
        <v>36</v>
      </c>
      <c r="I527" s="186"/>
      <c r="J527" s="187">
        <f>ROUND(I527*H527,2)</f>
        <v>0</v>
      </c>
      <c r="K527" s="183" t="s">
        <v>2845</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5835</v>
      </c>
    </row>
    <row r="528" s="15" customFormat="1">
      <c r="A528" s="15"/>
      <c r="B528" s="218"/>
      <c r="C528" s="15"/>
      <c r="D528" s="194" t="s">
        <v>395</v>
      </c>
      <c r="E528" s="219" t="s">
        <v>1</v>
      </c>
      <c r="F528" s="220" t="s">
        <v>3229</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5836</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5837</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5838</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2100</v>
      </c>
      <c r="D533" s="181" t="s">
        <v>387</v>
      </c>
      <c r="E533" s="182" t="s">
        <v>3257</v>
      </c>
      <c r="F533" s="183" t="s">
        <v>3258</v>
      </c>
      <c r="G533" s="184" t="s">
        <v>552</v>
      </c>
      <c r="H533" s="185">
        <v>21</v>
      </c>
      <c r="I533" s="186"/>
      <c r="J533" s="187">
        <f>ROUND(I533*H533,2)</f>
        <v>0</v>
      </c>
      <c r="K533" s="183" t="s">
        <v>2845</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5839</v>
      </c>
    </row>
    <row r="534" s="15" customFormat="1">
      <c r="A534" s="15"/>
      <c r="B534" s="218"/>
      <c r="C534" s="15"/>
      <c r="D534" s="194" t="s">
        <v>395</v>
      </c>
      <c r="E534" s="219" t="s">
        <v>1</v>
      </c>
      <c r="F534" s="220" t="s">
        <v>3229</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5840</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2103</v>
      </c>
      <c r="D536" s="181" t="s">
        <v>387</v>
      </c>
      <c r="E536" s="182" t="s">
        <v>3268</v>
      </c>
      <c r="F536" s="183" t="s">
        <v>3269</v>
      </c>
      <c r="G536" s="184" t="s">
        <v>552</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5841</v>
      </c>
    </row>
    <row r="537" s="2" customFormat="1" ht="24.15" customHeight="1">
      <c r="A537" s="38"/>
      <c r="B537" s="180"/>
      <c r="C537" s="181" t="s">
        <v>2105</v>
      </c>
      <c r="D537" s="181" t="s">
        <v>387</v>
      </c>
      <c r="E537" s="182" t="s">
        <v>1555</v>
      </c>
      <c r="F537" s="183" t="s">
        <v>1556</v>
      </c>
      <c r="G537" s="184" t="s">
        <v>552</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5842</v>
      </c>
    </row>
    <row r="538" s="2" customFormat="1" ht="24.15" customHeight="1">
      <c r="A538" s="38"/>
      <c r="B538" s="180"/>
      <c r="C538" s="181" t="s">
        <v>2107</v>
      </c>
      <c r="D538" s="181" t="s">
        <v>387</v>
      </c>
      <c r="E538" s="182" t="s">
        <v>3272</v>
      </c>
      <c r="F538" s="183" t="s">
        <v>3273</v>
      </c>
      <c r="G538" s="184" t="s">
        <v>552</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5843</v>
      </c>
    </row>
    <row r="539" s="2" customFormat="1" ht="24.15" customHeight="1">
      <c r="A539" s="38"/>
      <c r="B539" s="180"/>
      <c r="C539" s="181" t="s">
        <v>2113</v>
      </c>
      <c r="D539" s="181" t="s">
        <v>387</v>
      </c>
      <c r="E539" s="182" t="s">
        <v>1558</v>
      </c>
      <c r="F539" s="183" t="s">
        <v>1559</v>
      </c>
      <c r="G539" s="184" t="s">
        <v>552</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5844</v>
      </c>
    </row>
    <row r="540" s="2" customFormat="1" ht="33" customHeight="1">
      <c r="A540" s="38"/>
      <c r="B540" s="180"/>
      <c r="C540" s="181" t="s">
        <v>2119</v>
      </c>
      <c r="D540" s="181" t="s">
        <v>387</v>
      </c>
      <c r="E540" s="182" t="s">
        <v>1561</v>
      </c>
      <c r="F540" s="183" t="s">
        <v>1562</v>
      </c>
      <c r="G540" s="184" t="s">
        <v>552</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5845</v>
      </c>
    </row>
    <row r="541" s="2" customFormat="1" ht="24.15" customHeight="1">
      <c r="A541" s="38"/>
      <c r="B541" s="180"/>
      <c r="C541" s="181" t="s">
        <v>2124</v>
      </c>
      <c r="D541" s="181" t="s">
        <v>387</v>
      </c>
      <c r="E541" s="182" t="s">
        <v>3285</v>
      </c>
      <c r="F541" s="183" t="s">
        <v>3286</v>
      </c>
      <c r="G541" s="184" t="s">
        <v>552</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5846</v>
      </c>
    </row>
    <row r="542" s="13" customFormat="1">
      <c r="A542" s="13"/>
      <c r="B542" s="199"/>
      <c r="C542" s="13"/>
      <c r="D542" s="194" t="s">
        <v>395</v>
      </c>
      <c r="E542" s="200" t="s">
        <v>1</v>
      </c>
      <c r="F542" s="201" t="s">
        <v>5847</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5848</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1857</v>
      </c>
      <c r="D545" s="231" t="s">
        <v>725</v>
      </c>
      <c r="E545" s="232" t="s">
        <v>3290</v>
      </c>
      <c r="F545" s="233" t="s">
        <v>3291</v>
      </c>
      <c r="G545" s="234" t="s">
        <v>552</v>
      </c>
      <c r="H545" s="235">
        <v>3</v>
      </c>
      <c r="I545" s="236"/>
      <c r="J545" s="237">
        <f>ROUND(I545*H545,2)</f>
        <v>0</v>
      </c>
      <c r="K545" s="233" t="s">
        <v>2845</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426</v>
      </c>
      <c r="AT545" s="192" t="s">
        <v>725</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5849</v>
      </c>
    </row>
    <row r="546" s="2" customFormat="1" ht="16.5" customHeight="1">
      <c r="A546" s="38"/>
      <c r="B546" s="180"/>
      <c r="C546" s="231" t="s">
        <v>2131</v>
      </c>
      <c r="D546" s="231" t="s">
        <v>725</v>
      </c>
      <c r="E546" s="232" t="s">
        <v>3293</v>
      </c>
      <c r="F546" s="233" t="s">
        <v>3294</v>
      </c>
      <c r="G546" s="234" t="s">
        <v>552</v>
      </c>
      <c r="H546" s="235">
        <v>3</v>
      </c>
      <c r="I546" s="236"/>
      <c r="J546" s="237">
        <f>ROUND(I546*H546,2)</f>
        <v>0</v>
      </c>
      <c r="K546" s="233" t="s">
        <v>2845</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5850</v>
      </c>
    </row>
    <row r="547" s="2" customFormat="1" ht="24.15" customHeight="1">
      <c r="A547" s="38"/>
      <c r="B547" s="180"/>
      <c r="C547" s="181" t="s">
        <v>2137</v>
      </c>
      <c r="D547" s="181" t="s">
        <v>387</v>
      </c>
      <c r="E547" s="182" t="s">
        <v>3200</v>
      </c>
      <c r="F547" s="183" t="s">
        <v>3201</v>
      </c>
      <c r="G547" s="184" t="s">
        <v>552</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5851</v>
      </c>
    </row>
    <row r="548" s="15" customFormat="1">
      <c r="A548" s="15"/>
      <c r="B548" s="218"/>
      <c r="C548" s="15"/>
      <c r="D548" s="194" t="s">
        <v>395</v>
      </c>
      <c r="E548" s="219" t="s">
        <v>1</v>
      </c>
      <c r="F548" s="220" t="s">
        <v>5852</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5853</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2842</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5854</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5855</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5856</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2842</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2142</v>
      </c>
      <c r="D556" s="231" t="s">
        <v>725</v>
      </c>
      <c r="E556" s="232" t="s">
        <v>3304</v>
      </c>
      <c r="F556" s="233" t="s">
        <v>3305</v>
      </c>
      <c r="G556" s="234" t="s">
        <v>552</v>
      </c>
      <c r="H556" s="235">
        <v>3</v>
      </c>
      <c r="I556" s="236"/>
      <c r="J556" s="237">
        <f>ROUND(I556*H556,2)</f>
        <v>0</v>
      </c>
      <c r="K556" s="233" t="s">
        <v>2845</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5857</v>
      </c>
    </row>
    <row r="557" s="2" customFormat="1" ht="16.5" customHeight="1">
      <c r="A557" s="38"/>
      <c r="B557" s="180"/>
      <c r="C557" s="231" t="s">
        <v>2145</v>
      </c>
      <c r="D557" s="231" t="s">
        <v>725</v>
      </c>
      <c r="E557" s="232" t="s">
        <v>3301</v>
      </c>
      <c r="F557" s="233" t="s">
        <v>3302</v>
      </c>
      <c r="G557" s="234" t="s">
        <v>552</v>
      </c>
      <c r="H557" s="235">
        <v>33</v>
      </c>
      <c r="I557" s="236"/>
      <c r="J557" s="237">
        <f>ROUND(I557*H557,2)</f>
        <v>0</v>
      </c>
      <c r="K557" s="233" t="s">
        <v>2845</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5858</v>
      </c>
    </row>
    <row r="558" s="12" customFormat="1" ht="22.8" customHeight="1">
      <c r="A558" s="12"/>
      <c r="B558" s="167"/>
      <c r="C558" s="12"/>
      <c r="D558" s="168" t="s">
        <v>72</v>
      </c>
      <c r="E558" s="178" t="s">
        <v>3307</v>
      </c>
      <c r="F558" s="178" t="s">
        <v>3308</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2150</v>
      </c>
      <c r="D559" s="181" t="s">
        <v>387</v>
      </c>
      <c r="E559" s="182" t="s">
        <v>3310</v>
      </c>
      <c r="F559" s="183" t="s">
        <v>3311</v>
      </c>
      <c r="G559" s="184" t="s">
        <v>532</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5859</v>
      </c>
    </row>
    <row r="560" s="15" customFormat="1">
      <c r="A560" s="15"/>
      <c r="B560" s="218"/>
      <c r="C560" s="15"/>
      <c r="D560" s="194" t="s">
        <v>395</v>
      </c>
      <c r="E560" s="219" t="s">
        <v>1</v>
      </c>
      <c r="F560" s="220" t="s">
        <v>3004</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5860</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5861</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5862</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5863</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5864</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5865</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5866</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5867</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5868</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5869</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5870</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5871</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5872</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5873</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2789</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3328</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5874</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5875</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5876</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5877</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5864</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5878</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5879</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5867</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5868</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5880</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5881</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5882</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5883</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5884</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2791</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2156</v>
      </c>
      <c r="D592" s="231" t="s">
        <v>725</v>
      </c>
      <c r="E592" s="232" t="s">
        <v>3343</v>
      </c>
      <c r="F592" s="233" t="s">
        <v>3344</v>
      </c>
      <c r="G592" s="234" t="s">
        <v>532</v>
      </c>
      <c r="H592" s="235">
        <v>164.70400000000001</v>
      </c>
      <c r="I592" s="236"/>
      <c r="J592" s="237">
        <f>ROUND(I592*H592,2)</f>
        <v>0</v>
      </c>
      <c r="K592" s="233" t="s">
        <v>2845</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5885</v>
      </c>
    </row>
    <row r="593" s="13" customFormat="1">
      <c r="A593" s="13"/>
      <c r="B593" s="199"/>
      <c r="C593" s="13"/>
      <c r="D593" s="194" t="s">
        <v>395</v>
      </c>
      <c r="E593" s="200" t="s">
        <v>1</v>
      </c>
      <c r="F593" s="201" t="s">
        <v>3346</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2161</v>
      </c>
      <c r="D594" s="181" t="s">
        <v>387</v>
      </c>
      <c r="E594" s="182" t="s">
        <v>3422</v>
      </c>
      <c r="F594" s="183" t="s">
        <v>3423</v>
      </c>
      <c r="G594" s="184" t="s">
        <v>552</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5886</v>
      </c>
    </row>
    <row r="595" s="2" customFormat="1" ht="24.15" customHeight="1">
      <c r="A595" s="38"/>
      <c r="B595" s="180"/>
      <c r="C595" s="231" t="s">
        <v>2164</v>
      </c>
      <c r="D595" s="231" t="s">
        <v>725</v>
      </c>
      <c r="E595" s="232" t="s">
        <v>3431</v>
      </c>
      <c r="F595" s="233" t="s">
        <v>3432</v>
      </c>
      <c r="G595" s="234" t="s">
        <v>552</v>
      </c>
      <c r="H595" s="235">
        <v>4.04</v>
      </c>
      <c r="I595" s="236"/>
      <c r="J595" s="237">
        <f>ROUND(I595*H595,2)</f>
        <v>0</v>
      </c>
      <c r="K595" s="233" t="s">
        <v>2845</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426</v>
      </c>
      <c r="AT595" s="192" t="s">
        <v>725</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5887</v>
      </c>
    </row>
    <row r="596" s="13" customFormat="1">
      <c r="A596" s="13"/>
      <c r="B596" s="199"/>
      <c r="C596" s="13"/>
      <c r="D596" s="194" t="s">
        <v>395</v>
      </c>
      <c r="E596" s="200" t="s">
        <v>1</v>
      </c>
      <c r="F596" s="201" t="s">
        <v>3416</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3296</v>
      </c>
      <c r="D597" s="181" t="s">
        <v>387</v>
      </c>
      <c r="E597" s="182" t="s">
        <v>3440</v>
      </c>
      <c r="F597" s="183" t="s">
        <v>3441</v>
      </c>
      <c r="G597" s="184" t="s">
        <v>552</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5888</v>
      </c>
    </row>
    <row r="598" s="2" customFormat="1" ht="21.75" customHeight="1">
      <c r="A598" s="38"/>
      <c r="B598" s="180"/>
      <c r="C598" s="231" t="s">
        <v>3300</v>
      </c>
      <c r="D598" s="231" t="s">
        <v>725</v>
      </c>
      <c r="E598" s="232" t="s">
        <v>3453</v>
      </c>
      <c r="F598" s="233" t="s">
        <v>3454</v>
      </c>
      <c r="G598" s="234" t="s">
        <v>552</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5889</v>
      </c>
    </row>
    <row r="599" s="13" customFormat="1">
      <c r="A599" s="13"/>
      <c r="B599" s="199"/>
      <c r="C599" s="13"/>
      <c r="D599" s="194" t="s">
        <v>395</v>
      </c>
      <c r="E599" s="200" t="s">
        <v>1</v>
      </c>
      <c r="F599" s="201" t="s">
        <v>3438</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2090</v>
      </c>
      <c r="D600" s="231" t="s">
        <v>725</v>
      </c>
      <c r="E600" s="232" t="s">
        <v>3449</v>
      </c>
      <c r="F600" s="233" t="s">
        <v>3450</v>
      </c>
      <c r="G600" s="234" t="s">
        <v>552</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426</v>
      </c>
      <c r="AT600" s="192" t="s">
        <v>725</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5890</v>
      </c>
    </row>
    <row r="601" s="13" customFormat="1">
      <c r="A601" s="13"/>
      <c r="B601" s="199"/>
      <c r="C601" s="13"/>
      <c r="D601" s="194" t="s">
        <v>395</v>
      </c>
      <c r="E601" s="200" t="s">
        <v>1</v>
      </c>
      <c r="F601" s="201" t="s">
        <v>5891</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3309</v>
      </c>
      <c r="D602" s="231" t="s">
        <v>725</v>
      </c>
      <c r="E602" s="232" t="s">
        <v>3444</v>
      </c>
      <c r="F602" s="233" t="s">
        <v>3445</v>
      </c>
      <c r="G602" s="234" t="s">
        <v>552</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426</v>
      </c>
      <c r="AT602" s="192" t="s">
        <v>725</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5892</v>
      </c>
    </row>
    <row r="603" s="2" customFormat="1" ht="24.15" customHeight="1">
      <c r="A603" s="38"/>
      <c r="B603" s="180"/>
      <c r="C603" s="231" t="s">
        <v>3342</v>
      </c>
      <c r="D603" s="231" t="s">
        <v>725</v>
      </c>
      <c r="E603" s="232" t="s">
        <v>3417</v>
      </c>
      <c r="F603" s="233" t="s">
        <v>3418</v>
      </c>
      <c r="G603" s="234" t="s">
        <v>552</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426</v>
      </c>
      <c r="AT603" s="192" t="s">
        <v>725</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5893</v>
      </c>
    </row>
    <row r="604" s="13" customFormat="1">
      <c r="A604" s="13"/>
      <c r="B604" s="199"/>
      <c r="C604" s="13"/>
      <c r="D604" s="194" t="s">
        <v>395</v>
      </c>
      <c r="E604" s="200" t="s">
        <v>1</v>
      </c>
      <c r="F604" s="201" t="s">
        <v>5894</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3347</v>
      </c>
      <c r="D605" s="181" t="s">
        <v>387</v>
      </c>
      <c r="E605" s="182" t="s">
        <v>3410</v>
      </c>
      <c r="F605" s="183" t="s">
        <v>3411</v>
      </c>
      <c r="G605" s="184" t="s">
        <v>552</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5895</v>
      </c>
    </row>
    <row r="606" s="2" customFormat="1" ht="24.15" customHeight="1">
      <c r="A606" s="38"/>
      <c r="B606" s="180"/>
      <c r="C606" s="231" t="s">
        <v>1345</v>
      </c>
      <c r="D606" s="231" t="s">
        <v>725</v>
      </c>
      <c r="E606" s="232" t="s">
        <v>3413</v>
      </c>
      <c r="F606" s="233" t="s">
        <v>3414</v>
      </c>
      <c r="G606" s="234" t="s">
        <v>552</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426</v>
      </c>
      <c r="AT606" s="192" t="s">
        <v>725</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5896</v>
      </c>
    </row>
    <row r="607" s="13" customFormat="1">
      <c r="A607" s="13"/>
      <c r="B607" s="199"/>
      <c r="C607" s="13"/>
      <c r="D607" s="194" t="s">
        <v>395</v>
      </c>
      <c r="E607" s="200" t="s">
        <v>1</v>
      </c>
      <c r="F607" s="201" t="s">
        <v>5891</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3363</v>
      </c>
      <c r="D608" s="231" t="s">
        <v>725</v>
      </c>
      <c r="E608" s="232" t="s">
        <v>3417</v>
      </c>
      <c r="F608" s="233" t="s">
        <v>3418</v>
      </c>
      <c r="G608" s="234" t="s">
        <v>552</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426</v>
      </c>
      <c r="AT608" s="192" t="s">
        <v>725</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5897</v>
      </c>
    </row>
    <row r="609" s="13" customFormat="1">
      <c r="A609" s="13"/>
      <c r="B609" s="199"/>
      <c r="C609" s="13"/>
      <c r="D609" s="194" t="s">
        <v>395</v>
      </c>
      <c r="E609" s="200" t="s">
        <v>1</v>
      </c>
      <c r="F609" s="201" t="s">
        <v>5898</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1169</v>
      </c>
      <c r="D610" s="181" t="s">
        <v>387</v>
      </c>
      <c r="E610" s="182" t="s">
        <v>3460</v>
      </c>
      <c r="F610" s="183" t="s">
        <v>3461</v>
      </c>
      <c r="G610" s="184" t="s">
        <v>552</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5899</v>
      </c>
    </row>
    <row r="611" s="2" customFormat="1" ht="24.15" customHeight="1">
      <c r="A611" s="38"/>
      <c r="B611" s="180"/>
      <c r="C611" s="231" t="s">
        <v>3375</v>
      </c>
      <c r="D611" s="231" t="s">
        <v>725</v>
      </c>
      <c r="E611" s="232" t="s">
        <v>3464</v>
      </c>
      <c r="F611" s="233" t="s">
        <v>3465</v>
      </c>
      <c r="G611" s="234" t="s">
        <v>552</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426</v>
      </c>
      <c r="AT611" s="192" t="s">
        <v>725</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5900</v>
      </c>
    </row>
    <row r="612" s="2" customFormat="1" ht="24.15" customHeight="1">
      <c r="A612" s="38"/>
      <c r="B612" s="180"/>
      <c r="C612" s="231" t="s">
        <v>3380</v>
      </c>
      <c r="D612" s="231" t="s">
        <v>725</v>
      </c>
      <c r="E612" s="232" t="s">
        <v>3417</v>
      </c>
      <c r="F612" s="233" t="s">
        <v>3418</v>
      </c>
      <c r="G612" s="234" t="s">
        <v>552</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426</v>
      </c>
      <c r="AT612" s="192" t="s">
        <v>725</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5901</v>
      </c>
    </row>
    <row r="613" s="13" customFormat="1">
      <c r="A613" s="13"/>
      <c r="B613" s="199"/>
      <c r="C613" s="13"/>
      <c r="D613" s="194" t="s">
        <v>395</v>
      </c>
      <c r="E613" s="200" t="s">
        <v>1</v>
      </c>
      <c r="F613" s="201" t="s">
        <v>5902</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3384</v>
      </c>
      <c r="D614" s="181" t="s">
        <v>387</v>
      </c>
      <c r="E614" s="182" t="s">
        <v>3471</v>
      </c>
      <c r="F614" s="183" t="s">
        <v>3472</v>
      </c>
      <c r="G614" s="184" t="s">
        <v>552</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5903</v>
      </c>
    </row>
    <row r="615" s="2" customFormat="1" ht="24.15" customHeight="1">
      <c r="A615" s="38"/>
      <c r="B615" s="180"/>
      <c r="C615" s="231" t="s">
        <v>3388</v>
      </c>
      <c r="D615" s="231" t="s">
        <v>725</v>
      </c>
      <c r="E615" s="232" t="s">
        <v>3479</v>
      </c>
      <c r="F615" s="233" t="s">
        <v>3480</v>
      </c>
      <c r="G615" s="234" t="s">
        <v>552</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426</v>
      </c>
      <c r="AT615" s="192" t="s">
        <v>725</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5904</v>
      </c>
    </row>
    <row r="616" s="13" customFormat="1">
      <c r="A616" s="13"/>
      <c r="B616" s="199"/>
      <c r="C616" s="13"/>
      <c r="D616" s="194" t="s">
        <v>395</v>
      </c>
      <c r="E616" s="200" t="s">
        <v>1</v>
      </c>
      <c r="F616" s="201" t="s">
        <v>5905</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3392</v>
      </c>
      <c r="D617" s="231" t="s">
        <v>725</v>
      </c>
      <c r="E617" s="232" t="s">
        <v>5273</v>
      </c>
      <c r="F617" s="233" t="s">
        <v>5274</v>
      </c>
      <c r="G617" s="234" t="s">
        <v>552</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426</v>
      </c>
      <c r="AT617" s="192" t="s">
        <v>725</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5906</v>
      </c>
    </row>
    <row r="618" s="2" customFormat="1" ht="21.75" customHeight="1">
      <c r="A618" s="38"/>
      <c r="B618" s="180"/>
      <c r="C618" s="181" t="s">
        <v>3396</v>
      </c>
      <c r="D618" s="181" t="s">
        <v>387</v>
      </c>
      <c r="E618" s="182" t="s">
        <v>4790</v>
      </c>
      <c r="F618" s="183" t="s">
        <v>5416</v>
      </c>
      <c r="G618" s="184" t="s">
        <v>552</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5907</v>
      </c>
    </row>
    <row r="619" s="2" customFormat="1" ht="24.15" customHeight="1">
      <c r="A619" s="38"/>
      <c r="B619" s="180"/>
      <c r="C619" s="231" t="s">
        <v>561</v>
      </c>
      <c r="D619" s="231" t="s">
        <v>725</v>
      </c>
      <c r="E619" s="232" t="s">
        <v>4794</v>
      </c>
      <c r="F619" s="233" t="s">
        <v>4795</v>
      </c>
      <c r="G619" s="234" t="s">
        <v>552</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426</v>
      </c>
      <c r="AT619" s="192" t="s">
        <v>725</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5908</v>
      </c>
    </row>
    <row r="620" s="2" customFormat="1" ht="24.15" customHeight="1">
      <c r="A620" s="38"/>
      <c r="B620" s="180"/>
      <c r="C620" s="181" t="s">
        <v>3405</v>
      </c>
      <c r="D620" s="181" t="s">
        <v>387</v>
      </c>
      <c r="E620" s="182" t="s">
        <v>3487</v>
      </c>
      <c r="F620" s="183" t="s">
        <v>3488</v>
      </c>
      <c r="G620" s="184" t="s">
        <v>552</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5909</v>
      </c>
    </row>
    <row r="621" s="2" customFormat="1" ht="24.15" customHeight="1">
      <c r="A621" s="38"/>
      <c r="B621" s="180"/>
      <c r="C621" s="181" t="s">
        <v>3409</v>
      </c>
      <c r="D621" s="181" t="s">
        <v>387</v>
      </c>
      <c r="E621" s="182" t="s">
        <v>3491</v>
      </c>
      <c r="F621" s="183" t="s">
        <v>3492</v>
      </c>
      <c r="G621" s="184" t="s">
        <v>552</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5910</v>
      </c>
    </row>
    <row r="622" s="2" customFormat="1" ht="24.15" customHeight="1">
      <c r="A622" s="38"/>
      <c r="B622" s="180"/>
      <c r="C622" s="231" t="s">
        <v>1472</v>
      </c>
      <c r="D622" s="231" t="s">
        <v>725</v>
      </c>
      <c r="E622" s="232" t="s">
        <v>3495</v>
      </c>
      <c r="F622" s="233" t="s">
        <v>3496</v>
      </c>
      <c r="G622" s="234" t="s">
        <v>552</v>
      </c>
      <c r="H622" s="235">
        <v>4</v>
      </c>
      <c r="I622" s="236"/>
      <c r="J622" s="237">
        <f>ROUND(I622*H622,2)</f>
        <v>0</v>
      </c>
      <c r="K622" s="233" t="s">
        <v>2845</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426</v>
      </c>
      <c r="AT622" s="192" t="s">
        <v>725</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5911</v>
      </c>
    </row>
    <row r="623" s="2" customFormat="1" ht="49.05" customHeight="1">
      <c r="A623" s="38"/>
      <c r="B623" s="180"/>
      <c r="C623" s="181" t="s">
        <v>91</v>
      </c>
      <c r="D623" s="181" t="s">
        <v>387</v>
      </c>
      <c r="E623" s="182" t="s">
        <v>5912</v>
      </c>
      <c r="F623" s="183" t="s">
        <v>5913</v>
      </c>
      <c r="G623" s="184" t="s">
        <v>552</v>
      </c>
      <c r="H623" s="185">
        <v>1</v>
      </c>
      <c r="I623" s="186"/>
      <c r="J623" s="187">
        <f>ROUND(I623*H623,2)</f>
        <v>0</v>
      </c>
      <c r="K623" s="183" t="s">
        <v>2845</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5914</v>
      </c>
    </row>
    <row r="624" s="13" customFormat="1">
      <c r="A624" s="13"/>
      <c r="B624" s="199"/>
      <c r="C624" s="13"/>
      <c r="D624" s="194" t="s">
        <v>395</v>
      </c>
      <c r="E624" s="200" t="s">
        <v>1</v>
      </c>
      <c r="F624" s="201" t="s">
        <v>5915</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3421</v>
      </c>
      <c r="D625" s="181" t="s">
        <v>387</v>
      </c>
      <c r="E625" s="182" t="s">
        <v>5916</v>
      </c>
      <c r="F625" s="183" t="s">
        <v>5917</v>
      </c>
      <c r="G625" s="184" t="s">
        <v>552</v>
      </c>
      <c r="H625" s="185">
        <v>1</v>
      </c>
      <c r="I625" s="186"/>
      <c r="J625" s="187">
        <f>ROUND(I625*H625,2)</f>
        <v>0</v>
      </c>
      <c r="K625" s="183" t="s">
        <v>2845</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5918</v>
      </c>
    </row>
    <row r="626" s="13" customFormat="1">
      <c r="A626" s="13"/>
      <c r="B626" s="199"/>
      <c r="C626" s="13"/>
      <c r="D626" s="194" t="s">
        <v>395</v>
      </c>
      <c r="E626" s="200" t="s">
        <v>1</v>
      </c>
      <c r="F626" s="201" t="s">
        <v>5919</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3425</v>
      </c>
      <c r="D627" s="181" t="s">
        <v>387</v>
      </c>
      <c r="E627" s="182" t="s">
        <v>5920</v>
      </c>
      <c r="F627" s="183" t="s">
        <v>5921</v>
      </c>
      <c r="G627" s="184" t="s">
        <v>552</v>
      </c>
      <c r="H627" s="185">
        <v>1</v>
      </c>
      <c r="I627" s="186"/>
      <c r="J627" s="187">
        <f>ROUND(I627*H627,2)</f>
        <v>0</v>
      </c>
      <c r="K627" s="183" t="s">
        <v>2845</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5922</v>
      </c>
    </row>
    <row r="628" s="13" customFormat="1">
      <c r="A628" s="13"/>
      <c r="B628" s="199"/>
      <c r="C628" s="13"/>
      <c r="D628" s="194" t="s">
        <v>395</v>
      </c>
      <c r="E628" s="200" t="s">
        <v>1</v>
      </c>
      <c r="F628" s="201" t="s">
        <v>5923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3430</v>
      </c>
      <c r="D629" s="181" t="s">
        <v>387</v>
      </c>
      <c r="E629" s="182" t="s">
        <v>5924</v>
      </c>
      <c r="F629" s="183" t="s">
        <v>5925</v>
      </c>
      <c r="G629" s="184" t="s">
        <v>552</v>
      </c>
      <c r="H629" s="185">
        <v>1</v>
      </c>
      <c r="I629" s="186"/>
      <c r="J629" s="187">
        <f>ROUND(I629*H629,2)</f>
        <v>0</v>
      </c>
      <c r="K629" s="183" t="s">
        <v>2845</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5926</v>
      </c>
    </row>
    <row r="630" s="13" customFormat="1">
      <c r="A630" s="13"/>
      <c r="B630" s="199"/>
      <c r="C630" s="13"/>
      <c r="D630" s="194" t="s">
        <v>395</v>
      </c>
      <c r="E630" s="200" t="s">
        <v>1</v>
      </c>
      <c r="F630" s="201" t="s">
        <v>5927</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3434</v>
      </c>
      <c r="D631" s="181" t="s">
        <v>387</v>
      </c>
      <c r="E631" s="182" t="s">
        <v>5928</v>
      </c>
      <c r="F631" s="183" t="s">
        <v>5929</v>
      </c>
      <c r="G631" s="184" t="s">
        <v>552</v>
      </c>
      <c r="H631" s="185">
        <v>7</v>
      </c>
      <c r="I631" s="186"/>
      <c r="J631" s="187">
        <f>ROUND(I631*H631,2)</f>
        <v>0</v>
      </c>
      <c r="K631" s="183" t="s">
        <v>2845</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5930</v>
      </c>
    </row>
    <row r="632" s="12" customFormat="1" ht="22.8" customHeight="1">
      <c r="A632" s="12"/>
      <c r="B632" s="167"/>
      <c r="C632" s="12"/>
      <c r="D632" s="168" t="s">
        <v>72</v>
      </c>
      <c r="E632" s="178" t="s">
        <v>796</v>
      </c>
      <c r="F632" s="178" t="s">
        <v>797</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3439</v>
      </c>
      <c r="D633" s="181" t="s">
        <v>387</v>
      </c>
      <c r="E633" s="182" t="s">
        <v>3508</v>
      </c>
      <c r="F633" s="183" t="s">
        <v>3509</v>
      </c>
      <c r="G633" s="184" t="s">
        <v>614</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5931</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3675</v>
      </c>
      <c r="BA2" s="244" t="s">
        <v>3675</v>
      </c>
      <c r="BB2" s="244" t="s">
        <v>1</v>
      </c>
      <c r="BC2" s="244" t="s">
        <v>5932</v>
      </c>
      <c r="BD2" s="244" t="s">
        <v>82</v>
      </c>
    </row>
    <row r="3" s="1" customFormat="1" ht="6.96" customHeight="1">
      <c r="B3" s="20"/>
      <c r="C3" s="21"/>
      <c r="D3" s="21"/>
      <c r="E3" s="21"/>
      <c r="F3" s="21"/>
      <c r="G3" s="21"/>
      <c r="H3" s="21"/>
      <c r="I3" s="21"/>
      <c r="J3" s="21"/>
      <c r="K3" s="21"/>
      <c r="L3" s="22"/>
      <c r="AT3" s="19" t="s">
        <v>364</v>
      </c>
      <c r="AZ3" s="244" t="s">
        <v>3684</v>
      </c>
      <c r="BA3" s="244" t="s">
        <v>3684</v>
      </c>
      <c r="BB3" s="244" t="s">
        <v>1</v>
      </c>
      <c r="BC3" s="244" t="s">
        <v>5933</v>
      </c>
      <c r="BD3" s="244" t="s">
        <v>82</v>
      </c>
    </row>
    <row r="4" s="1" customFormat="1" ht="24.96" customHeight="1">
      <c r="B4" s="22"/>
      <c r="D4" s="23" t="s">
        <v>355</v>
      </c>
      <c r="L4" s="22"/>
      <c r="M4" s="129" t="s">
        <v>10</v>
      </c>
      <c r="AT4" s="19" t="s">
        <v>3</v>
      </c>
      <c r="AZ4" s="244" t="s">
        <v>3527</v>
      </c>
      <c r="BA4" s="244" t="s">
        <v>3527</v>
      </c>
      <c r="BB4" s="244" t="s">
        <v>1</v>
      </c>
      <c r="BC4" s="244" t="s">
        <v>5934</v>
      </c>
      <c r="BD4" s="244" t="s">
        <v>82</v>
      </c>
    </row>
    <row r="5" s="1" customFormat="1" ht="6.96" customHeight="1">
      <c r="B5" s="22"/>
      <c r="L5" s="22"/>
      <c r="AZ5" s="244" t="s">
        <v>3530</v>
      </c>
      <c r="BA5" s="244" t="s">
        <v>3530</v>
      </c>
      <c r="BB5" s="244" t="s">
        <v>1</v>
      </c>
      <c r="BC5" s="244" t="s">
        <v>5935</v>
      </c>
      <c r="BD5" s="244" t="s">
        <v>82</v>
      </c>
    </row>
    <row r="6" s="1" customFormat="1" ht="12" customHeight="1">
      <c r="B6" s="22"/>
      <c r="D6" s="32" t="s">
        <v>16</v>
      </c>
      <c r="L6" s="22"/>
      <c r="AZ6" s="244" t="s">
        <v>3532</v>
      </c>
      <c r="BA6" s="244" t="s">
        <v>3532</v>
      </c>
      <c r="BB6" s="244" t="s">
        <v>1</v>
      </c>
      <c r="BC6" s="244" t="s">
        <v>5936</v>
      </c>
      <c r="BD6" s="244" t="s">
        <v>82</v>
      </c>
    </row>
    <row r="7" s="1" customFormat="1" ht="26.25" customHeight="1">
      <c r="B7" s="22"/>
      <c r="E7" s="130" t="str">
        <f>'Rekapitulace stavby'!K6</f>
        <v>1. STAVBA - MODRÁ - Multifunkční sportovní a kulturní pavilon 1. ETAPA</v>
      </c>
      <c r="F7" s="32"/>
      <c r="G7" s="32"/>
      <c r="H7" s="32"/>
      <c r="L7" s="22"/>
      <c r="AZ7" s="244" t="s">
        <v>5937</v>
      </c>
      <c r="BA7" s="244" t="s">
        <v>5937</v>
      </c>
      <c r="BB7" s="244" t="s">
        <v>1</v>
      </c>
      <c r="BC7" s="244" t="s">
        <v>80</v>
      </c>
      <c r="BD7" s="244" t="s">
        <v>82</v>
      </c>
    </row>
    <row r="8" s="1" customFormat="1" ht="12" customHeight="1">
      <c r="B8" s="22"/>
      <c r="D8" s="32" t="s">
        <v>356</v>
      </c>
      <c r="L8" s="22"/>
      <c r="AZ8" s="244" t="s">
        <v>5938</v>
      </c>
      <c r="BA8" s="244" t="s">
        <v>5938</v>
      </c>
      <c r="BB8" s="244" t="s">
        <v>1</v>
      </c>
      <c r="BC8" s="244" t="s">
        <v>80</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5939</v>
      </c>
      <c r="BA9" s="244" t="s">
        <v>5939</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5940</v>
      </c>
      <c r="BA10" s="244" t="s">
        <v>5940</v>
      </c>
      <c r="BB10" s="244" t="s">
        <v>1</v>
      </c>
      <c r="BC10" s="244" t="s">
        <v>82</v>
      </c>
      <c r="BD10" s="244" t="s">
        <v>82</v>
      </c>
    </row>
    <row r="11" s="2" customFormat="1" ht="16.5" customHeight="1">
      <c r="A11" s="38"/>
      <c r="B11" s="39"/>
      <c r="C11" s="38"/>
      <c r="D11" s="38"/>
      <c r="E11" s="67" t="s">
        <v>5941</v>
      </c>
      <c r="F11" s="38"/>
      <c r="G11" s="38"/>
      <c r="H11" s="38"/>
      <c r="I11" s="38"/>
      <c r="J11" s="38"/>
      <c r="K11" s="38"/>
      <c r="L11" s="55"/>
      <c r="S11" s="38"/>
      <c r="T11" s="38"/>
      <c r="U11" s="38"/>
      <c r="V11" s="38"/>
      <c r="W11" s="38"/>
      <c r="X11" s="38"/>
      <c r="Y11" s="38"/>
      <c r="Z11" s="38"/>
      <c r="AA11" s="38"/>
      <c r="AB11" s="38"/>
      <c r="AC11" s="38"/>
      <c r="AD11" s="38"/>
      <c r="AE11" s="38"/>
      <c r="AZ11" s="244" t="s">
        <v>5942</v>
      </c>
      <c r="BA11" s="244" t="s">
        <v>5942</v>
      </c>
      <c r="BB11" s="244" t="s">
        <v>1</v>
      </c>
      <c r="BC11" s="244" t="s">
        <v>436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5943</v>
      </c>
      <c r="BA12" s="244" t="s">
        <v>5943</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5944</v>
      </c>
      <c r="BA13" s="244" t="s">
        <v>5944</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5945</v>
      </c>
      <c r="BA14" s="244" t="s">
        <v>5945</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5946</v>
      </c>
      <c r="BA15" s="244" t="s">
        <v>5946</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5947</v>
      </c>
      <c r="BA16" s="244" t="s">
        <v>5947</v>
      </c>
      <c r="BB16" s="244" t="s">
        <v>1</v>
      </c>
      <c r="BC16" s="244" t="s">
        <v>5948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5949</v>
      </c>
      <c r="BA17" s="244" t="s">
        <v>5949</v>
      </c>
      <c r="BB17" s="244" t="s">
        <v>1</v>
      </c>
      <c r="BC17" s="244" t="s">
        <v>5950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3824</v>
      </c>
      <c r="BA18" s="244" t="s">
        <v>3824</v>
      </c>
      <c r="BB18" s="244" t="s">
        <v>1</v>
      </c>
      <c r="BC18" s="244" t="s">
        <v>5951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3546</v>
      </c>
      <c r="BA19" s="244" t="s">
        <v>3546</v>
      </c>
      <c r="BB19" s="244" t="s">
        <v>1</v>
      </c>
      <c r="BC19" s="244" t="s">
        <v>5952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3548</v>
      </c>
      <c r="BA20" s="244" t="s">
        <v>3548</v>
      </c>
      <c r="BB20" s="244" t="s">
        <v>1</v>
      </c>
      <c r="BC20" s="244" t="s">
        <v>5953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3550</v>
      </c>
      <c r="BA21" s="244" t="s">
        <v>3550</v>
      </c>
      <c r="BB21" s="244" t="s">
        <v>1</v>
      </c>
      <c r="BC21" s="244" t="s">
        <v>5954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5955</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3571</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3572</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5956</v>
      </c>
      <c r="F127" s="183" t="s">
        <v>5957</v>
      </c>
      <c r="G127" s="184" t="s">
        <v>3575</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5958</v>
      </c>
    </row>
    <row r="128" s="2" customFormat="1">
      <c r="A128" s="38"/>
      <c r="B128" s="39"/>
      <c r="C128" s="38"/>
      <c r="D128" s="194" t="s">
        <v>394</v>
      </c>
      <c r="E128" s="38"/>
      <c r="F128" s="195" t="s">
        <v>5959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5960</v>
      </c>
      <c r="F129" s="183" t="s">
        <v>5961</v>
      </c>
      <c r="G129" s="184" t="s">
        <v>5962</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5963</v>
      </c>
    </row>
    <row r="130" s="2" customFormat="1">
      <c r="A130" s="38"/>
      <c r="B130" s="39"/>
      <c r="C130" s="38"/>
      <c r="D130" s="194" t="s">
        <v>394</v>
      </c>
      <c r="E130" s="38"/>
      <c r="F130" s="195" t="s">
        <v>5964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5965</v>
      </c>
      <c r="F131" s="183" t="s">
        <v>5966</v>
      </c>
      <c r="G131" s="184" t="s">
        <v>725</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5967</v>
      </c>
    </row>
    <row r="132" s="2" customFormat="1">
      <c r="A132" s="38"/>
      <c r="B132" s="39"/>
      <c r="C132" s="38"/>
      <c r="D132" s="194" t="s">
        <v>394</v>
      </c>
      <c r="E132" s="38"/>
      <c r="F132" s="195" t="s">
        <v>5968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3591</v>
      </c>
      <c r="F133" s="201" t="s">
        <v>5969</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3824</v>
      </c>
      <c r="F134" s="201" t="s">
        <v>5970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3826</v>
      </c>
      <c r="F135" s="201" t="s">
        <v>4270</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4968</v>
      </c>
      <c r="F136" s="183" t="s">
        <v>5971</v>
      </c>
      <c r="G136" s="184" t="s">
        <v>725</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5972</v>
      </c>
    </row>
    <row r="137" s="2" customFormat="1">
      <c r="A137" s="38"/>
      <c r="B137" s="39"/>
      <c r="C137" s="38"/>
      <c r="D137" s="194" t="s">
        <v>394</v>
      </c>
      <c r="E137" s="38"/>
      <c r="F137" s="195" t="s">
        <v>4970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3599</v>
      </c>
      <c r="F138" s="201" t="s">
        <v>5973</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3588</v>
      </c>
      <c r="F139" s="183" t="s">
        <v>5974</v>
      </c>
      <c r="G139" s="184" t="s">
        <v>725</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5975</v>
      </c>
    </row>
    <row r="140" s="2" customFormat="1">
      <c r="A140" s="38"/>
      <c r="B140" s="39"/>
      <c r="C140" s="38"/>
      <c r="D140" s="194" t="s">
        <v>394</v>
      </c>
      <c r="E140" s="38"/>
      <c r="F140" s="195" t="s">
        <v>5976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3611</v>
      </c>
      <c r="F141" s="201" t="s">
        <v>5977</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3608</v>
      </c>
      <c r="F142" s="183" t="s">
        <v>5978</v>
      </c>
      <c r="G142" s="184" t="s">
        <v>3595</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5979</v>
      </c>
    </row>
    <row r="143" s="2" customFormat="1">
      <c r="A143" s="38"/>
      <c r="B143" s="39"/>
      <c r="C143" s="38"/>
      <c r="D143" s="194" t="s">
        <v>394</v>
      </c>
      <c r="E143" s="38"/>
      <c r="F143" s="195" t="s">
        <v>3609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3616</v>
      </c>
      <c r="F144" s="201" t="s">
        <v>5980</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3546</v>
      </c>
      <c r="F145" s="201" t="s">
        <v>5981</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3548</v>
      </c>
      <c r="F146" s="201" t="s">
        <v>5982</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3550</v>
      </c>
      <c r="F147" s="201" t="s">
        <v>5983</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3621</v>
      </c>
      <c r="F148" s="201" t="s">
        <v>3622</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418</v>
      </c>
      <c r="D149" s="181" t="s">
        <v>387</v>
      </c>
      <c r="E149" s="182" t="s">
        <v>4085</v>
      </c>
      <c r="F149" s="183" t="s">
        <v>5984</v>
      </c>
      <c r="G149" s="184" t="s">
        <v>3595</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5985</v>
      </c>
    </row>
    <row r="150" s="2" customFormat="1">
      <c r="A150" s="38"/>
      <c r="B150" s="39"/>
      <c r="C150" s="38"/>
      <c r="D150" s="194" t="s">
        <v>394</v>
      </c>
      <c r="E150" s="38"/>
      <c r="F150" s="195" t="s">
        <v>4088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5986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3891</v>
      </c>
      <c r="F152" s="201" t="s">
        <v>5987</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5988</v>
      </c>
      <c r="F153" s="201" t="s">
        <v>5989</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426</v>
      </c>
      <c r="D154" s="181" t="s">
        <v>387</v>
      </c>
      <c r="E154" s="182" t="s">
        <v>3048</v>
      </c>
      <c r="F154" s="183" t="s">
        <v>3049</v>
      </c>
      <c r="G154" s="184" t="s">
        <v>1609</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5990</v>
      </c>
    </row>
    <row r="155" s="2" customFormat="1">
      <c r="A155" s="38"/>
      <c r="B155" s="39"/>
      <c r="C155" s="38"/>
      <c r="D155" s="194" t="s">
        <v>394</v>
      </c>
      <c r="E155" s="38"/>
      <c r="F155" s="195" t="s">
        <v>5991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3630</v>
      </c>
      <c r="F156" s="201" t="s">
        <v>5992</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431</v>
      </c>
      <c r="D157" s="181" t="s">
        <v>387</v>
      </c>
      <c r="E157" s="182" t="s">
        <v>3068</v>
      </c>
      <c r="F157" s="183" t="s">
        <v>3069</v>
      </c>
      <c r="G157" s="184" t="s">
        <v>1609</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5993</v>
      </c>
    </row>
    <row r="158" s="2" customFormat="1">
      <c r="A158" s="38"/>
      <c r="B158" s="39"/>
      <c r="C158" s="38"/>
      <c r="D158" s="194" t="s">
        <v>394</v>
      </c>
      <c r="E158" s="38"/>
      <c r="F158" s="195" t="s">
        <v>5994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436</v>
      </c>
      <c r="D159" s="181" t="s">
        <v>387</v>
      </c>
      <c r="E159" s="182" t="s">
        <v>3071</v>
      </c>
      <c r="F159" s="183" t="s">
        <v>3072</v>
      </c>
      <c r="G159" s="184" t="s">
        <v>1609</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5995</v>
      </c>
    </row>
    <row r="160" s="2" customFormat="1">
      <c r="A160" s="38"/>
      <c r="B160" s="39"/>
      <c r="C160" s="38"/>
      <c r="D160" s="194" t="s">
        <v>394</v>
      </c>
      <c r="E160" s="38"/>
      <c r="F160" s="195" t="s">
        <v>5996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3637</v>
      </c>
      <c r="F161" s="201" t="s">
        <v>5997</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3091</v>
      </c>
      <c r="F162" s="183" t="s">
        <v>3092</v>
      </c>
      <c r="G162" s="184" t="s">
        <v>1609</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5998</v>
      </c>
    </row>
    <row r="163" s="2" customFormat="1">
      <c r="A163" s="38"/>
      <c r="B163" s="39"/>
      <c r="C163" s="38"/>
      <c r="D163" s="194" t="s">
        <v>394</v>
      </c>
      <c r="E163" s="38"/>
      <c r="F163" s="195" t="s">
        <v>5999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514</v>
      </c>
      <c r="D164" s="181" t="s">
        <v>387</v>
      </c>
      <c r="E164" s="182" t="s">
        <v>668</v>
      </c>
      <c r="F164" s="183" t="s">
        <v>1657</v>
      </c>
      <c r="G164" s="184" t="s">
        <v>3595</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6000</v>
      </c>
    </row>
    <row r="165" s="2" customFormat="1">
      <c r="A165" s="38"/>
      <c r="B165" s="39"/>
      <c r="C165" s="38"/>
      <c r="D165" s="194" t="s">
        <v>394</v>
      </c>
      <c r="E165" s="38"/>
      <c r="F165" s="195" t="s">
        <v>1659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3644</v>
      </c>
      <c r="F166" s="201" t="s">
        <v>6001</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520</v>
      </c>
      <c r="D167" s="181" t="s">
        <v>387</v>
      </c>
      <c r="E167" s="182" t="s">
        <v>684</v>
      </c>
      <c r="F167" s="183" t="s">
        <v>685</v>
      </c>
      <c r="G167" s="184" t="s">
        <v>3595</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6002</v>
      </c>
    </row>
    <row r="168" s="2" customFormat="1">
      <c r="A168" s="38"/>
      <c r="B168" s="39"/>
      <c r="C168" s="38"/>
      <c r="D168" s="194" t="s">
        <v>394</v>
      </c>
      <c r="E168" s="38"/>
      <c r="F168" s="195" t="s">
        <v>1669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3656</v>
      </c>
      <c r="F169" s="201" t="s">
        <v>6003</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526</v>
      </c>
      <c r="D170" s="181" t="s">
        <v>387</v>
      </c>
      <c r="E170" s="182" t="s">
        <v>680</v>
      </c>
      <c r="F170" s="183" t="s">
        <v>681</v>
      </c>
      <c r="G170" s="184" t="s">
        <v>3639</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6004</v>
      </c>
    </row>
    <row r="171" s="2" customFormat="1">
      <c r="A171" s="38"/>
      <c r="B171" s="39"/>
      <c r="C171" s="38"/>
      <c r="D171" s="194" t="s">
        <v>394</v>
      </c>
      <c r="E171" s="38"/>
      <c r="F171" s="195" t="s">
        <v>3638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3660</v>
      </c>
      <c r="F172" s="201" t="s">
        <v>6005</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1670</v>
      </c>
      <c r="F173" s="183" t="s">
        <v>1671</v>
      </c>
      <c r="G173" s="184" t="s">
        <v>3595</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6006</v>
      </c>
    </row>
    <row r="174" s="2" customFormat="1">
      <c r="A174" s="38"/>
      <c r="B174" s="39"/>
      <c r="C174" s="38"/>
      <c r="D174" s="194" t="s">
        <v>394</v>
      </c>
      <c r="E174" s="38"/>
      <c r="F174" s="195" t="s">
        <v>1673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3669</v>
      </c>
      <c r="F175" s="201" t="s">
        <v>6007</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3845</v>
      </c>
      <c r="F176" s="201" t="s">
        <v>4469</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538</v>
      </c>
      <c r="D177" s="231" t="s">
        <v>725</v>
      </c>
      <c r="E177" s="232" t="s">
        <v>6008</v>
      </c>
      <c r="F177" s="233" t="s">
        <v>6009</v>
      </c>
      <c r="G177" s="234" t="s">
        <v>3639</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426</v>
      </c>
      <c r="AT177" s="192" t="s">
        <v>725</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6010</v>
      </c>
    </row>
    <row r="178" s="2" customFormat="1">
      <c r="A178" s="38"/>
      <c r="B178" s="39"/>
      <c r="C178" s="38"/>
      <c r="D178" s="194" t="s">
        <v>394</v>
      </c>
      <c r="E178" s="38"/>
      <c r="F178" s="195" t="s">
        <v>6009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3675</v>
      </c>
      <c r="F179" s="201" t="s">
        <v>6011</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3852</v>
      </c>
      <c r="F180" s="201" t="s">
        <v>6012</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543</v>
      </c>
      <c r="D181" s="181" t="s">
        <v>387</v>
      </c>
      <c r="E181" s="182" t="s">
        <v>1900</v>
      </c>
      <c r="F181" s="183" t="s">
        <v>1901</v>
      </c>
      <c r="G181" s="184" t="s">
        <v>3595</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6013</v>
      </c>
    </row>
    <row r="182" s="2" customFormat="1">
      <c r="A182" s="38"/>
      <c r="B182" s="39"/>
      <c r="C182" s="38"/>
      <c r="D182" s="194" t="s">
        <v>394</v>
      </c>
      <c r="E182" s="38"/>
      <c r="F182" s="195" t="s">
        <v>1903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3680</v>
      </c>
      <c r="F183" s="201" t="s">
        <v>6014</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549</v>
      </c>
      <c r="D184" s="231" t="s">
        <v>725</v>
      </c>
      <c r="E184" s="232" t="s">
        <v>6015</v>
      </c>
      <c r="F184" s="233" t="s">
        <v>6016</v>
      </c>
      <c r="G184" s="234" t="s">
        <v>3639</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426</v>
      </c>
      <c r="AT184" s="192" t="s">
        <v>725</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6017</v>
      </c>
    </row>
    <row r="185" s="2" customFormat="1">
      <c r="A185" s="38"/>
      <c r="B185" s="39"/>
      <c r="C185" s="38"/>
      <c r="D185" s="194" t="s">
        <v>394</v>
      </c>
      <c r="E185" s="38"/>
      <c r="F185" s="195" t="s">
        <v>3129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3684</v>
      </c>
      <c r="F186" s="201" t="s">
        <v>6018</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3511</v>
      </c>
      <c r="F187" s="201" t="s">
        <v>6019</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6020</v>
      </c>
      <c r="F188" s="169" t="s">
        <v>6021</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3434</v>
      </c>
      <c r="D189" s="181" t="s">
        <v>387</v>
      </c>
      <c r="E189" s="182" t="s">
        <v>6022</v>
      </c>
      <c r="F189" s="183" t="s">
        <v>6023</v>
      </c>
      <c r="G189" s="184" t="s">
        <v>725</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6024</v>
      </c>
    </row>
    <row r="190" s="2" customFormat="1">
      <c r="A190" s="38"/>
      <c r="B190" s="39"/>
      <c r="C190" s="38"/>
      <c r="D190" s="194" t="s">
        <v>394</v>
      </c>
      <c r="E190" s="38"/>
      <c r="F190" s="195" t="s">
        <v>6025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3439</v>
      </c>
      <c r="D191" s="181" t="s">
        <v>387</v>
      </c>
      <c r="E191" s="182" t="s">
        <v>6026</v>
      </c>
      <c r="F191" s="183" t="s">
        <v>6027</v>
      </c>
      <c r="G191" s="184" t="s">
        <v>1633</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6028</v>
      </c>
    </row>
    <row r="192" s="2" customFormat="1">
      <c r="A192" s="38"/>
      <c r="B192" s="39"/>
      <c r="C192" s="38"/>
      <c r="D192" s="194" t="s">
        <v>394</v>
      </c>
      <c r="E192" s="38"/>
      <c r="F192" s="195" t="s">
        <v>6027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556</v>
      </c>
      <c r="D194" s="181" t="s">
        <v>387</v>
      </c>
      <c r="E194" s="182" t="s">
        <v>3157</v>
      </c>
      <c r="F194" s="183" t="s">
        <v>3158</v>
      </c>
      <c r="G194" s="184" t="s">
        <v>3595</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6029</v>
      </c>
    </row>
    <row r="195" s="2" customFormat="1">
      <c r="A195" s="38"/>
      <c r="B195" s="39"/>
      <c r="C195" s="38"/>
      <c r="D195" s="194" t="s">
        <v>394</v>
      </c>
      <c r="E195" s="38"/>
      <c r="F195" s="195" t="s">
        <v>3682</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3695</v>
      </c>
      <c r="F196" s="201" t="s">
        <v>6030</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563</v>
      </c>
      <c r="D197" s="181" t="s">
        <v>387</v>
      </c>
      <c r="E197" s="182" t="s">
        <v>6031</v>
      </c>
      <c r="F197" s="183" t="s">
        <v>6032</v>
      </c>
      <c r="G197" s="184" t="s">
        <v>3595</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6033</v>
      </c>
    </row>
    <row r="198" s="2" customFormat="1">
      <c r="A198" s="38"/>
      <c r="B198" s="39"/>
      <c r="C198" s="38"/>
      <c r="D198" s="194" t="s">
        <v>394</v>
      </c>
      <c r="E198" s="38"/>
      <c r="F198" s="195" t="s">
        <v>6034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6035</v>
      </c>
      <c r="F199" s="183" t="s">
        <v>6036</v>
      </c>
      <c r="G199" s="184" t="s">
        <v>1609</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6037</v>
      </c>
    </row>
    <row r="200" s="2" customFormat="1">
      <c r="A200" s="38"/>
      <c r="B200" s="39"/>
      <c r="C200" s="38"/>
      <c r="D200" s="194" t="s">
        <v>394</v>
      </c>
      <c r="E200" s="38"/>
      <c r="F200" s="195" t="s">
        <v>6038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426</v>
      </c>
      <c r="F201" s="169" t="s">
        <v>741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571</v>
      </c>
      <c r="D202" s="181" t="s">
        <v>387</v>
      </c>
      <c r="E202" s="182" t="s">
        <v>6039</v>
      </c>
      <c r="F202" s="183" t="s">
        <v>6040</v>
      </c>
      <c r="G202" s="184" t="s">
        <v>725</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6041</v>
      </c>
    </row>
    <row r="203" s="2" customFormat="1">
      <c r="A203" s="38"/>
      <c r="B203" s="39"/>
      <c r="C203" s="38"/>
      <c r="D203" s="194" t="s">
        <v>394</v>
      </c>
      <c r="E203" s="38"/>
      <c r="F203" s="195" t="s">
        <v>6042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4169</v>
      </c>
      <c r="F204" s="201" t="s">
        <v>6043</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577</v>
      </c>
      <c r="D205" s="231" t="s">
        <v>725</v>
      </c>
      <c r="E205" s="232" t="s">
        <v>6044</v>
      </c>
      <c r="F205" s="233" t="s">
        <v>6045</v>
      </c>
      <c r="G205" s="234" t="s">
        <v>725</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6046</v>
      </c>
    </row>
    <row r="206" s="2" customFormat="1">
      <c r="A206" s="38"/>
      <c r="B206" s="39"/>
      <c r="C206" s="38"/>
      <c r="D206" s="194" t="s">
        <v>394</v>
      </c>
      <c r="E206" s="38"/>
      <c r="F206" s="195" t="s">
        <v>6045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6047</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6048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6049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3527</v>
      </c>
      <c r="F210" s="201" t="s">
        <v>6050</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3724</v>
      </c>
      <c r="F211" s="201" t="s">
        <v>6051</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583</v>
      </c>
      <c r="D212" s="181" t="s">
        <v>387</v>
      </c>
      <c r="E212" s="182" t="s">
        <v>6052</v>
      </c>
      <c r="F212" s="183" t="s">
        <v>6053</v>
      </c>
      <c r="G212" s="184" t="s">
        <v>725</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6054</v>
      </c>
    </row>
    <row r="213" s="2" customFormat="1">
      <c r="A213" s="38"/>
      <c r="B213" s="39"/>
      <c r="C213" s="38"/>
      <c r="D213" s="194" t="s">
        <v>394</v>
      </c>
      <c r="E213" s="38"/>
      <c r="F213" s="195" t="s">
        <v>6055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3961</v>
      </c>
      <c r="F214" s="201" t="s">
        <v>6056</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587</v>
      </c>
      <c r="D215" s="231" t="s">
        <v>725</v>
      </c>
      <c r="E215" s="232" t="s">
        <v>6057</v>
      </c>
      <c r="F215" s="233" t="s">
        <v>6058</v>
      </c>
      <c r="G215" s="234" t="s">
        <v>725</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6059</v>
      </c>
    </row>
    <row r="216" s="2" customFormat="1">
      <c r="A216" s="38"/>
      <c r="B216" s="39"/>
      <c r="C216" s="38"/>
      <c r="D216" s="194" t="s">
        <v>394</v>
      </c>
      <c r="E216" s="38"/>
      <c r="F216" s="195" t="s">
        <v>6058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6047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6048</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6049</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3530</v>
      </c>
      <c r="F220" s="201" t="s">
        <v>6060</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3733</v>
      </c>
      <c r="F221" s="201" t="s">
        <v>6061</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593</v>
      </c>
      <c r="D222" s="181" t="s">
        <v>387</v>
      </c>
      <c r="E222" s="182" t="s">
        <v>6062</v>
      </c>
      <c r="F222" s="183" t="s">
        <v>6063</v>
      </c>
      <c r="G222" s="184" t="s">
        <v>725</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6064</v>
      </c>
    </row>
    <row r="223" s="2" customFormat="1">
      <c r="A223" s="38"/>
      <c r="B223" s="39"/>
      <c r="C223" s="38"/>
      <c r="D223" s="194" t="s">
        <v>394</v>
      </c>
      <c r="E223" s="38"/>
      <c r="F223" s="195" t="s">
        <v>6065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3969</v>
      </c>
      <c r="F224" s="201" t="s">
        <v>6066</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600</v>
      </c>
      <c r="D225" s="231" t="s">
        <v>725</v>
      </c>
      <c r="E225" s="232" t="s">
        <v>6067</v>
      </c>
      <c r="F225" s="233" t="s">
        <v>6068</v>
      </c>
      <c r="G225" s="234" t="s">
        <v>725</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6069</v>
      </c>
    </row>
    <row r="226" s="2" customFormat="1">
      <c r="A226" s="38"/>
      <c r="B226" s="39"/>
      <c r="C226" s="38"/>
      <c r="D226" s="194" t="s">
        <v>394</v>
      </c>
      <c r="E226" s="38"/>
      <c r="F226" s="195" t="s">
        <v>6068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6047</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6048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6049</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3532</v>
      </c>
      <c r="F230" s="201" t="s">
        <v>6070</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3742</v>
      </c>
      <c r="F231" s="201" t="s">
        <v>6071</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606</v>
      </c>
      <c r="D232" s="181" t="s">
        <v>387</v>
      </c>
      <c r="E232" s="182" t="s">
        <v>6072</v>
      </c>
      <c r="F232" s="183" t="s">
        <v>6073</v>
      </c>
      <c r="G232" s="184" t="s">
        <v>1602</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6074</v>
      </c>
    </row>
    <row r="233" s="2" customFormat="1">
      <c r="A233" s="38"/>
      <c r="B233" s="39"/>
      <c r="C233" s="38"/>
      <c r="D233" s="194" t="s">
        <v>394</v>
      </c>
      <c r="E233" s="38"/>
      <c r="F233" s="195" t="s">
        <v>6075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6076</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3747</v>
      </c>
      <c r="F235" s="201" t="s">
        <v>6077</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611</v>
      </c>
      <c r="D236" s="231" t="s">
        <v>725</v>
      </c>
      <c r="E236" s="232" t="s">
        <v>6078</v>
      </c>
      <c r="F236" s="233" t="s">
        <v>6079</v>
      </c>
      <c r="G236" s="234" t="s">
        <v>1602</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6080</v>
      </c>
    </row>
    <row r="237" s="2" customFormat="1">
      <c r="A237" s="38"/>
      <c r="B237" s="39"/>
      <c r="C237" s="38"/>
      <c r="D237" s="194" t="s">
        <v>394</v>
      </c>
      <c r="E237" s="38"/>
      <c r="F237" s="195" t="s">
        <v>6079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616</v>
      </c>
      <c r="D238" s="181" t="s">
        <v>387</v>
      </c>
      <c r="E238" s="182" t="s">
        <v>6081</v>
      </c>
      <c r="F238" s="183" t="s">
        <v>6082</v>
      </c>
      <c r="G238" s="184" t="s">
        <v>1602</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6083</v>
      </c>
    </row>
    <row r="239" s="2" customFormat="1">
      <c r="A239" s="38"/>
      <c r="B239" s="39"/>
      <c r="C239" s="38"/>
      <c r="D239" s="194" t="s">
        <v>394</v>
      </c>
      <c r="E239" s="38"/>
      <c r="F239" s="195" t="s">
        <v>6084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3755</v>
      </c>
      <c r="F240" s="201" t="s">
        <v>6085</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619</v>
      </c>
      <c r="D241" s="231" t="s">
        <v>725</v>
      </c>
      <c r="E241" s="232" t="s">
        <v>6086</v>
      </c>
      <c r="F241" s="233" t="s">
        <v>6087</v>
      </c>
      <c r="G241" s="234" t="s">
        <v>1602</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426</v>
      </c>
      <c r="AT241" s="192" t="s">
        <v>725</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6088</v>
      </c>
    </row>
    <row r="242" s="2" customFormat="1">
      <c r="A242" s="38"/>
      <c r="B242" s="39"/>
      <c r="C242" s="38"/>
      <c r="D242" s="194" t="s">
        <v>394</v>
      </c>
      <c r="E242" s="38"/>
      <c r="F242" s="195" t="s">
        <v>6087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623</v>
      </c>
      <c r="D243" s="181" t="s">
        <v>387</v>
      </c>
      <c r="E243" s="182" t="s">
        <v>6089</v>
      </c>
      <c r="F243" s="183" t="s">
        <v>6090</v>
      </c>
      <c r="G243" s="184" t="s">
        <v>1602</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6091</v>
      </c>
    </row>
    <row r="244" s="2" customFormat="1">
      <c r="A244" s="38"/>
      <c r="B244" s="39"/>
      <c r="C244" s="38"/>
      <c r="D244" s="194" t="s">
        <v>394</v>
      </c>
      <c r="E244" s="38"/>
      <c r="F244" s="195" t="s">
        <v>6092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3765</v>
      </c>
      <c r="F245" s="201" t="s">
        <v>6093</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626</v>
      </c>
      <c r="D246" s="231" t="s">
        <v>725</v>
      </c>
      <c r="E246" s="232" t="s">
        <v>6094</v>
      </c>
      <c r="F246" s="233" t="s">
        <v>6095</v>
      </c>
      <c r="G246" s="234" t="s">
        <v>1602</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426</v>
      </c>
      <c r="AT246" s="192" t="s">
        <v>725</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6096</v>
      </c>
    </row>
    <row r="247" s="2" customFormat="1">
      <c r="A247" s="38"/>
      <c r="B247" s="39"/>
      <c r="C247" s="38"/>
      <c r="D247" s="194" t="s">
        <v>394</v>
      </c>
      <c r="E247" s="38"/>
      <c r="F247" s="195" t="s">
        <v>6097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631</v>
      </c>
      <c r="D248" s="181" t="s">
        <v>387</v>
      </c>
      <c r="E248" s="182" t="s">
        <v>6098</v>
      </c>
      <c r="F248" s="183" t="s">
        <v>6099</v>
      </c>
      <c r="G248" s="184" t="s">
        <v>1602</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6100</v>
      </c>
    </row>
    <row r="249" s="2" customFormat="1">
      <c r="A249" s="38"/>
      <c r="B249" s="39"/>
      <c r="C249" s="38"/>
      <c r="D249" s="194" t="s">
        <v>394</v>
      </c>
      <c r="E249" s="38"/>
      <c r="F249" s="195" t="s">
        <v>6101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3776</v>
      </c>
      <c r="F250" s="201" t="s">
        <v>6102</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5937</v>
      </c>
      <c r="F251" s="201" t="s">
        <v>6103</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5938</v>
      </c>
      <c r="F252" s="201" t="s">
        <v>6104</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6105</v>
      </c>
      <c r="F253" s="201" t="s">
        <v>6106</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639</v>
      </c>
      <c r="D254" s="231" t="s">
        <v>725</v>
      </c>
      <c r="E254" s="232" t="s">
        <v>6107</v>
      </c>
      <c r="F254" s="233" t="s">
        <v>6108</v>
      </c>
      <c r="G254" s="234" t="s">
        <v>1602</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6109</v>
      </c>
    </row>
    <row r="255" s="2" customFormat="1">
      <c r="A255" s="38"/>
      <c r="B255" s="39"/>
      <c r="C255" s="38"/>
      <c r="D255" s="194" t="s">
        <v>394</v>
      </c>
      <c r="E255" s="38"/>
      <c r="F255" s="195" t="s">
        <v>6108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642</v>
      </c>
      <c r="D256" s="231" t="s">
        <v>725</v>
      </c>
      <c r="E256" s="232" t="s">
        <v>6110</v>
      </c>
      <c r="F256" s="233" t="s">
        <v>6111</v>
      </c>
      <c r="G256" s="234" t="s">
        <v>1602</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6112</v>
      </c>
    </row>
    <row r="257" s="2" customFormat="1">
      <c r="A257" s="38"/>
      <c r="B257" s="39"/>
      <c r="C257" s="38"/>
      <c r="D257" s="194" t="s">
        <v>394</v>
      </c>
      <c r="E257" s="38"/>
      <c r="F257" s="195" t="s">
        <v>6111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646</v>
      </c>
      <c r="D258" s="231" t="s">
        <v>725</v>
      </c>
      <c r="E258" s="232" t="s">
        <v>6113</v>
      </c>
      <c r="F258" s="233" t="s">
        <v>6114</v>
      </c>
      <c r="G258" s="234" t="s">
        <v>1602</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6115</v>
      </c>
    </row>
    <row r="259" s="2" customFormat="1">
      <c r="A259" s="38"/>
      <c r="B259" s="39"/>
      <c r="C259" s="38"/>
      <c r="D259" s="194" t="s">
        <v>394</v>
      </c>
      <c r="E259" s="38"/>
      <c r="F259" s="195" t="s">
        <v>6114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635</v>
      </c>
      <c r="D260" s="181" t="s">
        <v>387</v>
      </c>
      <c r="E260" s="182" t="s">
        <v>6116</v>
      </c>
      <c r="F260" s="183" t="s">
        <v>6117</v>
      </c>
      <c r="G260" s="184" t="s">
        <v>1602</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6118</v>
      </c>
    </row>
    <row r="261" s="2" customFormat="1">
      <c r="A261" s="38"/>
      <c r="B261" s="39"/>
      <c r="C261" s="38"/>
      <c r="D261" s="194" t="s">
        <v>394</v>
      </c>
      <c r="E261" s="38"/>
      <c r="F261" s="195" t="s">
        <v>6119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3796</v>
      </c>
      <c r="F262" s="201" t="s">
        <v>6120</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5939</v>
      </c>
      <c r="F263" s="201" t="s">
        <v>6121</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6122</v>
      </c>
      <c r="F264" s="201" t="s">
        <v>6123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649</v>
      </c>
      <c r="D265" s="231" t="s">
        <v>725</v>
      </c>
      <c r="E265" s="232" t="s">
        <v>6124</v>
      </c>
      <c r="F265" s="233" t="s">
        <v>6125</v>
      </c>
      <c r="G265" s="234" t="s">
        <v>1602</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6126</v>
      </c>
    </row>
    <row r="266" s="2" customFormat="1">
      <c r="A266" s="38"/>
      <c r="B266" s="39"/>
      <c r="C266" s="38"/>
      <c r="D266" s="194" t="s">
        <v>394</v>
      </c>
      <c r="E266" s="38"/>
      <c r="F266" s="195" t="s">
        <v>6127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653</v>
      </c>
      <c r="D267" s="231" t="s">
        <v>725</v>
      </c>
      <c r="E267" s="232" t="s">
        <v>6128</v>
      </c>
      <c r="F267" s="233" t="s">
        <v>6129</v>
      </c>
      <c r="G267" s="234" t="s">
        <v>1602</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6130</v>
      </c>
    </row>
    <row r="268" s="2" customFormat="1">
      <c r="A268" s="38"/>
      <c r="B268" s="39"/>
      <c r="C268" s="38"/>
      <c r="D268" s="194" t="s">
        <v>394</v>
      </c>
      <c r="E268" s="38"/>
      <c r="F268" s="195" t="s">
        <v>6129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931</v>
      </c>
      <c r="D269" s="181" t="s">
        <v>387</v>
      </c>
      <c r="E269" s="182" t="s">
        <v>6131</v>
      </c>
      <c r="F269" s="183" t="s">
        <v>6132</v>
      </c>
      <c r="G269" s="184" t="s">
        <v>1602</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6133</v>
      </c>
    </row>
    <row r="270" s="2" customFormat="1">
      <c r="A270" s="38"/>
      <c r="B270" s="39"/>
      <c r="C270" s="38"/>
      <c r="D270" s="194" t="s">
        <v>394</v>
      </c>
      <c r="E270" s="38"/>
      <c r="F270" s="195" t="s">
        <v>6134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4240</v>
      </c>
      <c r="F271" s="201" t="s">
        <v>6135</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935</v>
      </c>
      <c r="D272" s="231" t="s">
        <v>725</v>
      </c>
      <c r="E272" s="232" t="s">
        <v>6136</v>
      </c>
      <c r="F272" s="233" t="s">
        <v>6137</v>
      </c>
      <c r="G272" s="234" t="s">
        <v>1602</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426</v>
      </c>
      <c r="AT272" s="192" t="s">
        <v>725</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6138</v>
      </c>
    </row>
    <row r="273" s="2" customFormat="1">
      <c r="A273" s="38"/>
      <c r="B273" s="39"/>
      <c r="C273" s="38"/>
      <c r="D273" s="194" t="s">
        <v>394</v>
      </c>
      <c r="E273" s="38"/>
      <c r="F273" s="195" t="s">
        <v>6137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939</v>
      </c>
      <c r="D274" s="181" t="s">
        <v>387</v>
      </c>
      <c r="E274" s="182" t="s">
        <v>6139</v>
      </c>
      <c r="F274" s="183" t="s">
        <v>6140</v>
      </c>
      <c r="G274" s="184" t="s">
        <v>1602</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6141</v>
      </c>
    </row>
    <row r="275" s="2" customFormat="1">
      <c r="A275" s="38"/>
      <c r="B275" s="39"/>
      <c r="C275" s="38"/>
      <c r="D275" s="194" t="s">
        <v>394</v>
      </c>
      <c r="E275" s="38"/>
      <c r="F275" s="195" t="s">
        <v>6142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4856</v>
      </c>
      <c r="F276" s="201" t="s">
        <v>6143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943</v>
      </c>
      <c r="D277" s="231" t="s">
        <v>725</v>
      </c>
      <c r="E277" s="232" t="s">
        <v>6144</v>
      </c>
      <c r="F277" s="233" t="s">
        <v>6145</v>
      </c>
      <c r="G277" s="234" t="s">
        <v>1602</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6146</v>
      </c>
    </row>
    <row r="278" s="2" customFormat="1">
      <c r="A278" s="38"/>
      <c r="B278" s="39"/>
      <c r="C278" s="38"/>
      <c r="D278" s="194" t="s">
        <v>394</v>
      </c>
      <c r="E278" s="38"/>
      <c r="F278" s="195" t="s">
        <v>6145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947</v>
      </c>
      <c r="D279" s="181" t="s">
        <v>387</v>
      </c>
      <c r="E279" s="182" t="s">
        <v>6147</v>
      </c>
      <c r="F279" s="183" t="s">
        <v>6148</v>
      </c>
      <c r="G279" s="184" t="s">
        <v>1602</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6149</v>
      </c>
    </row>
    <row r="280" s="2" customFormat="1">
      <c r="A280" s="38"/>
      <c r="B280" s="39"/>
      <c r="C280" s="38"/>
      <c r="D280" s="194" t="s">
        <v>394</v>
      </c>
      <c r="E280" s="38"/>
      <c r="F280" s="195" t="s">
        <v>6150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4865</v>
      </c>
      <c r="F281" s="201" t="s">
        <v>6151</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5940</v>
      </c>
      <c r="F282" s="201" t="s">
        <v>6152</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5942</v>
      </c>
      <c r="F283" s="201" t="s">
        <v>6153</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6154</v>
      </c>
      <c r="F284" s="201" t="s">
        <v>6155</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951</v>
      </c>
      <c r="D285" s="231" t="s">
        <v>725</v>
      </c>
      <c r="E285" s="232" t="s">
        <v>6156</v>
      </c>
      <c r="F285" s="233" t="s">
        <v>6157</v>
      </c>
      <c r="G285" s="234" t="s">
        <v>1602</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426</v>
      </c>
      <c r="AT285" s="192" t="s">
        <v>725</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6158</v>
      </c>
    </row>
    <row r="286" s="2" customFormat="1">
      <c r="A286" s="38"/>
      <c r="B286" s="39"/>
      <c r="C286" s="38"/>
      <c r="D286" s="194" t="s">
        <v>394</v>
      </c>
      <c r="E286" s="38"/>
      <c r="F286" s="195" t="s">
        <v>6157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953</v>
      </c>
      <c r="D287" s="231" t="s">
        <v>725</v>
      </c>
      <c r="E287" s="232" t="s">
        <v>6159</v>
      </c>
      <c r="F287" s="233" t="s">
        <v>6160</v>
      </c>
      <c r="G287" s="234" t="s">
        <v>1602</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6161</v>
      </c>
    </row>
    <row r="288" s="2" customFormat="1">
      <c r="A288" s="38"/>
      <c r="B288" s="39"/>
      <c r="C288" s="38"/>
      <c r="D288" s="194" t="s">
        <v>394</v>
      </c>
      <c r="E288" s="38"/>
      <c r="F288" s="195" t="s">
        <v>6160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1614</v>
      </c>
      <c r="D289" s="231" t="s">
        <v>725</v>
      </c>
      <c r="E289" s="232" t="s">
        <v>6162</v>
      </c>
      <c r="F289" s="233" t="s">
        <v>6163</v>
      </c>
      <c r="G289" s="234" t="s">
        <v>725</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426</v>
      </c>
      <c r="AT289" s="192" t="s">
        <v>725</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6164</v>
      </c>
    </row>
    <row r="290" s="2" customFormat="1">
      <c r="A290" s="38"/>
      <c r="B290" s="39"/>
      <c r="C290" s="38"/>
      <c r="D290" s="194" t="s">
        <v>394</v>
      </c>
      <c r="E290" s="38"/>
      <c r="F290" s="195" t="s">
        <v>6163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2033</v>
      </c>
      <c r="D291" s="181" t="s">
        <v>387</v>
      </c>
      <c r="E291" s="182" t="s">
        <v>6165</v>
      </c>
      <c r="F291" s="183" t="s">
        <v>6166</v>
      </c>
      <c r="G291" s="184" t="s">
        <v>1602</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6167</v>
      </c>
    </row>
    <row r="292" s="2" customFormat="1">
      <c r="A292" s="38"/>
      <c r="B292" s="39"/>
      <c r="C292" s="38"/>
      <c r="D292" s="194" t="s">
        <v>394</v>
      </c>
      <c r="E292" s="38"/>
      <c r="F292" s="195" t="s">
        <v>6168</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6169</v>
      </c>
      <c r="F293" s="201" t="s">
        <v>6170</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5943</v>
      </c>
      <c r="F294" s="201" t="s">
        <v>6171</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5944</v>
      </c>
      <c r="F295" s="201" t="s">
        <v>6172</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6173</v>
      </c>
      <c r="F296" s="201" t="s">
        <v>6174</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2036</v>
      </c>
      <c r="D297" s="231" t="s">
        <v>725</v>
      </c>
      <c r="E297" s="232" t="s">
        <v>6175</v>
      </c>
      <c r="F297" s="233" t="s">
        <v>6176</v>
      </c>
      <c r="G297" s="234" t="s">
        <v>1602</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426</v>
      </c>
      <c r="AT297" s="192" t="s">
        <v>725</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6177</v>
      </c>
    </row>
    <row r="298" s="2" customFormat="1">
      <c r="A298" s="38"/>
      <c r="B298" s="39"/>
      <c r="C298" s="38"/>
      <c r="D298" s="194" t="s">
        <v>394</v>
      </c>
      <c r="E298" s="38"/>
      <c r="F298" s="195" t="s">
        <v>6176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2041</v>
      </c>
      <c r="D299" s="231" t="s">
        <v>725</v>
      </c>
      <c r="E299" s="232" t="s">
        <v>6178</v>
      </c>
      <c r="F299" s="233" t="s">
        <v>6179</v>
      </c>
      <c r="G299" s="234" t="s">
        <v>1602</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426</v>
      </c>
      <c r="AT299" s="192" t="s">
        <v>725</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6180</v>
      </c>
    </row>
    <row r="300" s="2" customFormat="1">
      <c r="A300" s="38"/>
      <c r="B300" s="39"/>
      <c r="C300" s="38"/>
      <c r="D300" s="194" t="s">
        <v>394</v>
      </c>
      <c r="E300" s="38"/>
      <c r="F300" s="195" t="s">
        <v>6179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2044</v>
      </c>
      <c r="D301" s="231" t="s">
        <v>725</v>
      </c>
      <c r="E301" s="232" t="s">
        <v>6181</v>
      </c>
      <c r="F301" s="233" t="s">
        <v>6182</v>
      </c>
      <c r="G301" s="234" t="s">
        <v>1602</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426</v>
      </c>
      <c r="AT301" s="192" t="s">
        <v>725</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6183</v>
      </c>
    </row>
    <row r="302" s="2" customFormat="1">
      <c r="A302" s="38"/>
      <c r="B302" s="39"/>
      <c r="C302" s="38"/>
      <c r="D302" s="194" t="s">
        <v>394</v>
      </c>
      <c r="E302" s="38"/>
      <c r="F302" s="195" t="s">
        <v>6182</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2047</v>
      </c>
      <c r="D303" s="181" t="s">
        <v>387</v>
      </c>
      <c r="E303" s="182" t="s">
        <v>6184</v>
      </c>
      <c r="F303" s="183" t="s">
        <v>6185</v>
      </c>
      <c r="G303" s="184" t="s">
        <v>1602</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6186</v>
      </c>
    </row>
    <row r="304" s="2" customFormat="1">
      <c r="A304" s="38"/>
      <c r="B304" s="39"/>
      <c r="C304" s="38"/>
      <c r="D304" s="194" t="s">
        <v>394</v>
      </c>
      <c r="E304" s="38"/>
      <c r="F304" s="195" t="s">
        <v>6187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4892</v>
      </c>
      <c r="F305" s="201" t="s">
        <v>6188</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2051</v>
      </c>
      <c r="D306" s="231" t="s">
        <v>725</v>
      </c>
      <c r="E306" s="232" t="s">
        <v>6189</v>
      </c>
      <c r="F306" s="233" t="s">
        <v>6190</v>
      </c>
      <c r="G306" s="234" t="s">
        <v>1602</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426</v>
      </c>
      <c r="AT306" s="192" t="s">
        <v>725</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6191</v>
      </c>
    </row>
    <row r="307" s="2" customFormat="1">
      <c r="A307" s="38"/>
      <c r="B307" s="39"/>
      <c r="C307" s="38"/>
      <c r="D307" s="194" t="s">
        <v>394</v>
      </c>
      <c r="E307" s="38"/>
      <c r="F307" s="195" t="s">
        <v>6190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2057</v>
      </c>
      <c r="D308" s="181" t="s">
        <v>387</v>
      </c>
      <c r="E308" s="182" t="s">
        <v>6192</v>
      </c>
      <c r="F308" s="183" t="s">
        <v>6193</v>
      </c>
      <c r="G308" s="184" t="s">
        <v>1602</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6194</v>
      </c>
    </row>
    <row r="309" s="2" customFormat="1">
      <c r="A309" s="38"/>
      <c r="B309" s="39"/>
      <c r="C309" s="38"/>
      <c r="D309" s="194" t="s">
        <v>394</v>
      </c>
      <c r="E309" s="38"/>
      <c r="F309" s="195" t="s">
        <v>6195</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4902</v>
      </c>
      <c r="F310" s="201" t="s">
        <v>6196</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5945</v>
      </c>
      <c r="F311" s="201" t="s">
        <v>6197</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5946</v>
      </c>
      <c r="F312" s="201" t="s">
        <v>6198</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6199</v>
      </c>
      <c r="F313" s="201" t="s">
        <v>6200</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2063</v>
      </c>
      <c r="D314" s="231" t="s">
        <v>725</v>
      </c>
      <c r="E314" s="232" t="s">
        <v>6201</v>
      </c>
      <c r="F314" s="233" t="s">
        <v>6202</v>
      </c>
      <c r="G314" s="234" t="s">
        <v>1602</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426</v>
      </c>
      <c r="AT314" s="192" t="s">
        <v>725</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6203</v>
      </c>
    </row>
    <row r="315" s="2" customFormat="1">
      <c r="A315" s="38"/>
      <c r="B315" s="39"/>
      <c r="C315" s="38"/>
      <c r="D315" s="194" t="s">
        <v>394</v>
      </c>
      <c r="E315" s="38"/>
      <c r="F315" s="195" t="s">
        <v>6202</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2069</v>
      </c>
      <c r="D316" s="231" t="s">
        <v>725</v>
      </c>
      <c r="E316" s="232" t="s">
        <v>6204</v>
      </c>
      <c r="F316" s="233" t="s">
        <v>6205</v>
      </c>
      <c r="G316" s="234" t="s">
        <v>1602</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6206</v>
      </c>
    </row>
    <row r="317" s="2" customFormat="1">
      <c r="A317" s="38"/>
      <c r="B317" s="39"/>
      <c r="C317" s="38"/>
      <c r="D317" s="194" t="s">
        <v>394</v>
      </c>
      <c r="E317" s="38"/>
      <c r="F317" s="195" t="s">
        <v>6205</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2075</v>
      </c>
      <c r="D318" s="231" t="s">
        <v>725</v>
      </c>
      <c r="E318" s="232" t="s">
        <v>6207</v>
      </c>
      <c r="F318" s="233" t="s">
        <v>6208</v>
      </c>
      <c r="G318" s="234" t="s">
        <v>1602</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426</v>
      </c>
      <c r="AT318" s="192" t="s">
        <v>725</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6209</v>
      </c>
    </row>
    <row r="319" s="2" customFormat="1">
      <c r="A319" s="38"/>
      <c r="B319" s="39"/>
      <c r="C319" s="38"/>
      <c r="D319" s="194" t="s">
        <v>394</v>
      </c>
      <c r="E319" s="38"/>
      <c r="F319" s="195" t="s">
        <v>6208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2081</v>
      </c>
      <c r="D320" s="181" t="s">
        <v>387</v>
      </c>
      <c r="E320" s="182" t="s">
        <v>6210</v>
      </c>
      <c r="F320" s="183" t="s">
        <v>6211</v>
      </c>
      <c r="G320" s="184" t="s">
        <v>1602</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6212</v>
      </c>
    </row>
    <row r="321" s="2" customFormat="1">
      <c r="A321" s="38"/>
      <c r="B321" s="39"/>
      <c r="C321" s="38"/>
      <c r="D321" s="194" t="s">
        <v>394</v>
      </c>
      <c r="E321" s="38"/>
      <c r="F321" s="195" t="s">
        <v>6213</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2083</v>
      </c>
      <c r="D322" s="181" t="s">
        <v>387</v>
      </c>
      <c r="E322" s="182" t="s">
        <v>6214</v>
      </c>
      <c r="F322" s="183" t="s">
        <v>6215</v>
      </c>
      <c r="G322" s="184" t="s">
        <v>1602</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6216</v>
      </c>
    </row>
    <row r="323" s="2" customFormat="1">
      <c r="A323" s="38"/>
      <c r="B323" s="39"/>
      <c r="C323" s="38"/>
      <c r="D323" s="194" t="s">
        <v>394</v>
      </c>
      <c r="E323" s="38"/>
      <c r="F323" s="195" t="s">
        <v>6217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2086</v>
      </c>
      <c r="D324" s="231" t="s">
        <v>725</v>
      </c>
      <c r="E324" s="232" t="s">
        <v>6218</v>
      </c>
      <c r="F324" s="233" t="s">
        <v>6219</v>
      </c>
      <c r="G324" s="234" t="s">
        <v>1602</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426</v>
      </c>
      <c r="AT324" s="192" t="s">
        <v>725</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6220</v>
      </c>
    </row>
    <row r="325" s="2" customFormat="1">
      <c r="A325" s="38"/>
      <c r="B325" s="39"/>
      <c r="C325" s="38"/>
      <c r="D325" s="194" t="s">
        <v>394</v>
      </c>
      <c r="E325" s="38"/>
      <c r="F325" s="195" t="s">
        <v>6219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2088</v>
      </c>
      <c r="D326" s="231" t="s">
        <v>725</v>
      </c>
      <c r="E326" s="232" t="s">
        <v>6221</v>
      </c>
      <c r="F326" s="233" t="s">
        <v>6222</v>
      </c>
      <c r="G326" s="234" t="s">
        <v>1602</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6223</v>
      </c>
    </row>
    <row r="327" s="2" customFormat="1">
      <c r="A327" s="38"/>
      <c r="B327" s="39"/>
      <c r="C327" s="38"/>
      <c r="D327" s="194" t="s">
        <v>394</v>
      </c>
      <c r="E327" s="38"/>
      <c r="F327" s="195" t="s">
        <v>6222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2091</v>
      </c>
      <c r="D328" s="231" t="s">
        <v>725</v>
      </c>
      <c r="E328" s="232" t="s">
        <v>6224</v>
      </c>
      <c r="F328" s="233" t="s">
        <v>6225</v>
      </c>
      <c r="G328" s="234" t="s">
        <v>1602</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426</v>
      </c>
      <c r="AT328" s="192" t="s">
        <v>725</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6226</v>
      </c>
    </row>
    <row r="329" s="2" customFormat="1">
      <c r="A329" s="38"/>
      <c r="B329" s="39"/>
      <c r="C329" s="38"/>
      <c r="D329" s="194" t="s">
        <v>394</v>
      </c>
      <c r="E329" s="38"/>
      <c r="F329" s="195" t="s">
        <v>6225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1627</v>
      </c>
      <c r="D330" s="181" t="s">
        <v>387</v>
      </c>
      <c r="E330" s="182" t="s">
        <v>6227</v>
      </c>
      <c r="F330" s="183" t="s">
        <v>6228</v>
      </c>
      <c r="G330" s="184" t="s">
        <v>1602</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6229</v>
      </c>
    </row>
    <row r="331" s="2" customFormat="1">
      <c r="A331" s="38"/>
      <c r="B331" s="39"/>
      <c r="C331" s="38"/>
      <c r="D331" s="194" t="s">
        <v>394</v>
      </c>
      <c r="E331" s="38"/>
      <c r="F331" s="195" t="s">
        <v>6230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2100</v>
      </c>
      <c r="D332" s="231" t="s">
        <v>725</v>
      </c>
      <c r="E332" s="232" t="s">
        <v>6231</v>
      </c>
      <c r="F332" s="233" t="s">
        <v>6232</v>
      </c>
      <c r="G332" s="234" t="s">
        <v>1602</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426</v>
      </c>
      <c r="AT332" s="192" t="s">
        <v>725</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6233</v>
      </c>
    </row>
    <row r="333" s="2" customFormat="1">
      <c r="A333" s="38"/>
      <c r="B333" s="39"/>
      <c r="C333" s="38"/>
      <c r="D333" s="194" t="s">
        <v>394</v>
      </c>
      <c r="E333" s="38"/>
      <c r="F333" s="195" t="s">
        <v>6234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2103</v>
      </c>
      <c r="D334" s="181" t="s">
        <v>387</v>
      </c>
      <c r="E334" s="182" t="s">
        <v>6235</v>
      </c>
      <c r="F334" s="183" t="s">
        <v>6236</v>
      </c>
      <c r="G334" s="184" t="s">
        <v>1602</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6237</v>
      </c>
    </row>
    <row r="335" s="2" customFormat="1">
      <c r="A335" s="38"/>
      <c r="B335" s="39"/>
      <c r="C335" s="38"/>
      <c r="D335" s="194" t="s">
        <v>394</v>
      </c>
      <c r="E335" s="38"/>
      <c r="F335" s="195" t="s">
        <v>6238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2105</v>
      </c>
      <c r="D336" s="231" t="s">
        <v>725</v>
      </c>
      <c r="E336" s="232" t="s">
        <v>6239</v>
      </c>
      <c r="F336" s="233" t="s">
        <v>6240</v>
      </c>
      <c r="G336" s="234" t="s">
        <v>1602</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6241</v>
      </c>
    </row>
    <row r="337" s="2" customFormat="1">
      <c r="A337" s="38"/>
      <c r="B337" s="39"/>
      <c r="C337" s="38"/>
      <c r="D337" s="194" t="s">
        <v>394</v>
      </c>
      <c r="E337" s="38"/>
      <c r="F337" s="195" t="s">
        <v>6240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2107</v>
      </c>
      <c r="D338" s="231" t="s">
        <v>725</v>
      </c>
      <c r="E338" s="232" t="s">
        <v>6242</v>
      </c>
      <c r="F338" s="233" t="s">
        <v>6243</v>
      </c>
      <c r="G338" s="234" t="s">
        <v>1602</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6244</v>
      </c>
    </row>
    <row r="339" s="2" customFormat="1">
      <c r="A339" s="38"/>
      <c r="B339" s="39"/>
      <c r="C339" s="38"/>
      <c r="D339" s="194" t="s">
        <v>394</v>
      </c>
      <c r="E339" s="38"/>
      <c r="F339" s="195" t="s">
        <v>6243</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2113</v>
      </c>
      <c r="D340" s="231" t="s">
        <v>725</v>
      </c>
      <c r="E340" s="232" t="s">
        <v>6245</v>
      </c>
      <c r="F340" s="233" t="s">
        <v>6246</v>
      </c>
      <c r="G340" s="234" t="s">
        <v>1602</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6247</v>
      </c>
    </row>
    <row r="341" s="2" customFormat="1">
      <c r="A341" s="38"/>
      <c r="B341" s="39"/>
      <c r="C341" s="38"/>
      <c r="D341" s="194" t="s">
        <v>394</v>
      </c>
      <c r="E341" s="38"/>
      <c r="F341" s="195" t="s">
        <v>6246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2119</v>
      </c>
      <c r="D342" s="181" t="s">
        <v>387</v>
      </c>
      <c r="E342" s="182" t="s">
        <v>6248</v>
      </c>
      <c r="F342" s="183" t="s">
        <v>6249</v>
      </c>
      <c r="G342" s="184" t="s">
        <v>1602</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6250</v>
      </c>
    </row>
    <row r="343" s="2" customFormat="1">
      <c r="A343" s="38"/>
      <c r="B343" s="39"/>
      <c r="C343" s="38"/>
      <c r="D343" s="194" t="s">
        <v>394</v>
      </c>
      <c r="E343" s="38"/>
      <c r="F343" s="195" t="s">
        <v>6251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2124</v>
      </c>
      <c r="D344" s="231" t="s">
        <v>725</v>
      </c>
      <c r="E344" s="232" t="s">
        <v>6252</v>
      </c>
      <c r="F344" s="233" t="s">
        <v>6253</v>
      </c>
      <c r="G344" s="234" t="s">
        <v>1602</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6254</v>
      </c>
    </row>
    <row r="345" s="2" customFormat="1">
      <c r="A345" s="38"/>
      <c r="B345" s="39"/>
      <c r="C345" s="38"/>
      <c r="D345" s="194" t="s">
        <v>394</v>
      </c>
      <c r="E345" s="38"/>
      <c r="F345" s="195" t="s">
        <v>6253</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1857</v>
      </c>
      <c r="D346" s="231" t="s">
        <v>725</v>
      </c>
      <c r="E346" s="232" t="s">
        <v>6255</v>
      </c>
      <c r="F346" s="233" t="s">
        <v>6256</v>
      </c>
      <c r="G346" s="234" t="s">
        <v>1602</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6257</v>
      </c>
    </row>
    <row r="347" s="2" customFormat="1">
      <c r="A347" s="38"/>
      <c r="B347" s="39"/>
      <c r="C347" s="38"/>
      <c r="D347" s="194" t="s">
        <v>394</v>
      </c>
      <c r="E347" s="38"/>
      <c r="F347" s="195" t="s">
        <v>6256</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2131</v>
      </c>
      <c r="D348" s="181" t="s">
        <v>387</v>
      </c>
      <c r="E348" s="182" t="s">
        <v>6258</v>
      </c>
      <c r="F348" s="183" t="s">
        <v>6259</v>
      </c>
      <c r="G348" s="184" t="s">
        <v>1602</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6260</v>
      </c>
    </row>
    <row r="349" s="2" customFormat="1">
      <c r="A349" s="38"/>
      <c r="B349" s="39"/>
      <c r="C349" s="38"/>
      <c r="D349" s="194" t="s">
        <v>394</v>
      </c>
      <c r="E349" s="38"/>
      <c r="F349" s="195" t="s">
        <v>6261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2137</v>
      </c>
      <c r="D350" s="231" t="s">
        <v>725</v>
      </c>
      <c r="E350" s="232" t="s">
        <v>6262</v>
      </c>
      <c r="F350" s="233" t="s">
        <v>6263</v>
      </c>
      <c r="G350" s="234" t="s">
        <v>1602</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6264</v>
      </c>
    </row>
    <row r="351" s="2" customFormat="1">
      <c r="A351" s="38"/>
      <c r="B351" s="39"/>
      <c r="C351" s="38"/>
      <c r="D351" s="194" t="s">
        <v>394</v>
      </c>
      <c r="E351" s="38"/>
      <c r="F351" s="195" t="s">
        <v>6263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2142</v>
      </c>
      <c r="D352" s="231" t="s">
        <v>725</v>
      </c>
      <c r="E352" s="232" t="s">
        <v>6265</v>
      </c>
      <c r="F352" s="233" t="s">
        <v>6266</v>
      </c>
      <c r="G352" s="234" t="s">
        <v>1602</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6267</v>
      </c>
    </row>
    <row r="353" s="2" customFormat="1">
      <c r="A353" s="38"/>
      <c r="B353" s="39"/>
      <c r="C353" s="38"/>
      <c r="D353" s="194" t="s">
        <v>394</v>
      </c>
      <c r="E353" s="38"/>
      <c r="F353" s="195" t="s">
        <v>6266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2145</v>
      </c>
      <c r="D354" s="231" t="s">
        <v>725</v>
      </c>
      <c r="E354" s="232" t="s">
        <v>6268</v>
      </c>
      <c r="F354" s="233" t="s">
        <v>6269</v>
      </c>
      <c r="G354" s="234" t="s">
        <v>1602</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6270</v>
      </c>
    </row>
    <row r="355" s="2" customFormat="1">
      <c r="A355" s="38"/>
      <c r="B355" s="39"/>
      <c r="C355" s="38"/>
      <c r="D355" s="194" t="s">
        <v>394</v>
      </c>
      <c r="E355" s="38"/>
      <c r="F355" s="195" t="s">
        <v>6269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2150</v>
      </c>
      <c r="D356" s="181" t="s">
        <v>387</v>
      </c>
      <c r="E356" s="182" t="s">
        <v>6271</v>
      </c>
      <c r="F356" s="183" t="s">
        <v>6272</v>
      </c>
      <c r="G356" s="184" t="s">
        <v>1602</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6273</v>
      </c>
    </row>
    <row r="357" s="2" customFormat="1">
      <c r="A357" s="38"/>
      <c r="B357" s="39"/>
      <c r="C357" s="38"/>
      <c r="D357" s="194" t="s">
        <v>394</v>
      </c>
      <c r="E357" s="38"/>
      <c r="F357" s="195" t="s">
        <v>6274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2156</v>
      </c>
      <c r="D358" s="231" t="s">
        <v>725</v>
      </c>
      <c r="E358" s="232" t="s">
        <v>6275</v>
      </c>
      <c r="F358" s="233" t="s">
        <v>6276</v>
      </c>
      <c r="G358" s="234" t="s">
        <v>1602</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6277</v>
      </c>
    </row>
    <row r="359" s="2" customFormat="1">
      <c r="A359" s="38"/>
      <c r="B359" s="39"/>
      <c r="C359" s="38"/>
      <c r="D359" s="194" t="s">
        <v>394</v>
      </c>
      <c r="E359" s="38"/>
      <c r="F359" s="195" t="s">
        <v>6276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2161</v>
      </c>
      <c r="D360" s="231" t="s">
        <v>725</v>
      </c>
      <c r="E360" s="232" t="s">
        <v>6278</v>
      </c>
      <c r="F360" s="233" t="s">
        <v>6279</v>
      </c>
      <c r="G360" s="234" t="s">
        <v>1602</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6280</v>
      </c>
    </row>
    <row r="361" s="2" customFormat="1">
      <c r="A361" s="38"/>
      <c r="B361" s="39"/>
      <c r="C361" s="38"/>
      <c r="D361" s="194" t="s">
        <v>394</v>
      </c>
      <c r="E361" s="38"/>
      <c r="F361" s="195" t="s">
        <v>6279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2164</v>
      </c>
      <c r="D362" s="181" t="s">
        <v>387</v>
      </c>
      <c r="E362" s="182" t="s">
        <v>6281</v>
      </c>
      <c r="F362" s="183" t="s">
        <v>6282</v>
      </c>
      <c r="G362" s="184" t="s">
        <v>725</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6283</v>
      </c>
    </row>
    <row r="363" s="2" customFormat="1">
      <c r="A363" s="38"/>
      <c r="B363" s="39"/>
      <c r="C363" s="38"/>
      <c r="D363" s="194" t="s">
        <v>394</v>
      </c>
      <c r="E363" s="38"/>
      <c r="F363" s="195" t="s">
        <v>6284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5947</v>
      </c>
      <c r="F364" s="201" t="s">
        <v>6285</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3296</v>
      </c>
      <c r="D365" s="181" t="s">
        <v>387</v>
      </c>
      <c r="E365" s="182" t="s">
        <v>6286</v>
      </c>
      <c r="F365" s="183" t="s">
        <v>6287</v>
      </c>
      <c r="G365" s="184" t="s">
        <v>725</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6288</v>
      </c>
    </row>
    <row r="366" s="2" customFormat="1">
      <c r="A366" s="38"/>
      <c r="B366" s="39"/>
      <c r="C366" s="38"/>
      <c r="D366" s="194" t="s">
        <v>394</v>
      </c>
      <c r="E366" s="38"/>
      <c r="F366" s="195" t="s">
        <v>6289</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3300</v>
      </c>
      <c r="D367" s="181" t="s">
        <v>387</v>
      </c>
      <c r="E367" s="182" t="s">
        <v>6290</v>
      </c>
      <c r="F367" s="183" t="s">
        <v>6291</v>
      </c>
      <c r="G367" s="184" t="s">
        <v>725</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6292</v>
      </c>
    </row>
    <row r="368" s="2" customFormat="1">
      <c r="A368" s="38"/>
      <c r="B368" s="39"/>
      <c r="C368" s="38"/>
      <c r="D368" s="194" t="s">
        <v>394</v>
      </c>
      <c r="E368" s="38"/>
      <c r="F368" s="195" t="s">
        <v>6293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5949</v>
      </c>
      <c r="F369" s="201" t="s">
        <v>6294</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2090</v>
      </c>
      <c r="D370" s="181" t="s">
        <v>387</v>
      </c>
      <c r="E370" s="182" t="s">
        <v>6295</v>
      </c>
      <c r="F370" s="183" t="s">
        <v>6296</v>
      </c>
      <c r="G370" s="184" t="s">
        <v>725</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6297</v>
      </c>
    </row>
    <row r="371" s="2" customFormat="1">
      <c r="A371" s="38"/>
      <c r="B371" s="39"/>
      <c r="C371" s="38"/>
      <c r="D371" s="194" t="s">
        <v>394</v>
      </c>
      <c r="E371" s="38"/>
      <c r="F371" s="195" t="s">
        <v>6296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3309</v>
      </c>
      <c r="D372" s="181" t="s">
        <v>387</v>
      </c>
      <c r="E372" s="182" t="s">
        <v>6298</v>
      </c>
      <c r="F372" s="183" t="s">
        <v>6299</v>
      </c>
      <c r="G372" s="184" t="s">
        <v>725</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6300</v>
      </c>
    </row>
    <row r="373" s="2" customFormat="1">
      <c r="A373" s="38"/>
      <c r="B373" s="39"/>
      <c r="C373" s="38"/>
      <c r="D373" s="194" t="s">
        <v>394</v>
      </c>
      <c r="E373" s="38"/>
      <c r="F373" s="195" t="s">
        <v>6301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3342</v>
      </c>
      <c r="D374" s="181" t="s">
        <v>387</v>
      </c>
      <c r="E374" s="182" t="s">
        <v>6302</v>
      </c>
      <c r="F374" s="183" t="s">
        <v>6303</v>
      </c>
      <c r="G374" s="184" t="s">
        <v>725</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6304</v>
      </c>
    </row>
    <row r="375" s="2" customFormat="1">
      <c r="A375" s="38"/>
      <c r="B375" s="39"/>
      <c r="C375" s="38"/>
      <c r="D375" s="194" t="s">
        <v>394</v>
      </c>
      <c r="E375" s="38"/>
      <c r="F375" s="195" t="s">
        <v>6305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3347</v>
      </c>
      <c r="D376" s="181" t="s">
        <v>387</v>
      </c>
      <c r="E376" s="182" t="s">
        <v>6306</v>
      </c>
      <c r="F376" s="183" t="s">
        <v>6307</v>
      </c>
      <c r="G376" s="184" t="s">
        <v>1602</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6308</v>
      </c>
    </row>
    <row r="377" s="2" customFormat="1">
      <c r="A377" s="38"/>
      <c r="B377" s="39"/>
      <c r="C377" s="38"/>
      <c r="D377" s="194" t="s">
        <v>394</v>
      </c>
      <c r="E377" s="38"/>
      <c r="F377" s="195" t="s">
        <v>6309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1345</v>
      </c>
      <c r="D378" s="181" t="s">
        <v>387</v>
      </c>
      <c r="E378" s="182" t="s">
        <v>6310</v>
      </c>
      <c r="F378" s="183" t="s">
        <v>6311</v>
      </c>
      <c r="G378" s="184" t="s">
        <v>1602</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6312</v>
      </c>
    </row>
    <row r="379" s="2" customFormat="1">
      <c r="A379" s="38"/>
      <c r="B379" s="39"/>
      <c r="C379" s="38"/>
      <c r="D379" s="194" t="s">
        <v>394</v>
      </c>
      <c r="E379" s="38"/>
      <c r="F379" s="195" t="s">
        <v>6313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3363</v>
      </c>
      <c r="D380" s="181" t="s">
        <v>387</v>
      </c>
      <c r="E380" s="182" t="s">
        <v>6314</v>
      </c>
      <c r="F380" s="183" t="s">
        <v>6315</v>
      </c>
      <c r="G380" s="184" t="s">
        <v>1602</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6316</v>
      </c>
    </row>
    <row r="381" s="2" customFormat="1">
      <c r="A381" s="38"/>
      <c r="B381" s="39"/>
      <c r="C381" s="38"/>
      <c r="D381" s="194" t="s">
        <v>394</v>
      </c>
      <c r="E381" s="38"/>
      <c r="F381" s="195" t="s">
        <v>6315</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1169</v>
      </c>
      <c r="D382" s="181" t="s">
        <v>387</v>
      </c>
      <c r="E382" s="182" t="s">
        <v>6317</v>
      </c>
      <c r="F382" s="183" t="s">
        <v>6318</v>
      </c>
      <c r="G382" s="184" t="s">
        <v>1602</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6319</v>
      </c>
    </row>
    <row r="383" s="2" customFormat="1">
      <c r="A383" s="38"/>
      <c r="B383" s="39"/>
      <c r="C383" s="38"/>
      <c r="D383" s="194" t="s">
        <v>394</v>
      </c>
      <c r="E383" s="38"/>
      <c r="F383" s="195" t="s">
        <v>6318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3375</v>
      </c>
      <c r="D384" s="181" t="s">
        <v>387</v>
      </c>
      <c r="E384" s="182" t="s">
        <v>6320</v>
      </c>
      <c r="F384" s="183" t="s">
        <v>6321</v>
      </c>
      <c r="G384" s="184" t="s">
        <v>1602</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6322</v>
      </c>
    </row>
    <row r="385" s="2" customFormat="1">
      <c r="A385" s="38"/>
      <c r="B385" s="39"/>
      <c r="C385" s="38"/>
      <c r="D385" s="194" t="s">
        <v>394</v>
      </c>
      <c r="E385" s="38"/>
      <c r="F385" s="195" t="s">
        <v>6321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3380</v>
      </c>
      <c r="D386" s="181" t="s">
        <v>387</v>
      </c>
      <c r="E386" s="182" t="s">
        <v>6323</v>
      </c>
      <c r="F386" s="183" t="s">
        <v>6324</v>
      </c>
      <c r="G386" s="184" t="s">
        <v>1602</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6325</v>
      </c>
    </row>
    <row r="387" s="2" customFormat="1">
      <c r="A387" s="38"/>
      <c r="B387" s="39"/>
      <c r="C387" s="38"/>
      <c r="D387" s="194" t="s">
        <v>394</v>
      </c>
      <c r="E387" s="38"/>
      <c r="F387" s="195" t="s">
        <v>6324</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3384</v>
      </c>
      <c r="D388" s="231" t="s">
        <v>725</v>
      </c>
      <c r="E388" s="232" t="s">
        <v>6326</v>
      </c>
      <c r="F388" s="233" t="s">
        <v>6327</v>
      </c>
      <c r="G388" s="234" t="s">
        <v>1602</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426</v>
      </c>
      <c r="AT388" s="192" t="s">
        <v>725</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6328</v>
      </c>
    </row>
    <row r="389" s="2" customFormat="1">
      <c r="A389" s="38"/>
      <c r="B389" s="39"/>
      <c r="C389" s="38"/>
      <c r="D389" s="194" t="s">
        <v>394</v>
      </c>
      <c r="E389" s="38"/>
      <c r="F389" s="195" t="s">
        <v>6327</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3388</v>
      </c>
      <c r="D390" s="231" t="s">
        <v>725</v>
      </c>
      <c r="E390" s="232" t="s">
        <v>6329</v>
      </c>
      <c r="F390" s="233" t="s">
        <v>6330</v>
      </c>
      <c r="G390" s="234" t="s">
        <v>1602</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426</v>
      </c>
      <c r="AT390" s="192" t="s">
        <v>725</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6331</v>
      </c>
    </row>
    <row r="391" s="2" customFormat="1">
      <c r="A391" s="38"/>
      <c r="B391" s="39"/>
      <c r="C391" s="38"/>
      <c r="D391" s="194" t="s">
        <v>394</v>
      </c>
      <c r="E391" s="38"/>
      <c r="F391" s="195" t="s">
        <v>6330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3392</v>
      </c>
      <c r="D392" s="181" t="s">
        <v>387</v>
      </c>
      <c r="E392" s="182" t="s">
        <v>6332</v>
      </c>
      <c r="F392" s="183" t="s">
        <v>6333</v>
      </c>
      <c r="G392" s="184" t="s">
        <v>1602</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6334</v>
      </c>
    </row>
    <row r="393" s="2" customFormat="1">
      <c r="A393" s="38"/>
      <c r="B393" s="39"/>
      <c r="C393" s="38"/>
      <c r="D393" s="194" t="s">
        <v>394</v>
      </c>
      <c r="E393" s="38"/>
      <c r="F393" s="195" t="s">
        <v>6333</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3396</v>
      </c>
      <c r="D394" s="231" t="s">
        <v>725</v>
      </c>
      <c r="E394" s="232" t="s">
        <v>6335</v>
      </c>
      <c r="F394" s="233" t="s">
        <v>6336</v>
      </c>
      <c r="G394" s="234" t="s">
        <v>1602</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426</v>
      </c>
      <c r="AT394" s="192" t="s">
        <v>725</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6337</v>
      </c>
    </row>
    <row r="395" s="2" customFormat="1">
      <c r="A395" s="38"/>
      <c r="B395" s="39"/>
      <c r="C395" s="38"/>
      <c r="D395" s="194" t="s">
        <v>394</v>
      </c>
      <c r="E395" s="38"/>
      <c r="F395" s="195" t="s">
        <v>6336</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561</v>
      </c>
      <c r="D396" s="231" t="s">
        <v>725</v>
      </c>
      <c r="E396" s="232" t="s">
        <v>6338</v>
      </c>
      <c r="F396" s="233" t="s">
        <v>6339</v>
      </c>
      <c r="G396" s="234" t="s">
        <v>1602</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426</v>
      </c>
      <c r="AT396" s="192" t="s">
        <v>725</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6340</v>
      </c>
    </row>
    <row r="397" s="2" customFormat="1">
      <c r="A397" s="38"/>
      <c r="B397" s="39"/>
      <c r="C397" s="38"/>
      <c r="D397" s="194" t="s">
        <v>394</v>
      </c>
      <c r="E397" s="38"/>
      <c r="F397" s="195" t="s">
        <v>6339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3405</v>
      </c>
      <c r="D398" s="181" t="s">
        <v>387</v>
      </c>
      <c r="E398" s="182" t="s">
        <v>6341</v>
      </c>
      <c r="F398" s="183" t="s">
        <v>6342</v>
      </c>
      <c r="G398" s="184" t="s">
        <v>725</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6343</v>
      </c>
    </row>
    <row r="399" s="2" customFormat="1">
      <c r="A399" s="38"/>
      <c r="B399" s="39"/>
      <c r="C399" s="38"/>
      <c r="D399" s="194" t="s">
        <v>394</v>
      </c>
      <c r="E399" s="38"/>
      <c r="F399" s="195" t="s">
        <v>6344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3409</v>
      </c>
      <c r="D400" s="181" t="s">
        <v>387</v>
      </c>
      <c r="E400" s="182" t="s">
        <v>3807</v>
      </c>
      <c r="F400" s="183" t="s">
        <v>6345</v>
      </c>
      <c r="G400" s="184" t="s">
        <v>725</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6346</v>
      </c>
    </row>
    <row r="401" s="2" customFormat="1">
      <c r="A401" s="38"/>
      <c r="B401" s="39"/>
      <c r="C401" s="38"/>
      <c r="D401" s="194" t="s">
        <v>394</v>
      </c>
      <c r="E401" s="38"/>
      <c r="F401" s="195" t="s">
        <v>3808</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1472</v>
      </c>
      <c r="D402" s="181" t="s">
        <v>387</v>
      </c>
      <c r="E402" s="182" t="s">
        <v>6347</v>
      </c>
      <c r="F402" s="183" t="s">
        <v>6348</v>
      </c>
      <c r="G402" s="184" t="s">
        <v>725</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6349</v>
      </c>
    </row>
    <row r="403" s="2" customFormat="1">
      <c r="A403" s="38"/>
      <c r="B403" s="39"/>
      <c r="C403" s="38"/>
      <c r="D403" s="194" t="s">
        <v>394</v>
      </c>
      <c r="E403" s="38"/>
      <c r="F403" s="195" t="s">
        <v>6348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725</v>
      </c>
      <c r="E404" s="232" t="s">
        <v>6350</v>
      </c>
      <c r="F404" s="233" t="s">
        <v>6351</v>
      </c>
      <c r="G404" s="234" t="s">
        <v>725</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426</v>
      </c>
      <c r="AT404" s="192" t="s">
        <v>725</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6352</v>
      </c>
    </row>
    <row r="405" s="2" customFormat="1">
      <c r="A405" s="38"/>
      <c r="B405" s="39"/>
      <c r="C405" s="38"/>
      <c r="D405" s="194" t="s">
        <v>394</v>
      </c>
      <c r="E405" s="38"/>
      <c r="F405" s="195" t="s">
        <v>6353</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3421</v>
      </c>
      <c r="D406" s="181" t="s">
        <v>387</v>
      </c>
      <c r="E406" s="182" t="s">
        <v>6354</v>
      </c>
      <c r="F406" s="183" t="s">
        <v>6355</v>
      </c>
      <c r="G406" s="184" t="s">
        <v>1602</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6356</v>
      </c>
    </row>
    <row r="407" s="2" customFormat="1">
      <c r="A407" s="38"/>
      <c r="B407" s="39"/>
      <c r="C407" s="38"/>
      <c r="D407" s="194" t="s">
        <v>394</v>
      </c>
      <c r="E407" s="38"/>
      <c r="F407" s="195" t="s">
        <v>6357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3425</v>
      </c>
      <c r="D408" s="181" t="s">
        <v>387</v>
      </c>
      <c r="E408" s="182" t="s">
        <v>6358</v>
      </c>
      <c r="F408" s="183" t="s">
        <v>6359</v>
      </c>
      <c r="G408" s="184" t="s">
        <v>1602</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6360</v>
      </c>
    </row>
    <row r="409" s="2" customFormat="1">
      <c r="A409" s="38"/>
      <c r="B409" s="39"/>
      <c r="C409" s="38"/>
      <c r="D409" s="194" t="s">
        <v>394</v>
      </c>
      <c r="E409" s="38"/>
      <c r="F409" s="195" t="s">
        <v>6361</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796</v>
      </c>
      <c r="F410" s="169" t="s">
        <v>797</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3430</v>
      </c>
      <c r="D411" s="181" t="s">
        <v>387</v>
      </c>
      <c r="E411" s="182" t="s">
        <v>6362</v>
      </c>
      <c r="F411" s="183" t="s">
        <v>6363</v>
      </c>
      <c r="G411" s="184" t="s">
        <v>3639</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6364</v>
      </c>
    </row>
    <row r="412" s="2" customFormat="1">
      <c r="A412" s="38"/>
      <c r="B412" s="39"/>
      <c r="C412" s="38"/>
      <c r="D412" s="194" t="s">
        <v>394</v>
      </c>
      <c r="E412" s="38"/>
      <c r="F412" s="195" t="s">
        <v>6365</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3630</v>
      </c>
      <c r="BA2" s="244" t="s">
        <v>3630</v>
      </c>
      <c r="BB2" s="244" t="s">
        <v>1</v>
      </c>
      <c r="BC2" s="244" t="s">
        <v>6366</v>
      </c>
      <c r="BD2" s="244" t="s">
        <v>82</v>
      </c>
    </row>
    <row r="3" s="1" customFormat="1" ht="6.96" customHeight="1">
      <c r="B3" s="20"/>
      <c r="C3" s="21"/>
      <c r="D3" s="21"/>
      <c r="E3" s="21"/>
      <c r="F3" s="21"/>
      <c r="G3" s="21"/>
      <c r="H3" s="21"/>
      <c r="I3" s="21"/>
      <c r="J3" s="21"/>
      <c r="K3" s="21"/>
      <c r="L3" s="22"/>
      <c r="AT3" s="19" t="s">
        <v>364</v>
      </c>
      <c r="AZ3" s="244" t="s">
        <v>3637</v>
      </c>
      <c r="BA3" s="244" t="s">
        <v>3637</v>
      </c>
      <c r="BB3" s="244" t="s">
        <v>1</v>
      </c>
      <c r="BC3" s="244" t="s">
        <v>6367</v>
      </c>
      <c r="BD3" s="244" t="s">
        <v>82</v>
      </c>
    </row>
    <row r="4" s="1" customFormat="1" ht="24.96" customHeight="1">
      <c r="B4" s="22"/>
      <c r="D4" s="23" t="s">
        <v>355</v>
      </c>
      <c r="L4" s="22"/>
      <c r="M4" s="129" t="s">
        <v>10</v>
      </c>
      <c r="AT4" s="19" t="s">
        <v>3</v>
      </c>
      <c r="AZ4" s="244" t="s">
        <v>3660</v>
      </c>
      <c r="BA4" s="244" t="s">
        <v>3660</v>
      </c>
      <c r="BB4" s="244" t="s">
        <v>1</v>
      </c>
      <c r="BC4" s="244" t="s">
        <v>418</v>
      </c>
      <c r="BD4" s="244" t="s">
        <v>82</v>
      </c>
    </row>
    <row r="5" s="1" customFormat="1" ht="6.96" customHeight="1">
      <c r="B5" s="22"/>
      <c r="L5" s="22"/>
      <c r="AZ5" s="244" t="s">
        <v>3845</v>
      </c>
      <c r="BA5" s="244" t="s">
        <v>3845</v>
      </c>
      <c r="BB5" s="244" t="s">
        <v>1</v>
      </c>
      <c r="BC5" s="244" t="s">
        <v>383</v>
      </c>
      <c r="BD5" s="244" t="s">
        <v>82</v>
      </c>
    </row>
    <row r="6" s="1" customFormat="1" ht="12" customHeight="1">
      <c r="B6" s="22"/>
      <c r="D6" s="32" t="s">
        <v>16</v>
      </c>
      <c r="L6" s="22"/>
      <c r="AZ6" s="244" t="s">
        <v>3519</v>
      </c>
      <c r="BA6" s="244" t="s">
        <v>3519</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3521</v>
      </c>
      <c r="BA7" s="244" t="s">
        <v>3521</v>
      </c>
      <c r="BB7" s="244" t="s">
        <v>1</v>
      </c>
      <c r="BC7" s="244" t="s">
        <v>403</v>
      </c>
      <c r="BD7" s="244" t="s">
        <v>82</v>
      </c>
    </row>
    <row r="8" s="1" customFormat="1" ht="12" customHeight="1">
      <c r="B8" s="22"/>
      <c r="D8" s="32" t="s">
        <v>356</v>
      </c>
      <c r="L8" s="22"/>
      <c r="AZ8" s="244" t="s">
        <v>3523</v>
      </c>
      <c r="BA8" s="244" t="s">
        <v>3523</v>
      </c>
      <c r="BB8" s="244" t="s">
        <v>1</v>
      </c>
      <c r="BC8" s="244" t="s">
        <v>80</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3525</v>
      </c>
      <c r="BA9" s="244" t="s">
        <v>3525</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3961</v>
      </c>
      <c r="BA10" s="244" t="s">
        <v>3961</v>
      </c>
      <c r="BB10" s="244" t="s">
        <v>1</v>
      </c>
      <c r="BC10" s="244" t="s">
        <v>80</v>
      </c>
      <c r="BD10" s="244" t="s">
        <v>82</v>
      </c>
    </row>
    <row r="11" s="2" customFormat="1" ht="30" customHeight="1">
      <c r="A11" s="38"/>
      <c r="B11" s="39"/>
      <c r="C11" s="38"/>
      <c r="D11" s="38"/>
      <c r="E11" s="67" t="s">
        <v>6368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6369</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6370</v>
      </c>
      <c r="F128" s="183" t="s">
        <v>6371</v>
      </c>
      <c r="G128" s="184" t="s">
        <v>3595</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6372</v>
      </c>
    </row>
    <row r="129" s="2" customFormat="1">
      <c r="A129" s="38"/>
      <c r="B129" s="39"/>
      <c r="C129" s="38"/>
      <c r="D129" s="194" t="s">
        <v>394</v>
      </c>
      <c r="E129" s="38"/>
      <c r="F129" s="195" t="s">
        <v>6373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3577</v>
      </c>
      <c r="F131" s="201" t="s">
        <v>6374</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3566</v>
      </c>
      <c r="F132" s="201" t="s">
        <v>6375</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3048</v>
      </c>
      <c r="F133" s="183" t="s">
        <v>3049</v>
      </c>
      <c r="G133" s="184" t="s">
        <v>1609</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6376</v>
      </c>
    </row>
    <row r="134" s="2" customFormat="1">
      <c r="A134" s="38"/>
      <c r="B134" s="39"/>
      <c r="C134" s="38"/>
      <c r="D134" s="194" t="s">
        <v>394</v>
      </c>
      <c r="E134" s="38"/>
      <c r="F134" s="195" t="s">
        <v>5991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3586</v>
      </c>
      <c r="F135" s="201" t="s">
        <v>6377</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3068</v>
      </c>
      <c r="F136" s="183" t="s">
        <v>3069</v>
      </c>
      <c r="G136" s="184" t="s">
        <v>1609</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6378</v>
      </c>
    </row>
    <row r="137" s="2" customFormat="1">
      <c r="A137" s="38"/>
      <c r="B137" s="39"/>
      <c r="C137" s="38"/>
      <c r="D137" s="194" t="s">
        <v>394</v>
      </c>
      <c r="E137" s="38"/>
      <c r="F137" s="195" t="s">
        <v>5994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668</v>
      </c>
      <c r="F138" s="183" t="s">
        <v>1657</v>
      </c>
      <c r="G138" s="184" t="s">
        <v>3595</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6379</v>
      </c>
    </row>
    <row r="139" s="2" customFormat="1">
      <c r="A139" s="38"/>
      <c r="B139" s="39"/>
      <c r="C139" s="38"/>
      <c r="D139" s="194" t="s">
        <v>394</v>
      </c>
      <c r="E139" s="38"/>
      <c r="F139" s="195" t="s">
        <v>1659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3599</v>
      </c>
      <c r="F140" s="201" t="s">
        <v>6380</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680</v>
      </c>
      <c r="F141" s="183" t="s">
        <v>681</v>
      </c>
      <c r="G141" s="184" t="s">
        <v>3639</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6381</v>
      </c>
    </row>
    <row r="142" s="2" customFormat="1">
      <c r="A142" s="38"/>
      <c r="B142" s="39"/>
      <c r="C142" s="38"/>
      <c r="D142" s="194" t="s">
        <v>394</v>
      </c>
      <c r="E142" s="38"/>
      <c r="F142" s="195" t="s">
        <v>3638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3616</v>
      </c>
      <c r="F143" s="201" t="s">
        <v>6382</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684</v>
      </c>
      <c r="F144" s="183" t="s">
        <v>685</v>
      </c>
      <c r="G144" s="184" t="s">
        <v>3595</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6383</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3611</v>
      </c>
      <c r="F146" s="201" t="s">
        <v>6384</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418</v>
      </c>
      <c r="D147" s="181" t="s">
        <v>387</v>
      </c>
      <c r="E147" s="182" t="s">
        <v>1670</v>
      </c>
      <c r="F147" s="183" t="s">
        <v>1671</v>
      </c>
      <c r="G147" s="184" t="s">
        <v>3595</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6385</v>
      </c>
    </row>
    <row r="148" s="2" customFormat="1">
      <c r="A148" s="38"/>
      <c r="B148" s="39"/>
      <c r="C148" s="38"/>
      <c r="D148" s="194" t="s">
        <v>394</v>
      </c>
      <c r="E148" s="38"/>
      <c r="F148" s="195" t="s">
        <v>1673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3891</v>
      </c>
      <c r="F149" s="201" t="s">
        <v>6386</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5988</v>
      </c>
      <c r="F150" s="201" t="s">
        <v>5989</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426</v>
      </c>
      <c r="D151" s="231" t="s">
        <v>725</v>
      </c>
      <c r="E151" s="232" t="s">
        <v>6008</v>
      </c>
      <c r="F151" s="233" t="s">
        <v>6009</v>
      </c>
      <c r="G151" s="234" t="s">
        <v>3639</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426</v>
      </c>
      <c r="AT151" s="192" t="s">
        <v>725</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6387</v>
      </c>
    </row>
    <row r="152" s="2" customFormat="1">
      <c r="A152" s="38"/>
      <c r="B152" s="39"/>
      <c r="C152" s="38"/>
      <c r="D152" s="194" t="s">
        <v>394</v>
      </c>
      <c r="E152" s="38"/>
      <c r="F152" s="195" t="s">
        <v>6009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3630</v>
      </c>
      <c r="F153" s="201" t="s">
        <v>6388</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4644</v>
      </c>
      <c r="F154" s="201" t="s">
        <v>6389</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431</v>
      </c>
      <c r="D155" s="181" t="s">
        <v>387</v>
      </c>
      <c r="E155" s="182" t="s">
        <v>1900</v>
      </c>
      <c r="F155" s="183" t="s">
        <v>1901</v>
      </c>
      <c r="G155" s="184" t="s">
        <v>3595</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6390</v>
      </c>
    </row>
    <row r="156" s="2" customFormat="1">
      <c r="A156" s="38"/>
      <c r="B156" s="39"/>
      <c r="C156" s="38"/>
      <c r="D156" s="194" t="s">
        <v>394</v>
      </c>
      <c r="E156" s="38"/>
      <c r="F156" s="195" t="s">
        <v>1903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3633</v>
      </c>
      <c r="F157" s="201" t="s">
        <v>6391</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436</v>
      </c>
      <c r="D158" s="231" t="s">
        <v>725</v>
      </c>
      <c r="E158" s="232" t="s">
        <v>6015</v>
      </c>
      <c r="F158" s="233" t="s">
        <v>6016</v>
      </c>
      <c r="G158" s="234" t="s">
        <v>3639</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426</v>
      </c>
      <c r="AT158" s="192" t="s">
        <v>725</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6392</v>
      </c>
    </row>
    <row r="159" s="2" customFormat="1">
      <c r="A159" s="38"/>
      <c r="B159" s="39"/>
      <c r="C159" s="38"/>
      <c r="D159" s="194" t="s">
        <v>394</v>
      </c>
      <c r="E159" s="38"/>
      <c r="F159" s="195" t="s">
        <v>3129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3637</v>
      </c>
      <c r="F160" s="201" t="s">
        <v>6393</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4907</v>
      </c>
      <c r="F161" s="201" t="s">
        <v>6394</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995</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6395</v>
      </c>
      <c r="F163" s="183" t="s">
        <v>6396</v>
      </c>
      <c r="G163" s="184" t="s">
        <v>3595</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6397</v>
      </c>
    </row>
    <row r="164" s="2" customFormat="1">
      <c r="A164" s="38"/>
      <c r="B164" s="39"/>
      <c r="C164" s="38"/>
      <c r="D164" s="194" t="s">
        <v>394</v>
      </c>
      <c r="E164" s="38"/>
      <c r="F164" s="195" t="s">
        <v>6398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3641</v>
      </c>
      <c r="F165" s="201" t="s">
        <v>6399</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514</v>
      </c>
      <c r="D167" s="181" t="s">
        <v>387</v>
      </c>
      <c r="E167" s="182" t="s">
        <v>3157</v>
      </c>
      <c r="F167" s="183" t="s">
        <v>3158</v>
      </c>
      <c r="G167" s="184" t="s">
        <v>3595</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6400</v>
      </c>
    </row>
    <row r="168" s="2" customFormat="1">
      <c r="A168" s="38"/>
      <c r="B168" s="39"/>
      <c r="C168" s="38"/>
      <c r="D168" s="194" t="s">
        <v>394</v>
      </c>
      <c r="E168" s="38"/>
      <c r="F168" s="195" t="s">
        <v>3682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3644</v>
      </c>
      <c r="F169" s="201" t="s">
        <v>6401</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6402</v>
      </c>
      <c r="F170" s="169" t="s">
        <v>6403</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1614</v>
      </c>
      <c r="D171" s="181" t="s">
        <v>387</v>
      </c>
      <c r="E171" s="182" t="s">
        <v>6404</v>
      </c>
      <c r="F171" s="183" t="s">
        <v>6405</v>
      </c>
      <c r="G171" s="184" t="s">
        <v>1602</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6406</v>
      </c>
    </row>
    <row r="172" s="2" customFormat="1">
      <c r="A172" s="38"/>
      <c r="B172" s="39"/>
      <c r="C172" s="38"/>
      <c r="D172" s="194" t="s">
        <v>394</v>
      </c>
      <c r="E172" s="38"/>
      <c r="F172" s="195" t="s">
        <v>6405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2033</v>
      </c>
      <c r="D173" s="181" t="s">
        <v>387</v>
      </c>
      <c r="E173" s="182" t="s">
        <v>6407</v>
      </c>
      <c r="F173" s="183" t="s">
        <v>6408</v>
      </c>
      <c r="G173" s="184" t="s">
        <v>1602</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6409</v>
      </c>
    </row>
    <row r="174" s="2" customFormat="1">
      <c r="A174" s="38"/>
      <c r="B174" s="39"/>
      <c r="C174" s="38"/>
      <c r="D174" s="194" t="s">
        <v>394</v>
      </c>
      <c r="E174" s="38"/>
      <c r="F174" s="195" t="s">
        <v>6408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2036</v>
      </c>
      <c r="D175" s="181" t="s">
        <v>387</v>
      </c>
      <c r="E175" s="182" t="s">
        <v>6410</v>
      </c>
      <c r="F175" s="183" t="s">
        <v>6411</v>
      </c>
      <c r="G175" s="184" t="s">
        <v>1602</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6412</v>
      </c>
    </row>
    <row r="176" s="2" customFormat="1">
      <c r="A176" s="38"/>
      <c r="B176" s="39"/>
      <c r="C176" s="38"/>
      <c r="D176" s="194" t="s">
        <v>394</v>
      </c>
      <c r="E176" s="38"/>
      <c r="F176" s="195" t="s">
        <v>6411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2041</v>
      </c>
      <c r="D177" s="181" t="s">
        <v>387</v>
      </c>
      <c r="E177" s="182" t="s">
        <v>6413</v>
      </c>
      <c r="F177" s="183" t="s">
        <v>6414</v>
      </c>
      <c r="G177" s="184" t="s">
        <v>1602</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6415</v>
      </c>
    </row>
    <row r="178" s="2" customFormat="1">
      <c r="A178" s="38"/>
      <c r="B178" s="39"/>
      <c r="C178" s="38"/>
      <c r="D178" s="194" t="s">
        <v>394</v>
      </c>
      <c r="E178" s="38"/>
      <c r="F178" s="195" t="s">
        <v>6416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2044</v>
      </c>
      <c r="D179" s="181" t="s">
        <v>387</v>
      </c>
      <c r="E179" s="182" t="s">
        <v>6417</v>
      </c>
      <c r="F179" s="183" t="s">
        <v>6418</v>
      </c>
      <c r="G179" s="184" t="s">
        <v>3639</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6419</v>
      </c>
    </row>
    <row r="180" s="2" customFormat="1">
      <c r="A180" s="38"/>
      <c r="B180" s="39"/>
      <c r="C180" s="38"/>
      <c r="D180" s="194" t="s">
        <v>394</v>
      </c>
      <c r="E180" s="38"/>
      <c r="F180" s="195" t="s">
        <v>6420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426</v>
      </c>
      <c r="F181" s="169" t="s">
        <v>741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520</v>
      </c>
      <c r="D182" s="181" t="s">
        <v>387</v>
      </c>
      <c r="E182" s="182" t="s">
        <v>6421</v>
      </c>
      <c r="F182" s="183" t="s">
        <v>6422</v>
      </c>
      <c r="G182" s="184" t="s">
        <v>725</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6423</v>
      </c>
    </row>
    <row r="183" s="2" customFormat="1">
      <c r="A183" s="38"/>
      <c r="B183" s="39"/>
      <c r="C183" s="38"/>
      <c r="D183" s="194" t="s">
        <v>394</v>
      </c>
      <c r="E183" s="38"/>
      <c r="F183" s="195" t="s">
        <v>6424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3656</v>
      </c>
      <c r="F184" s="201" t="s">
        <v>6425</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526</v>
      </c>
      <c r="D185" s="231" t="s">
        <v>725</v>
      </c>
      <c r="E185" s="232" t="s">
        <v>6426</v>
      </c>
      <c r="F185" s="233" t="s">
        <v>6427</v>
      </c>
      <c r="G185" s="234" t="s">
        <v>725</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426</v>
      </c>
      <c r="AT185" s="192" t="s">
        <v>725</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6428</v>
      </c>
    </row>
    <row r="186" s="2" customFormat="1">
      <c r="A186" s="38"/>
      <c r="B186" s="39"/>
      <c r="C186" s="38"/>
      <c r="D186" s="194" t="s">
        <v>394</v>
      </c>
      <c r="E186" s="38"/>
      <c r="F186" s="195" t="s">
        <v>6427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6047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6048</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6049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3660</v>
      </c>
      <c r="F190" s="201" t="s">
        <v>6429</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3562</v>
      </c>
      <c r="F191" s="201" t="s">
        <v>6430</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6072</v>
      </c>
      <c r="F192" s="183" t="s">
        <v>6431</v>
      </c>
      <c r="G192" s="184" t="s">
        <v>1602</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6432</v>
      </c>
    </row>
    <row r="193" s="2" customFormat="1">
      <c r="A193" s="38"/>
      <c r="B193" s="39"/>
      <c r="C193" s="38"/>
      <c r="D193" s="194" t="s">
        <v>394</v>
      </c>
      <c r="E193" s="38"/>
      <c r="F193" s="195" t="s">
        <v>6075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6076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3669</v>
      </c>
      <c r="F195" s="201" t="s">
        <v>6433</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3845</v>
      </c>
      <c r="F196" s="201" t="s">
        <v>6434</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3847</v>
      </c>
      <c r="F197" s="201" t="s">
        <v>6435</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538</v>
      </c>
      <c r="D198" s="181" t="s">
        <v>387</v>
      </c>
      <c r="E198" s="182" t="s">
        <v>6436</v>
      </c>
      <c r="F198" s="183" t="s">
        <v>6437</v>
      </c>
      <c r="G198" s="184" t="s">
        <v>1602</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6438</v>
      </c>
    </row>
    <row r="199" s="2" customFormat="1">
      <c r="A199" s="38"/>
      <c r="B199" s="39"/>
      <c r="C199" s="38"/>
      <c r="D199" s="194" t="s">
        <v>394</v>
      </c>
      <c r="E199" s="38"/>
      <c r="F199" s="195" t="s">
        <v>6439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543</v>
      </c>
      <c r="D200" s="231" t="s">
        <v>725</v>
      </c>
      <c r="E200" s="232" t="s">
        <v>6440</v>
      </c>
      <c r="F200" s="233" t="s">
        <v>6441</v>
      </c>
      <c r="G200" s="234" t="s">
        <v>1602</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426</v>
      </c>
      <c r="AT200" s="192" t="s">
        <v>725</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6442</v>
      </c>
    </row>
    <row r="201" s="2" customFormat="1">
      <c r="A201" s="38"/>
      <c r="B201" s="39"/>
      <c r="C201" s="38"/>
      <c r="D201" s="194" t="s">
        <v>394</v>
      </c>
      <c r="E201" s="38"/>
      <c r="F201" s="195" t="s">
        <v>6441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549</v>
      </c>
      <c r="D202" s="231" t="s">
        <v>725</v>
      </c>
      <c r="E202" s="232" t="s">
        <v>6443</v>
      </c>
      <c r="F202" s="233" t="s">
        <v>6444</v>
      </c>
      <c r="G202" s="234" t="s">
        <v>1602</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6445</v>
      </c>
    </row>
    <row r="203" s="2" customFormat="1">
      <c r="A203" s="38"/>
      <c r="B203" s="39"/>
      <c r="C203" s="38"/>
      <c r="D203" s="194" t="s">
        <v>394</v>
      </c>
      <c r="E203" s="38"/>
      <c r="F203" s="195" t="s">
        <v>6444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556</v>
      </c>
      <c r="D204" s="181" t="s">
        <v>387</v>
      </c>
      <c r="E204" s="182" t="s">
        <v>6446</v>
      </c>
      <c r="F204" s="183" t="s">
        <v>6447</v>
      </c>
      <c r="G204" s="184" t="s">
        <v>1602</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6448</v>
      </c>
    </row>
    <row r="205" s="2" customFormat="1">
      <c r="A205" s="38"/>
      <c r="B205" s="39"/>
      <c r="C205" s="38"/>
      <c r="D205" s="194" t="s">
        <v>394</v>
      </c>
      <c r="E205" s="38"/>
      <c r="F205" s="195" t="s">
        <v>6449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3695</v>
      </c>
      <c r="F206" s="201" t="s">
        <v>6450</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563</v>
      </c>
      <c r="D207" s="231" t="s">
        <v>725</v>
      </c>
      <c r="E207" s="232" t="s">
        <v>6451</v>
      </c>
      <c r="F207" s="233" t="s">
        <v>6452</v>
      </c>
      <c r="G207" s="234" t="s">
        <v>1602</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6453</v>
      </c>
    </row>
    <row r="208" s="2" customFormat="1">
      <c r="A208" s="38"/>
      <c r="B208" s="39"/>
      <c r="C208" s="38"/>
      <c r="D208" s="194" t="s">
        <v>394</v>
      </c>
      <c r="E208" s="38"/>
      <c r="F208" s="195" t="s">
        <v>6452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6081</v>
      </c>
      <c r="F209" s="183" t="s">
        <v>6082</v>
      </c>
      <c r="G209" s="184" t="s">
        <v>1602</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6454</v>
      </c>
    </row>
    <row r="210" s="2" customFormat="1">
      <c r="A210" s="38"/>
      <c r="B210" s="39"/>
      <c r="C210" s="38"/>
      <c r="D210" s="194" t="s">
        <v>394</v>
      </c>
      <c r="E210" s="38"/>
      <c r="F210" s="195" t="s">
        <v>6084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3709</v>
      </c>
      <c r="F211" s="201" t="s">
        <v>6455</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3519</v>
      </c>
      <c r="F212" s="201" t="s">
        <v>6456</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3521</v>
      </c>
      <c r="F213" s="201" t="s">
        <v>6457</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3523</v>
      </c>
      <c r="F214" s="201" t="s">
        <v>6458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3525</v>
      </c>
      <c r="F215" s="201" t="s">
        <v>6459</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3715</v>
      </c>
      <c r="F216" s="201" t="s">
        <v>3716</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571</v>
      </c>
      <c r="D217" s="181" t="s">
        <v>387</v>
      </c>
      <c r="E217" s="182" t="s">
        <v>6460</v>
      </c>
      <c r="F217" s="183" t="s">
        <v>6461</v>
      </c>
      <c r="G217" s="184" t="s">
        <v>1602</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6462</v>
      </c>
    </row>
    <row r="218" s="2" customFormat="1">
      <c r="A218" s="38"/>
      <c r="B218" s="39"/>
      <c r="C218" s="38"/>
      <c r="D218" s="194" t="s">
        <v>394</v>
      </c>
      <c r="E218" s="38"/>
      <c r="F218" s="195" t="s">
        <v>6463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577</v>
      </c>
      <c r="D219" s="231" t="s">
        <v>725</v>
      </c>
      <c r="E219" s="232" t="s">
        <v>6086</v>
      </c>
      <c r="F219" s="233" t="s">
        <v>6087</v>
      </c>
      <c r="G219" s="234" t="s">
        <v>1602</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6464</v>
      </c>
    </row>
    <row r="220" s="2" customFormat="1">
      <c r="A220" s="38"/>
      <c r="B220" s="39"/>
      <c r="C220" s="38"/>
      <c r="D220" s="194" t="s">
        <v>394</v>
      </c>
      <c r="E220" s="38"/>
      <c r="F220" s="195" t="s">
        <v>6087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583</v>
      </c>
      <c r="D221" s="231" t="s">
        <v>725</v>
      </c>
      <c r="E221" s="232" t="s">
        <v>6465</v>
      </c>
      <c r="F221" s="233" t="s">
        <v>6466</v>
      </c>
      <c r="G221" s="234" t="s">
        <v>1602</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426</v>
      </c>
      <c r="AT221" s="192" t="s">
        <v>725</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6467</v>
      </c>
    </row>
    <row r="222" s="2" customFormat="1">
      <c r="A222" s="38"/>
      <c r="B222" s="39"/>
      <c r="C222" s="38"/>
      <c r="D222" s="194" t="s">
        <v>394</v>
      </c>
      <c r="E222" s="38"/>
      <c r="F222" s="195" t="s">
        <v>6466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6468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3961</v>
      </c>
      <c r="F224" s="201" t="s">
        <v>6469</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4057</v>
      </c>
      <c r="F225" s="201" t="s">
        <v>6470</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587</v>
      </c>
      <c r="D226" s="231" t="s">
        <v>725</v>
      </c>
      <c r="E226" s="232" t="s">
        <v>6471</v>
      </c>
      <c r="F226" s="233" t="s">
        <v>6472</v>
      </c>
      <c r="G226" s="234" t="s">
        <v>1602</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6473</v>
      </c>
    </row>
    <row r="227" s="2" customFormat="1">
      <c r="A227" s="38"/>
      <c r="B227" s="39"/>
      <c r="C227" s="38"/>
      <c r="D227" s="194" t="s">
        <v>394</v>
      </c>
      <c r="E227" s="38"/>
      <c r="F227" s="195" t="s">
        <v>6472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593</v>
      </c>
      <c r="D228" s="231" t="s">
        <v>725</v>
      </c>
      <c r="E228" s="232" t="s">
        <v>6474</v>
      </c>
      <c r="F228" s="233" t="s">
        <v>6475</v>
      </c>
      <c r="G228" s="234" t="s">
        <v>1602</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6476</v>
      </c>
    </row>
    <row r="229" s="2" customFormat="1">
      <c r="A229" s="38"/>
      <c r="B229" s="39"/>
      <c r="C229" s="38"/>
      <c r="D229" s="194" t="s">
        <v>394</v>
      </c>
      <c r="E229" s="38"/>
      <c r="F229" s="195" t="s">
        <v>6475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600</v>
      </c>
      <c r="D230" s="231" t="s">
        <v>725</v>
      </c>
      <c r="E230" s="232" t="s">
        <v>6477</v>
      </c>
      <c r="F230" s="233" t="s">
        <v>6478</v>
      </c>
      <c r="G230" s="234" t="s">
        <v>1602</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6479</v>
      </c>
    </row>
    <row r="231" s="2" customFormat="1">
      <c r="A231" s="38"/>
      <c r="B231" s="39"/>
      <c r="C231" s="38"/>
      <c r="D231" s="194" t="s">
        <v>394</v>
      </c>
      <c r="E231" s="38"/>
      <c r="F231" s="195" t="s">
        <v>6478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606</v>
      </c>
      <c r="D232" s="181" t="s">
        <v>387</v>
      </c>
      <c r="E232" s="182" t="s">
        <v>6480</v>
      </c>
      <c r="F232" s="183" t="s">
        <v>6481</v>
      </c>
      <c r="G232" s="184" t="s">
        <v>1602</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6482</v>
      </c>
    </row>
    <row r="233" s="2" customFormat="1">
      <c r="A233" s="38"/>
      <c r="B233" s="39"/>
      <c r="C233" s="38"/>
      <c r="D233" s="194" t="s">
        <v>394</v>
      </c>
      <c r="E233" s="38"/>
      <c r="F233" s="195" t="s">
        <v>6483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3747</v>
      </c>
      <c r="F234" s="201" t="s">
        <v>6484</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611</v>
      </c>
      <c r="D235" s="181" t="s">
        <v>387</v>
      </c>
      <c r="E235" s="182" t="s">
        <v>6485</v>
      </c>
      <c r="F235" s="183" t="s">
        <v>6486</v>
      </c>
      <c r="G235" s="184" t="s">
        <v>1602</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6487</v>
      </c>
    </row>
    <row r="236" s="2" customFormat="1">
      <c r="A236" s="38"/>
      <c r="B236" s="39"/>
      <c r="C236" s="38"/>
      <c r="D236" s="194" t="s">
        <v>394</v>
      </c>
      <c r="E236" s="38"/>
      <c r="F236" s="195" t="s">
        <v>6488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616</v>
      </c>
      <c r="D237" s="231" t="s">
        <v>725</v>
      </c>
      <c r="E237" s="232" t="s">
        <v>6489</v>
      </c>
      <c r="F237" s="233" t="s">
        <v>6490</v>
      </c>
      <c r="G237" s="234" t="s">
        <v>1602</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426</v>
      </c>
      <c r="AT237" s="192" t="s">
        <v>725</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6491</v>
      </c>
    </row>
    <row r="238" s="2" customFormat="1">
      <c r="A238" s="38"/>
      <c r="B238" s="39"/>
      <c r="C238" s="38"/>
      <c r="D238" s="194" t="s">
        <v>394</v>
      </c>
      <c r="E238" s="38"/>
      <c r="F238" s="195" t="s">
        <v>6490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619</v>
      </c>
      <c r="D239" s="181" t="s">
        <v>387</v>
      </c>
      <c r="E239" s="182" t="s">
        <v>6492</v>
      </c>
      <c r="F239" s="183" t="s">
        <v>6493</v>
      </c>
      <c r="G239" s="184" t="s">
        <v>1602</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6494</v>
      </c>
    </row>
    <row r="240" s="2" customFormat="1">
      <c r="A240" s="38"/>
      <c r="B240" s="39"/>
      <c r="C240" s="38"/>
      <c r="D240" s="194" t="s">
        <v>394</v>
      </c>
      <c r="E240" s="38"/>
      <c r="F240" s="195" t="s">
        <v>6493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623</v>
      </c>
      <c r="D241" s="181" t="s">
        <v>387</v>
      </c>
      <c r="E241" s="182" t="s">
        <v>6495</v>
      </c>
      <c r="F241" s="183" t="s">
        <v>6496</v>
      </c>
      <c r="G241" s="184" t="s">
        <v>1602</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6497</v>
      </c>
    </row>
    <row r="242" s="2" customFormat="1">
      <c r="A242" s="38"/>
      <c r="B242" s="39"/>
      <c r="C242" s="38"/>
      <c r="D242" s="194" t="s">
        <v>394</v>
      </c>
      <c r="E242" s="38"/>
      <c r="F242" s="195" t="s">
        <v>6498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626</v>
      </c>
      <c r="D243" s="181" t="s">
        <v>387</v>
      </c>
      <c r="E243" s="182" t="s">
        <v>6499</v>
      </c>
      <c r="F243" s="183" t="s">
        <v>6500</v>
      </c>
      <c r="G243" s="184" t="s">
        <v>1602</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6501</v>
      </c>
    </row>
    <row r="244" s="2" customFormat="1">
      <c r="A244" s="38"/>
      <c r="B244" s="39"/>
      <c r="C244" s="38"/>
      <c r="D244" s="194" t="s">
        <v>394</v>
      </c>
      <c r="E244" s="38"/>
      <c r="F244" s="195" t="s">
        <v>6502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631</v>
      </c>
      <c r="D245" s="231" t="s">
        <v>725</v>
      </c>
      <c r="E245" s="232" t="s">
        <v>6218</v>
      </c>
      <c r="F245" s="233" t="s">
        <v>6219</v>
      </c>
      <c r="G245" s="234" t="s">
        <v>1602</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6503</v>
      </c>
    </row>
    <row r="246" s="2" customFormat="1">
      <c r="A246" s="38"/>
      <c r="B246" s="39"/>
      <c r="C246" s="38"/>
      <c r="D246" s="194" t="s">
        <v>394</v>
      </c>
      <c r="E246" s="38"/>
      <c r="F246" s="195" t="s">
        <v>6219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639</v>
      </c>
      <c r="D247" s="231" t="s">
        <v>725</v>
      </c>
      <c r="E247" s="232" t="s">
        <v>6504</v>
      </c>
      <c r="F247" s="233" t="s">
        <v>6505</v>
      </c>
      <c r="G247" s="234" t="s">
        <v>1602</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6506</v>
      </c>
    </row>
    <row r="248" s="2" customFormat="1">
      <c r="A248" s="38"/>
      <c r="B248" s="39"/>
      <c r="C248" s="38"/>
      <c r="D248" s="194" t="s">
        <v>394</v>
      </c>
      <c r="E248" s="38"/>
      <c r="F248" s="195" t="s">
        <v>6505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642</v>
      </c>
      <c r="D249" s="181" t="s">
        <v>387</v>
      </c>
      <c r="E249" s="182" t="s">
        <v>6507</v>
      </c>
      <c r="F249" s="183" t="s">
        <v>6508</v>
      </c>
      <c r="G249" s="184" t="s">
        <v>1602</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6509</v>
      </c>
    </row>
    <row r="250" s="2" customFormat="1">
      <c r="A250" s="38"/>
      <c r="B250" s="39"/>
      <c r="C250" s="38"/>
      <c r="D250" s="194" t="s">
        <v>394</v>
      </c>
      <c r="E250" s="38"/>
      <c r="F250" s="195" t="s">
        <v>6510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646</v>
      </c>
      <c r="D251" s="181" t="s">
        <v>387</v>
      </c>
      <c r="E251" s="182" t="s">
        <v>6511</v>
      </c>
      <c r="F251" s="183" t="s">
        <v>6512</v>
      </c>
      <c r="G251" s="184" t="s">
        <v>1602</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6513</v>
      </c>
    </row>
    <row r="252" s="2" customFormat="1">
      <c r="A252" s="38"/>
      <c r="B252" s="39"/>
      <c r="C252" s="38"/>
      <c r="D252" s="194" t="s">
        <v>394</v>
      </c>
      <c r="E252" s="38"/>
      <c r="F252" s="195" t="s">
        <v>6514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635</v>
      </c>
      <c r="D253" s="231" t="s">
        <v>725</v>
      </c>
      <c r="E253" s="232" t="s">
        <v>6515</v>
      </c>
      <c r="F253" s="233" t="s">
        <v>6516</v>
      </c>
      <c r="G253" s="234" t="s">
        <v>1602</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6517</v>
      </c>
    </row>
    <row r="254" s="2" customFormat="1">
      <c r="A254" s="38"/>
      <c r="B254" s="39"/>
      <c r="C254" s="38"/>
      <c r="D254" s="194" t="s">
        <v>394</v>
      </c>
      <c r="E254" s="38"/>
      <c r="F254" s="195" t="s">
        <v>6516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649</v>
      </c>
      <c r="D255" s="181" t="s">
        <v>387</v>
      </c>
      <c r="E255" s="182" t="s">
        <v>6518</v>
      </c>
      <c r="F255" s="183" t="s">
        <v>6519</v>
      </c>
      <c r="G255" s="184" t="s">
        <v>1602</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6520</v>
      </c>
    </row>
    <row r="256" s="2" customFormat="1">
      <c r="A256" s="38"/>
      <c r="B256" s="39"/>
      <c r="C256" s="38"/>
      <c r="D256" s="194" t="s">
        <v>394</v>
      </c>
      <c r="E256" s="38"/>
      <c r="F256" s="195" t="s">
        <v>6521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653</v>
      </c>
      <c r="D257" s="181" t="s">
        <v>387</v>
      </c>
      <c r="E257" s="182" t="s">
        <v>6522</v>
      </c>
      <c r="F257" s="183" t="s">
        <v>6523</v>
      </c>
      <c r="G257" s="184" t="s">
        <v>1602</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6524</v>
      </c>
    </row>
    <row r="258" s="2" customFormat="1">
      <c r="A258" s="38"/>
      <c r="B258" s="39"/>
      <c r="C258" s="38"/>
      <c r="D258" s="194" t="s">
        <v>394</v>
      </c>
      <c r="E258" s="38"/>
      <c r="F258" s="195" t="s">
        <v>6525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931</v>
      </c>
      <c r="D259" s="231" t="s">
        <v>725</v>
      </c>
      <c r="E259" s="232" t="s">
        <v>6526</v>
      </c>
      <c r="F259" s="233" t="s">
        <v>6527</v>
      </c>
      <c r="G259" s="234" t="s">
        <v>1602</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426</v>
      </c>
      <c r="AT259" s="192" t="s">
        <v>725</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6528</v>
      </c>
    </row>
    <row r="260" s="2" customFormat="1">
      <c r="A260" s="38"/>
      <c r="B260" s="39"/>
      <c r="C260" s="38"/>
      <c r="D260" s="194" t="s">
        <v>394</v>
      </c>
      <c r="E260" s="38"/>
      <c r="F260" s="195" t="s">
        <v>6527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935</v>
      </c>
      <c r="D261" s="181" t="s">
        <v>387</v>
      </c>
      <c r="E261" s="182" t="s">
        <v>6529</v>
      </c>
      <c r="F261" s="183" t="s">
        <v>6530</v>
      </c>
      <c r="G261" s="184" t="s">
        <v>725</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6531</v>
      </c>
    </row>
    <row r="262" s="2" customFormat="1">
      <c r="A262" s="38"/>
      <c r="B262" s="39"/>
      <c r="C262" s="38"/>
      <c r="D262" s="194" t="s">
        <v>394</v>
      </c>
      <c r="E262" s="38"/>
      <c r="F262" s="195" t="s">
        <v>6532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939</v>
      </c>
      <c r="D263" s="181" t="s">
        <v>387</v>
      </c>
      <c r="E263" s="182" t="s">
        <v>6295</v>
      </c>
      <c r="F263" s="183" t="s">
        <v>6296</v>
      </c>
      <c r="G263" s="184" t="s">
        <v>725</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6533</v>
      </c>
    </row>
    <row r="264" s="2" customFormat="1">
      <c r="A264" s="38"/>
      <c r="B264" s="39"/>
      <c r="C264" s="38"/>
      <c r="D264" s="194" t="s">
        <v>394</v>
      </c>
      <c r="E264" s="38"/>
      <c r="F264" s="195" t="s">
        <v>6296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943</v>
      </c>
      <c r="D265" s="181" t="s">
        <v>387</v>
      </c>
      <c r="E265" s="182" t="s">
        <v>6310</v>
      </c>
      <c r="F265" s="183" t="s">
        <v>6311</v>
      </c>
      <c r="G265" s="184" t="s">
        <v>1602</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6534</v>
      </c>
    </row>
    <row r="266" s="2" customFormat="1">
      <c r="A266" s="38"/>
      <c r="B266" s="39"/>
      <c r="C266" s="38"/>
      <c r="D266" s="194" t="s">
        <v>394</v>
      </c>
      <c r="E266" s="38"/>
      <c r="F266" s="195" t="s">
        <v>6313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947</v>
      </c>
      <c r="D267" s="181" t="s">
        <v>387</v>
      </c>
      <c r="E267" s="182" t="s">
        <v>6341</v>
      </c>
      <c r="F267" s="183" t="s">
        <v>6342</v>
      </c>
      <c r="G267" s="184" t="s">
        <v>725</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6535</v>
      </c>
    </row>
    <row r="268" s="2" customFormat="1">
      <c r="A268" s="38"/>
      <c r="B268" s="39"/>
      <c r="C268" s="38"/>
      <c r="D268" s="194" t="s">
        <v>394</v>
      </c>
      <c r="E268" s="38"/>
      <c r="F268" s="195" t="s">
        <v>6344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951</v>
      </c>
      <c r="D269" s="181" t="s">
        <v>387</v>
      </c>
      <c r="E269" s="182" t="s">
        <v>3807</v>
      </c>
      <c r="F269" s="183" t="s">
        <v>6345</v>
      </c>
      <c r="G269" s="184" t="s">
        <v>725</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6536</v>
      </c>
    </row>
    <row r="270" s="2" customFormat="1">
      <c r="A270" s="38"/>
      <c r="B270" s="39"/>
      <c r="C270" s="38"/>
      <c r="D270" s="194" t="s">
        <v>394</v>
      </c>
      <c r="E270" s="38"/>
      <c r="F270" s="195" t="s">
        <v>3808</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796</v>
      </c>
      <c r="F271" s="169" t="s">
        <v>797</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953</v>
      </c>
      <c r="D272" s="181" t="s">
        <v>387</v>
      </c>
      <c r="E272" s="182" t="s">
        <v>6362</v>
      </c>
      <c r="F272" s="183" t="s">
        <v>6363</v>
      </c>
      <c r="G272" s="184" t="s">
        <v>3639</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6537</v>
      </c>
    </row>
    <row r="273" s="2" customFormat="1">
      <c r="A273" s="38"/>
      <c r="B273" s="39"/>
      <c r="C273" s="38"/>
      <c r="D273" s="194" t="s">
        <v>394</v>
      </c>
      <c r="E273" s="38"/>
      <c r="F273" s="195" t="s">
        <v>6365</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4516</v>
      </c>
      <c r="BA2" s="244" t="s">
        <v>4516</v>
      </c>
      <c r="BB2" s="244" t="s">
        <v>1</v>
      </c>
      <c r="BC2" s="244" t="s">
        <v>6538</v>
      </c>
      <c r="BD2" s="244" t="s">
        <v>82</v>
      </c>
    </row>
    <row r="3" s="1" customFormat="1" ht="6.96" customHeight="1">
      <c r="B3" s="20"/>
      <c r="C3" s="21"/>
      <c r="D3" s="21"/>
      <c r="E3" s="21"/>
      <c r="F3" s="21"/>
      <c r="G3" s="21"/>
      <c r="H3" s="21"/>
      <c r="I3" s="21"/>
      <c r="J3" s="21"/>
      <c r="K3" s="21"/>
      <c r="L3" s="22"/>
      <c r="AT3" s="19" t="s">
        <v>364</v>
      </c>
      <c r="AZ3" s="244" t="s">
        <v>4518</v>
      </c>
      <c r="BA3" s="244" t="s">
        <v>4518</v>
      </c>
      <c r="BB3" s="244" t="s">
        <v>1</v>
      </c>
      <c r="BC3" s="244" t="s">
        <v>6539</v>
      </c>
      <c r="BD3" s="244" t="s">
        <v>82</v>
      </c>
    </row>
    <row r="4" s="1" customFormat="1" ht="24.96" customHeight="1">
      <c r="B4" s="22"/>
      <c r="D4" s="23" t="s">
        <v>355</v>
      </c>
      <c r="L4" s="22"/>
      <c r="M4" s="129" t="s">
        <v>10</v>
      </c>
      <c r="AT4" s="19" t="s">
        <v>3</v>
      </c>
      <c r="AZ4" s="244" t="s">
        <v>4520</v>
      </c>
      <c r="BA4" s="244" t="s">
        <v>4520</v>
      </c>
      <c r="BB4" s="244" t="s">
        <v>1</v>
      </c>
      <c r="BC4" s="244" t="s">
        <v>6540</v>
      </c>
      <c r="BD4" s="244" t="s">
        <v>82</v>
      </c>
    </row>
    <row r="5" s="1" customFormat="1" ht="6.96" customHeight="1">
      <c r="B5" s="22"/>
      <c r="L5" s="22"/>
      <c r="AZ5" s="244" t="s">
        <v>3844</v>
      </c>
      <c r="BA5" s="244" t="s">
        <v>3844</v>
      </c>
      <c r="BB5" s="244" t="s">
        <v>1</v>
      </c>
      <c r="BC5" s="244" t="s">
        <v>6541</v>
      </c>
      <c r="BD5" s="244" t="s">
        <v>82</v>
      </c>
    </row>
    <row r="6" s="1" customFormat="1" ht="12" customHeight="1">
      <c r="B6" s="22"/>
      <c r="D6" s="32" t="s">
        <v>16</v>
      </c>
      <c r="L6" s="22"/>
      <c r="AZ6" s="244" t="s">
        <v>3916</v>
      </c>
      <c r="BA6" s="244" t="s">
        <v>3916</v>
      </c>
      <c r="BB6" s="244" t="s">
        <v>1</v>
      </c>
      <c r="BC6" s="244" t="s">
        <v>6542</v>
      </c>
      <c r="BD6" s="244" t="s">
        <v>82</v>
      </c>
    </row>
    <row r="7" s="1" customFormat="1" ht="26.25" customHeight="1">
      <c r="B7" s="22"/>
      <c r="E7" s="130" t="str">
        <f>'Rekapitulace stavby'!K6</f>
        <v>1. STAVBA - MODRÁ - Multifunkční sportovní a kulturní pavilon 1. ETAPA</v>
      </c>
      <c r="F7" s="32"/>
      <c r="G7" s="32"/>
      <c r="H7" s="32"/>
      <c r="L7" s="22"/>
      <c r="AZ7" s="244" t="s">
        <v>4034</v>
      </c>
      <c r="BA7" s="244" t="s">
        <v>4034</v>
      </c>
      <c r="BB7" s="244" t="s">
        <v>1</v>
      </c>
      <c r="BC7" s="244" t="s">
        <v>6543</v>
      </c>
      <c r="BD7" s="244" t="s">
        <v>82</v>
      </c>
    </row>
    <row r="8" s="1" customFormat="1" ht="12" customHeight="1">
      <c r="B8" s="22"/>
      <c r="D8" s="32" t="s">
        <v>356</v>
      </c>
      <c r="L8" s="22"/>
      <c r="AZ8" s="244" t="s">
        <v>3701</v>
      </c>
      <c r="BA8" s="244" t="s">
        <v>3701</v>
      </c>
      <c r="BB8" s="244" t="s">
        <v>1</v>
      </c>
      <c r="BC8" s="244" t="s">
        <v>6544</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3733</v>
      </c>
      <c r="BA9" s="244" t="s">
        <v>3733</v>
      </c>
      <c r="BB9" s="244" t="s">
        <v>1</v>
      </c>
      <c r="BC9" s="244" t="s">
        <v>6545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4669</v>
      </c>
      <c r="BA10" s="244" t="s">
        <v>4669</v>
      </c>
      <c r="BB10" s="244" t="s">
        <v>1</v>
      </c>
      <c r="BC10" s="244" t="s">
        <v>6546</v>
      </c>
      <c r="BD10" s="244" t="s">
        <v>82</v>
      </c>
    </row>
    <row r="11" s="2" customFormat="1" ht="16.5" customHeight="1">
      <c r="A11" s="38"/>
      <c r="B11" s="39"/>
      <c r="C11" s="38"/>
      <c r="D11" s="38"/>
      <c r="E11" s="67" t="s">
        <v>6547</v>
      </c>
      <c r="F11" s="38"/>
      <c r="G11" s="38"/>
      <c r="H11" s="38"/>
      <c r="I11" s="38"/>
      <c r="J11" s="38"/>
      <c r="K11" s="38"/>
      <c r="L11" s="55"/>
      <c r="S11" s="38"/>
      <c r="T11" s="38"/>
      <c r="U11" s="38"/>
      <c r="V11" s="38"/>
      <c r="W11" s="38"/>
      <c r="X11" s="38"/>
      <c r="Y11" s="38"/>
      <c r="Z11" s="38"/>
      <c r="AA11" s="38"/>
      <c r="AB11" s="38"/>
      <c r="AC11" s="38"/>
      <c r="AD11" s="38"/>
      <c r="AE11" s="38"/>
      <c r="AZ11" s="244" t="s">
        <v>3765</v>
      </c>
      <c r="BA11" s="244" t="s">
        <v>3765</v>
      </c>
      <c r="BB11" s="244" t="s">
        <v>1</v>
      </c>
      <c r="BC11" s="244" t="s">
        <v>606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3861</v>
      </c>
      <c r="BA12" s="244" t="s">
        <v>3861</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5939</v>
      </c>
      <c r="BA13" s="244" t="s">
        <v>5939</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6122</v>
      </c>
      <c r="BA14" s="244" t="s">
        <v>6122</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3810</v>
      </c>
      <c r="BA15" s="244" t="s">
        <v>3810</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6548</v>
      </c>
      <c r="BA16" s="244" t="s">
        <v>6548</v>
      </c>
      <c r="BB16" s="244" t="s">
        <v>1</v>
      </c>
      <c r="BC16" s="244" t="s">
        <v>6549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6550</v>
      </c>
      <c r="BA17" s="244" t="s">
        <v>6550</v>
      </c>
      <c r="BB17" s="244" t="s">
        <v>1</v>
      </c>
      <c r="BC17" s="244" t="s">
        <v>6551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6552</v>
      </c>
      <c r="BA18" s="244" t="s">
        <v>6552</v>
      </c>
      <c r="BB18" s="244" t="s">
        <v>1</v>
      </c>
      <c r="BC18" s="244" t="s">
        <v>6553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6554</v>
      </c>
      <c r="BA19" s="244" t="s">
        <v>6554</v>
      </c>
      <c r="BB19" s="244" t="s">
        <v>1</v>
      </c>
      <c r="BC19" s="244" t="s">
        <v>6555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6556</v>
      </c>
      <c r="BA20" s="244" t="s">
        <v>6556</v>
      </c>
      <c r="BB20" s="244" t="s">
        <v>1</v>
      </c>
      <c r="BC20" s="244" t="s">
        <v>6557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6558</v>
      </c>
      <c r="BA21" s="244" t="s">
        <v>6558</v>
      </c>
      <c r="BB21" s="244" t="s">
        <v>1</v>
      </c>
      <c r="BC21" s="244" t="s">
        <v>6559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6560</v>
      </c>
      <c r="BA22" s="244" t="s">
        <v>6560</v>
      </c>
      <c r="BB22" s="244" t="s">
        <v>1</v>
      </c>
      <c r="BC22" s="244" t="s">
        <v>6561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6562</v>
      </c>
      <c r="BA23" s="244" t="s">
        <v>6562</v>
      </c>
      <c r="BB23" s="244" t="s">
        <v>1</v>
      </c>
      <c r="BC23" s="244" t="s">
        <v>6563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6564</v>
      </c>
      <c r="BA24" s="244" t="s">
        <v>6564</v>
      </c>
      <c r="BB24" s="244" t="s">
        <v>1</v>
      </c>
      <c r="BC24" s="244" t="s">
        <v>6565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6566</v>
      </c>
      <c r="BA25" s="244" t="s">
        <v>6566</v>
      </c>
      <c r="BB25" s="244" t="s">
        <v>1</v>
      </c>
      <c r="BC25" s="244" t="s">
        <v>6567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3568</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6568</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6569</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6369</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3571</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3862</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3572</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2765</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455</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5956</v>
      </c>
      <c r="F131" s="183" t="s">
        <v>5957</v>
      </c>
      <c r="G131" s="184" t="s">
        <v>3575</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6570</v>
      </c>
    </row>
    <row r="132" s="2" customFormat="1">
      <c r="A132" s="38"/>
      <c r="B132" s="39"/>
      <c r="C132" s="38"/>
      <c r="D132" s="194" t="s">
        <v>394</v>
      </c>
      <c r="E132" s="38"/>
      <c r="F132" s="195" t="s">
        <v>5959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5960</v>
      </c>
      <c r="F133" s="183" t="s">
        <v>5961</v>
      </c>
      <c r="G133" s="184" t="s">
        <v>5962</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6571</v>
      </c>
    </row>
    <row r="134" s="2" customFormat="1">
      <c r="A134" s="38"/>
      <c r="B134" s="39"/>
      <c r="C134" s="38"/>
      <c r="D134" s="194" t="s">
        <v>394</v>
      </c>
      <c r="E134" s="38"/>
      <c r="F134" s="195" t="s">
        <v>5964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5965</v>
      </c>
      <c r="F135" s="183" t="s">
        <v>5966</v>
      </c>
      <c r="G135" s="184" t="s">
        <v>725</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6572</v>
      </c>
    </row>
    <row r="136" s="2" customFormat="1">
      <c r="A136" s="38"/>
      <c r="B136" s="39"/>
      <c r="C136" s="38"/>
      <c r="D136" s="194" t="s">
        <v>394</v>
      </c>
      <c r="E136" s="38"/>
      <c r="F136" s="195" t="s">
        <v>5968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3608</v>
      </c>
      <c r="F137" s="183" t="s">
        <v>5978</v>
      </c>
      <c r="G137" s="184" t="s">
        <v>3595</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6573</v>
      </c>
    </row>
    <row r="138" s="2" customFormat="1">
      <c r="A138" s="38"/>
      <c r="B138" s="39"/>
      <c r="C138" s="38"/>
      <c r="D138" s="194" t="s">
        <v>394</v>
      </c>
      <c r="E138" s="38"/>
      <c r="F138" s="195" t="s">
        <v>3609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3599</v>
      </c>
      <c r="F139" s="201" t="s">
        <v>6574</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3865</v>
      </c>
      <c r="F140" s="183" t="s">
        <v>6575</v>
      </c>
      <c r="G140" s="184" t="s">
        <v>3595</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6576</v>
      </c>
    </row>
    <row r="141" s="2" customFormat="1">
      <c r="A141" s="38"/>
      <c r="B141" s="39"/>
      <c r="C141" s="38"/>
      <c r="D141" s="194" t="s">
        <v>394</v>
      </c>
      <c r="E141" s="38"/>
      <c r="F141" s="195" t="s">
        <v>3868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5986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3611</v>
      </c>
      <c r="F143" s="201" t="s">
        <v>6577</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4516</v>
      </c>
      <c r="F144" s="201" t="s">
        <v>6578</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4518</v>
      </c>
      <c r="F145" s="201" t="s">
        <v>6579</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4520</v>
      </c>
      <c r="F146" s="201" t="s">
        <v>6580</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4555</v>
      </c>
      <c r="F147" s="201" t="s">
        <v>4556</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3048</v>
      </c>
      <c r="F148" s="183" t="s">
        <v>3049</v>
      </c>
      <c r="G148" s="184" t="s">
        <v>1609</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6581</v>
      </c>
    </row>
    <row r="149" s="2" customFormat="1">
      <c r="A149" s="38"/>
      <c r="B149" s="39"/>
      <c r="C149" s="38"/>
      <c r="D149" s="194" t="s">
        <v>394</v>
      </c>
      <c r="E149" s="38"/>
      <c r="F149" s="195" t="s">
        <v>5991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3616</v>
      </c>
      <c r="F150" s="201" t="s">
        <v>6582</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418</v>
      </c>
      <c r="D151" s="181" t="s">
        <v>387</v>
      </c>
      <c r="E151" s="182" t="s">
        <v>3071</v>
      </c>
      <c r="F151" s="183" t="s">
        <v>3072</v>
      </c>
      <c r="G151" s="184" t="s">
        <v>1609</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6583</v>
      </c>
    </row>
    <row r="152" s="2" customFormat="1">
      <c r="A152" s="38"/>
      <c r="B152" s="39"/>
      <c r="C152" s="38"/>
      <c r="D152" s="194" t="s">
        <v>394</v>
      </c>
      <c r="E152" s="38"/>
      <c r="F152" s="195" t="s">
        <v>5996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6584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3891</v>
      </c>
      <c r="F154" s="201" t="s">
        <v>6585</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426</v>
      </c>
      <c r="D155" s="181" t="s">
        <v>387</v>
      </c>
      <c r="E155" s="182" t="s">
        <v>3068</v>
      </c>
      <c r="F155" s="183" t="s">
        <v>3069</v>
      </c>
      <c r="G155" s="184" t="s">
        <v>1609</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6586</v>
      </c>
    </row>
    <row r="156" s="2" customFormat="1">
      <c r="A156" s="38"/>
      <c r="B156" s="39"/>
      <c r="C156" s="38"/>
      <c r="D156" s="194" t="s">
        <v>394</v>
      </c>
      <c r="E156" s="38"/>
      <c r="F156" s="195" t="s">
        <v>5994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431</v>
      </c>
      <c r="D157" s="181" t="s">
        <v>387</v>
      </c>
      <c r="E157" s="182" t="s">
        <v>3091</v>
      </c>
      <c r="F157" s="183" t="s">
        <v>3092</v>
      </c>
      <c r="G157" s="184" t="s">
        <v>1609</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6587</v>
      </c>
    </row>
    <row r="158" s="2" customFormat="1">
      <c r="A158" s="38"/>
      <c r="B158" s="39"/>
      <c r="C158" s="38"/>
      <c r="D158" s="194" t="s">
        <v>394</v>
      </c>
      <c r="E158" s="38"/>
      <c r="F158" s="195" t="s">
        <v>5999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436</v>
      </c>
      <c r="D159" s="181" t="s">
        <v>387</v>
      </c>
      <c r="E159" s="182" t="s">
        <v>668</v>
      </c>
      <c r="F159" s="183" t="s">
        <v>1657</v>
      </c>
      <c r="G159" s="184" t="s">
        <v>3595</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6588</v>
      </c>
    </row>
    <row r="160" s="2" customFormat="1">
      <c r="A160" s="38"/>
      <c r="B160" s="39"/>
      <c r="C160" s="38"/>
      <c r="D160" s="194" t="s">
        <v>394</v>
      </c>
      <c r="E160" s="38"/>
      <c r="F160" s="195" t="s">
        <v>1659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6589</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3637</v>
      </c>
      <c r="F162" s="201" t="s">
        <v>6590</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684</v>
      </c>
      <c r="F163" s="183" t="s">
        <v>685</v>
      </c>
      <c r="G163" s="184" t="s">
        <v>3595</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6591</v>
      </c>
    </row>
    <row r="164" s="2" customFormat="1">
      <c r="A164" s="38"/>
      <c r="B164" s="39"/>
      <c r="C164" s="38"/>
      <c r="D164" s="194" t="s">
        <v>394</v>
      </c>
      <c r="E164" s="38"/>
      <c r="F164" s="195" t="s">
        <v>1669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3641</v>
      </c>
      <c r="F165" s="201" t="s">
        <v>6592</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514</v>
      </c>
      <c r="D166" s="181" t="s">
        <v>387</v>
      </c>
      <c r="E166" s="182" t="s">
        <v>680</v>
      </c>
      <c r="F166" s="183" t="s">
        <v>681</v>
      </c>
      <c r="G166" s="184" t="s">
        <v>3639</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6593</v>
      </c>
    </row>
    <row r="167" s="2" customFormat="1">
      <c r="A167" s="38"/>
      <c r="B167" s="39"/>
      <c r="C167" s="38"/>
      <c r="D167" s="194" t="s">
        <v>394</v>
      </c>
      <c r="E167" s="38"/>
      <c r="F167" s="195" t="s">
        <v>3638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3644</v>
      </c>
      <c r="F168" s="201" t="s">
        <v>6594</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520</v>
      </c>
      <c r="D169" s="181" t="s">
        <v>387</v>
      </c>
      <c r="E169" s="182" t="s">
        <v>1670</v>
      </c>
      <c r="F169" s="183" t="s">
        <v>1671</v>
      </c>
      <c r="G169" s="184" t="s">
        <v>3595</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6595</v>
      </c>
    </row>
    <row r="170" s="2" customFormat="1">
      <c r="A170" s="38"/>
      <c r="B170" s="39"/>
      <c r="C170" s="38"/>
      <c r="D170" s="194" t="s">
        <v>394</v>
      </c>
      <c r="E170" s="38"/>
      <c r="F170" s="195" t="s">
        <v>1673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6596</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3656</v>
      </c>
      <c r="F172" s="201" t="s">
        <v>6597</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3844</v>
      </c>
      <c r="F173" s="201" t="s">
        <v>6598</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3916</v>
      </c>
      <c r="F174" s="201" t="s">
        <v>6599</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4032</v>
      </c>
      <c r="F175" s="201" t="s">
        <v>6600</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6601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4034</v>
      </c>
      <c r="F177" s="201" t="s">
        <v>6602</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4036</v>
      </c>
      <c r="F178" s="201" t="s">
        <v>6603</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526</v>
      </c>
      <c r="D179" s="231" t="s">
        <v>725</v>
      </c>
      <c r="E179" s="232" t="s">
        <v>6008</v>
      </c>
      <c r="F179" s="233" t="s">
        <v>6009</v>
      </c>
      <c r="G179" s="234" t="s">
        <v>3639</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426</v>
      </c>
      <c r="AT179" s="192" t="s">
        <v>725</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6604</v>
      </c>
    </row>
    <row r="180" s="2" customFormat="1">
      <c r="A180" s="38"/>
      <c r="B180" s="39"/>
      <c r="C180" s="38"/>
      <c r="D180" s="194" t="s">
        <v>394</v>
      </c>
      <c r="E180" s="38"/>
      <c r="F180" s="195" t="s">
        <v>6009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3660</v>
      </c>
      <c r="F181" s="201" t="s">
        <v>6605</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725</v>
      </c>
      <c r="E182" s="232" t="s">
        <v>6606</v>
      </c>
      <c r="F182" s="233" t="s">
        <v>6607</v>
      </c>
      <c r="G182" s="234" t="s">
        <v>3639</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6608</v>
      </c>
    </row>
    <row r="183" s="2" customFormat="1">
      <c r="A183" s="38"/>
      <c r="B183" s="39"/>
      <c r="C183" s="38"/>
      <c r="D183" s="194" t="s">
        <v>394</v>
      </c>
      <c r="E183" s="38"/>
      <c r="F183" s="195" t="s">
        <v>6607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3669</v>
      </c>
      <c r="F184" s="201" t="s">
        <v>6609</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538</v>
      </c>
      <c r="D185" s="181" t="s">
        <v>387</v>
      </c>
      <c r="E185" s="182" t="s">
        <v>1900</v>
      </c>
      <c r="F185" s="183" t="s">
        <v>1901</v>
      </c>
      <c r="G185" s="184" t="s">
        <v>3595</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6610</v>
      </c>
    </row>
    <row r="186" s="2" customFormat="1">
      <c r="A186" s="38"/>
      <c r="B186" s="39"/>
      <c r="C186" s="38"/>
      <c r="D186" s="194" t="s">
        <v>394</v>
      </c>
      <c r="E186" s="38"/>
      <c r="F186" s="195" t="s">
        <v>1903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3675</v>
      </c>
      <c r="F187" s="201" t="s">
        <v>6611</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543</v>
      </c>
      <c r="D188" s="231" t="s">
        <v>725</v>
      </c>
      <c r="E188" s="232" t="s">
        <v>6015</v>
      </c>
      <c r="F188" s="233" t="s">
        <v>6016</v>
      </c>
      <c r="G188" s="234" t="s">
        <v>3639</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6612</v>
      </c>
    </row>
    <row r="189" s="2" customFormat="1">
      <c r="A189" s="38"/>
      <c r="B189" s="39"/>
      <c r="C189" s="38"/>
      <c r="D189" s="194" t="s">
        <v>394</v>
      </c>
      <c r="E189" s="38"/>
      <c r="F189" s="195" t="s">
        <v>3129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3680</v>
      </c>
      <c r="F190" s="201" t="s">
        <v>6613</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549</v>
      </c>
      <c r="D192" s="181" t="s">
        <v>387</v>
      </c>
      <c r="E192" s="182" t="s">
        <v>6614</v>
      </c>
      <c r="F192" s="183" t="s">
        <v>6615</v>
      </c>
      <c r="G192" s="184" t="s">
        <v>725</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6616</v>
      </c>
    </row>
    <row r="193" s="2" customFormat="1">
      <c r="A193" s="38"/>
      <c r="B193" s="39"/>
      <c r="C193" s="38"/>
      <c r="D193" s="194" t="s">
        <v>394</v>
      </c>
      <c r="E193" s="38"/>
      <c r="F193" s="195" t="s">
        <v>6617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556</v>
      </c>
      <c r="D194" s="181" t="s">
        <v>387</v>
      </c>
      <c r="E194" s="182" t="s">
        <v>6618</v>
      </c>
      <c r="F194" s="183" t="s">
        <v>6619</v>
      </c>
      <c r="G194" s="184" t="s">
        <v>3595</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6620</v>
      </c>
    </row>
    <row r="195" s="2" customFormat="1">
      <c r="A195" s="38"/>
      <c r="B195" s="39"/>
      <c r="C195" s="38"/>
      <c r="D195" s="194" t="s">
        <v>394</v>
      </c>
      <c r="E195" s="38"/>
      <c r="F195" s="195" t="s">
        <v>6621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6622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3695</v>
      </c>
      <c r="F197" s="201" t="s">
        <v>6623</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563</v>
      </c>
      <c r="D199" s="181" t="s">
        <v>387</v>
      </c>
      <c r="E199" s="182" t="s">
        <v>3157</v>
      </c>
      <c r="F199" s="183" t="s">
        <v>3158</v>
      </c>
      <c r="G199" s="184" t="s">
        <v>3595</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6624</v>
      </c>
    </row>
    <row r="200" s="2" customFormat="1">
      <c r="A200" s="38"/>
      <c r="B200" s="39"/>
      <c r="C200" s="38"/>
      <c r="D200" s="194" t="s">
        <v>394</v>
      </c>
      <c r="E200" s="38"/>
      <c r="F200" s="195" t="s">
        <v>3682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3699</v>
      </c>
      <c r="F201" s="201" t="s">
        <v>6625</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3701</v>
      </c>
      <c r="F202" s="201" t="s">
        <v>6626</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3703</v>
      </c>
      <c r="F203" s="201" t="s">
        <v>4603</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3170</v>
      </c>
      <c r="F204" s="183" t="s">
        <v>3171</v>
      </c>
      <c r="G204" s="184" t="s">
        <v>3595</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6627</v>
      </c>
    </row>
    <row r="205" s="2" customFormat="1">
      <c r="A205" s="38"/>
      <c r="B205" s="39"/>
      <c r="C205" s="38"/>
      <c r="D205" s="194" t="s">
        <v>394</v>
      </c>
      <c r="E205" s="38"/>
      <c r="F205" s="195" t="s">
        <v>3707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3709</v>
      </c>
      <c r="F206" s="201" t="s">
        <v>6628</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571</v>
      </c>
      <c r="D207" s="181" t="s">
        <v>387</v>
      </c>
      <c r="E207" s="182" t="s">
        <v>6031</v>
      </c>
      <c r="F207" s="183" t="s">
        <v>6032</v>
      </c>
      <c r="G207" s="184" t="s">
        <v>3595</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6629</v>
      </c>
    </row>
    <row r="208" s="2" customFormat="1">
      <c r="A208" s="38"/>
      <c r="B208" s="39"/>
      <c r="C208" s="38"/>
      <c r="D208" s="194" t="s">
        <v>394</v>
      </c>
      <c r="E208" s="38"/>
      <c r="F208" s="195" t="s">
        <v>6034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577</v>
      </c>
      <c r="D209" s="181" t="s">
        <v>387</v>
      </c>
      <c r="E209" s="182" t="s">
        <v>6630</v>
      </c>
      <c r="F209" s="183" t="s">
        <v>6631</v>
      </c>
      <c r="G209" s="184" t="s">
        <v>1609</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6632</v>
      </c>
    </row>
    <row r="210" s="2" customFormat="1">
      <c r="A210" s="38"/>
      <c r="B210" s="39"/>
      <c r="C210" s="38"/>
      <c r="D210" s="194" t="s">
        <v>394</v>
      </c>
      <c r="E210" s="38"/>
      <c r="F210" s="195" t="s">
        <v>6633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3527</v>
      </c>
      <c r="F211" s="201" t="s">
        <v>6634</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583</v>
      </c>
      <c r="D212" s="181" t="s">
        <v>387</v>
      </c>
      <c r="E212" s="182" t="s">
        <v>6035</v>
      </c>
      <c r="F212" s="183" t="s">
        <v>6036</v>
      </c>
      <c r="G212" s="184" t="s">
        <v>1609</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6635</v>
      </c>
    </row>
    <row r="213" s="2" customFormat="1">
      <c r="A213" s="38"/>
      <c r="B213" s="39"/>
      <c r="C213" s="38"/>
      <c r="D213" s="194" t="s">
        <v>394</v>
      </c>
      <c r="E213" s="38"/>
      <c r="F213" s="195" t="s">
        <v>6038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1816</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587</v>
      </c>
      <c r="D215" s="181" t="s">
        <v>387</v>
      </c>
      <c r="E215" s="182" t="s">
        <v>6636</v>
      </c>
      <c r="F215" s="183" t="s">
        <v>6637</v>
      </c>
      <c r="G215" s="184" t="s">
        <v>3595</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6638</v>
      </c>
    </row>
    <row r="216" s="2" customFormat="1">
      <c r="A216" s="38"/>
      <c r="B216" s="39"/>
      <c r="C216" s="38"/>
      <c r="D216" s="194" t="s">
        <v>394</v>
      </c>
      <c r="E216" s="38"/>
      <c r="F216" s="195" t="s">
        <v>6639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3530</v>
      </c>
      <c r="F217" s="201" t="s">
        <v>6640</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3733</v>
      </c>
      <c r="F218" s="201" t="s">
        <v>6641</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4669</v>
      </c>
      <c r="F219" s="201" t="s">
        <v>6642</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4671</v>
      </c>
      <c r="F220" s="201" t="s">
        <v>6643</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593</v>
      </c>
      <c r="D221" s="181" t="s">
        <v>387</v>
      </c>
      <c r="E221" s="182" t="s">
        <v>6644</v>
      </c>
      <c r="F221" s="183" t="s">
        <v>6645</v>
      </c>
      <c r="G221" s="184" t="s">
        <v>3595</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6646</v>
      </c>
    </row>
    <row r="222" s="2" customFormat="1">
      <c r="A222" s="38"/>
      <c r="B222" s="39"/>
      <c r="C222" s="38"/>
      <c r="D222" s="194" t="s">
        <v>394</v>
      </c>
      <c r="E222" s="38"/>
      <c r="F222" s="195" t="s">
        <v>6647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3969</v>
      </c>
      <c r="F223" s="201" t="s">
        <v>6648</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600</v>
      </c>
      <c r="D224" s="181" t="s">
        <v>387</v>
      </c>
      <c r="E224" s="182" t="s">
        <v>6649</v>
      </c>
      <c r="F224" s="183" t="s">
        <v>6650</v>
      </c>
      <c r="G224" s="184" t="s">
        <v>1609</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6651</v>
      </c>
    </row>
    <row r="225" s="2" customFormat="1">
      <c r="A225" s="38"/>
      <c r="B225" s="39"/>
      <c r="C225" s="38"/>
      <c r="D225" s="194" t="s">
        <v>394</v>
      </c>
      <c r="E225" s="38"/>
      <c r="F225" s="195" t="s">
        <v>6652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3532</v>
      </c>
      <c r="F226" s="201" t="s">
        <v>6653</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606</v>
      </c>
      <c r="D227" s="181" t="s">
        <v>387</v>
      </c>
      <c r="E227" s="182" t="s">
        <v>6654</v>
      </c>
      <c r="F227" s="183" t="s">
        <v>6655</v>
      </c>
      <c r="G227" s="184" t="s">
        <v>1609</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6656</v>
      </c>
    </row>
    <row r="228" s="2" customFormat="1">
      <c r="A228" s="38"/>
      <c r="B228" s="39"/>
      <c r="C228" s="38"/>
      <c r="D228" s="194" t="s">
        <v>394</v>
      </c>
      <c r="E228" s="38"/>
      <c r="F228" s="195" t="s">
        <v>6657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611</v>
      </c>
      <c r="D229" s="181" t="s">
        <v>387</v>
      </c>
      <c r="E229" s="182" t="s">
        <v>6658</v>
      </c>
      <c r="F229" s="183" t="s">
        <v>6659</v>
      </c>
      <c r="G229" s="184" t="s">
        <v>1609</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6660</v>
      </c>
    </row>
    <row r="230" s="2" customFormat="1">
      <c r="A230" s="38"/>
      <c r="B230" s="39"/>
      <c r="C230" s="38"/>
      <c r="D230" s="194" t="s">
        <v>394</v>
      </c>
      <c r="E230" s="38"/>
      <c r="F230" s="195" t="s">
        <v>6661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3983</v>
      </c>
      <c r="F231" s="201" t="s">
        <v>6662</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616</v>
      </c>
      <c r="D232" s="181" t="s">
        <v>387</v>
      </c>
      <c r="E232" s="182" t="s">
        <v>6663</v>
      </c>
      <c r="F232" s="183" t="s">
        <v>6664</v>
      </c>
      <c r="G232" s="184" t="s">
        <v>1609</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6665</v>
      </c>
    </row>
    <row r="233" s="2" customFormat="1">
      <c r="A233" s="38"/>
      <c r="B233" s="39"/>
      <c r="C233" s="38"/>
      <c r="D233" s="194" t="s">
        <v>394</v>
      </c>
      <c r="E233" s="38"/>
      <c r="F233" s="195" t="s">
        <v>6666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3755</v>
      </c>
      <c r="F234" s="201" t="s">
        <v>6667</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2111</v>
      </c>
      <c r="F235" s="169" t="s">
        <v>2112</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1857</v>
      </c>
      <c r="D236" s="181" t="s">
        <v>387</v>
      </c>
      <c r="E236" s="182" t="s">
        <v>6668</v>
      </c>
      <c r="F236" s="183" t="s">
        <v>6669</v>
      </c>
      <c r="G236" s="184" t="s">
        <v>1609</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6670</v>
      </c>
    </row>
    <row r="237" s="2" customFormat="1">
      <c r="A237" s="38"/>
      <c r="B237" s="39"/>
      <c r="C237" s="38"/>
      <c r="D237" s="194" t="s">
        <v>394</v>
      </c>
      <c r="E237" s="38"/>
      <c r="F237" s="195" t="s">
        <v>6671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6672</v>
      </c>
      <c r="F238" s="201" t="s">
        <v>6673</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2131</v>
      </c>
      <c r="D239" s="231" t="s">
        <v>725</v>
      </c>
      <c r="E239" s="232" t="s">
        <v>6674</v>
      </c>
      <c r="F239" s="233" t="s">
        <v>6675</v>
      </c>
      <c r="G239" s="234" t="s">
        <v>1609</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426</v>
      </c>
      <c r="AT239" s="192" t="s">
        <v>725</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6676</v>
      </c>
    </row>
    <row r="240" s="2" customFormat="1">
      <c r="A240" s="38"/>
      <c r="B240" s="39"/>
      <c r="C240" s="38"/>
      <c r="D240" s="194" t="s">
        <v>394</v>
      </c>
      <c r="E240" s="38"/>
      <c r="F240" s="195" t="s">
        <v>6675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2137</v>
      </c>
      <c r="D241" s="181" t="s">
        <v>387</v>
      </c>
      <c r="E241" s="182" t="s">
        <v>6677</v>
      </c>
      <c r="F241" s="183" t="s">
        <v>6678</v>
      </c>
      <c r="G241" s="184" t="s">
        <v>1609</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6679</v>
      </c>
    </row>
    <row r="242" s="2" customFormat="1">
      <c r="A242" s="38"/>
      <c r="B242" s="39"/>
      <c r="C242" s="38"/>
      <c r="D242" s="194" t="s">
        <v>394</v>
      </c>
      <c r="E242" s="38"/>
      <c r="F242" s="195" t="s">
        <v>6680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6681</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6682</v>
      </c>
      <c r="F244" s="201" t="s">
        <v>6683</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6556</v>
      </c>
      <c r="F245" s="201" t="s">
        <v>6684</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6685</v>
      </c>
      <c r="F246" s="201" t="s">
        <v>6686</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2142</v>
      </c>
      <c r="D247" s="231" t="s">
        <v>725</v>
      </c>
      <c r="E247" s="232" t="s">
        <v>6687</v>
      </c>
      <c r="F247" s="233" t="s">
        <v>6688</v>
      </c>
      <c r="G247" s="234" t="s">
        <v>1609</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6689</v>
      </c>
    </row>
    <row r="248" s="2" customFormat="1">
      <c r="A248" s="38"/>
      <c r="B248" s="39"/>
      <c r="C248" s="38"/>
      <c r="D248" s="194" t="s">
        <v>394</v>
      </c>
      <c r="E248" s="38"/>
      <c r="F248" s="195" t="s">
        <v>6688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2145</v>
      </c>
      <c r="D249" s="181" t="s">
        <v>387</v>
      </c>
      <c r="E249" s="182" t="s">
        <v>6690</v>
      </c>
      <c r="F249" s="183" t="s">
        <v>6691</v>
      </c>
      <c r="G249" s="184" t="s">
        <v>1609</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6692</v>
      </c>
    </row>
    <row r="250" s="2" customFormat="1">
      <c r="A250" s="38"/>
      <c r="B250" s="39"/>
      <c r="C250" s="38"/>
      <c r="D250" s="194" t="s">
        <v>394</v>
      </c>
      <c r="E250" s="38"/>
      <c r="F250" s="195" t="s">
        <v>6693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6681</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6694</v>
      </c>
      <c r="F252" s="201" t="s">
        <v>6673</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6558</v>
      </c>
      <c r="F253" s="201" t="s">
        <v>6695</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6696</v>
      </c>
      <c r="F254" s="201" t="s">
        <v>6697</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2150</v>
      </c>
      <c r="D255" s="231" t="s">
        <v>725</v>
      </c>
      <c r="E255" s="232" t="s">
        <v>6698</v>
      </c>
      <c r="F255" s="233" t="s">
        <v>6688</v>
      </c>
      <c r="G255" s="234" t="s">
        <v>1609</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426</v>
      </c>
      <c r="AT255" s="192" t="s">
        <v>725</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6699</v>
      </c>
    </row>
    <row r="256" s="2" customFormat="1">
      <c r="A256" s="38"/>
      <c r="B256" s="39"/>
      <c r="C256" s="38"/>
      <c r="D256" s="194" t="s">
        <v>394</v>
      </c>
      <c r="E256" s="38"/>
      <c r="F256" s="195" t="s">
        <v>6688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2156</v>
      </c>
      <c r="D257" s="181" t="s">
        <v>387</v>
      </c>
      <c r="E257" s="182" t="s">
        <v>6700</v>
      </c>
      <c r="F257" s="183" t="s">
        <v>6701</v>
      </c>
      <c r="G257" s="184" t="s">
        <v>1609</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6702</v>
      </c>
    </row>
    <row r="258" s="2" customFormat="1">
      <c r="A258" s="38"/>
      <c r="B258" s="39"/>
      <c r="C258" s="38"/>
      <c r="D258" s="194" t="s">
        <v>394</v>
      </c>
      <c r="E258" s="38"/>
      <c r="F258" s="195" t="s">
        <v>6703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6704</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6705</v>
      </c>
      <c r="F260" s="201" t="s">
        <v>6706</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6560</v>
      </c>
      <c r="F261" s="201" t="s">
        <v>6707</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6708</v>
      </c>
      <c r="F262" s="201" t="s">
        <v>6709</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2161</v>
      </c>
      <c r="D263" s="181" t="s">
        <v>387</v>
      </c>
      <c r="E263" s="182" t="s">
        <v>2151</v>
      </c>
      <c r="F263" s="183" t="s">
        <v>2152</v>
      </c>
      <c r="G263" s="184" t="s">
        <v>1609</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6710</v>
      </c>
    </row>
    <row r="264" s="2" customFormat="1">
      <c r="A264" s="38"/>
      <c r="B264" s="39"/>
      <c r="C264" s="38"/>
      <c r="D264" s="194" t="s">
        <v>394</v>
      </c>
      <c r="E264" s="38"/>
      <c r="F264" s="195" t="s">
        <v>2154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6704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6711</v>
      </c>
      <c r="F266" s="201" t="s">
        <v>6712</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6562</v>
      </c>
      <c r="F267" s="201" t="s">
        <v>6713</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6714</v>
      </c>
      <c r="F268" s="201" t="s">
        <v>6715</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2164</v>
      </c>
      <c r="D269" s="231" t="s">
        <v>725</v>
      </c>
      <c r="E269" s="232" t="s">
        <v>6716</v>
      </c>
      <c r="F269" s="233" t="s">
        <v>6717</v>
      </c>
      <c r="G269" s="234" t="s">
        <v>1609</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426</v>
      </c>
      <c r="AT269" s="192" t="s">
        <v>725</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6718</v>
      </c>
    </row>
    <row r="270" s="2" customFormat="1">
      <c r="A270" s="38"/>
      <c r="B270" s="39"/>
      <c r="C270" s="38"/>
      <c r="D270" s="194" t="s">
        <v>394</v>
      </c>
      <c r="E270" s="38"/>
      <c r="F270" s="195" t="s">
        <v>6717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5947</v>
      </c>
      <c r="F271" s="201" t="s">
        <v>6719</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6564</v>
      </c>
      <c r="F272" s="201" t="s">
        <v>6720</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6566</v>
      </c>
      <c r="F273" s="201" t="s">
        <v>6721</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6722</v>
      </c>
      <c r="F274" s="201" t="s">
        <v>6723</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3296</v>
      </c>
      <c r="D275" s="181" t="s">
        <v>387</v>
      </c>
      <c r="E275" s="182" t="s">
        <v>6724</v>
      </c>
      <c r="F275" s="183" t="s">
        <v>6725</v>
      </c>
      <c r="G275" s="184" t="s">
        <v>3639</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6726</v>
      </c>
    </row>
    <row r="276" s="2" customFormat="1">
      <c r="A276" s="38"/>
      <c r="B276" s="39"/>
      <c r="C276" s="38"/>
      <c r="D276" s="194" t="s">
        <v>394</v>
      </c>
      <c r="E276" s="38"/>
      <c r="F276" s="195" t="s">
        <v>6727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6402</v>
      </c>
      <c r="F277" s="169" t="s">
        <v>6403</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3300</v>
      </c>
      <c r="D278" s="181" t="s">
        <v>387</v>
      </c>
      <c r="E278" s="182" t="s">
        <v>6404</v>
      </c>
      <c r="F278" s="183" t="s">
        <v>6405</v>
      </c>
      <c r="G278" s="184" t="s">
        <v>1602</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6728</v>
      </c>
    </row>
    <row r="279" s="2" customFormat="1">
      <c r="A279" s="38"/>
      <c r="B279" s="39"/>
      <c r="C279" s="38"/>
      <c r="D279" s="194" t="s">
        <v>394</v>
      </c>
      <c r="E279" s="38"/>
      <c r="F279" s="195" t="s">
        <v>6405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2090</v>
      </c>
      <c r="D280" s="181" t="s">
        <v>387</v>
      </c>
      <c r="E280" s="182" t="s">
        <v>6407</v>
      </c>
      <c r="F280" s="183" t="s">
        <v>6408</v>
      </c>
      <c r="G280" s="184" t="s">
        <v>1602</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6729</v>
      </c>
    </row>
    <row r="281" s="2" customFormat="1">
      <c r="A281" s="38"/>
      <c r="B281" s="39"/>
      <c r="C281" s="38"/>
      <c r="D281" s="194" t="s">
        <v>394</v>
      </c>
      <c r="E281" s="38"/>
      <c r="F281" s="195" t="s">
        <v>6408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3309</v>
      </c>
      <c r="D282" s="181" t="s">
        <v>387</v>
      </c>
      <c r="E282" s="182" t="s">
        <v>6410</v>
      </c>
      <c r="F282" s="183" t="s">
        <v>6730</v>
      </c>
      <c r="G282" s="184" t="s">
        <v>1602</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6731</v>
      </c>
    </row>
    <row r="283" s="2" customFormat="1">
      <c r="A283" s="38"/>
      <c r="B283" s="39"/>
      <c r="C283" s="38"/>
      <c r="D283" s="194" t="s">
        <v>394</v>
      </c>
      <c r="E283" s="38"/>
      <c r="F283" s="195" t="s">
        <v>6730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3342</v>
      </c>
      <c r="D284" s="181" t="s">
        <v>387</v>
      </c>
      <c r="E284" s="182" t="s">
        <v>6732</v>
      </c>
      <c r="F284" s="183" t="s">
        <v>6733</v>
      </c>
      <c r="G284" s="184" t="s">
        <v>1602</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6734</v>
      </c>
    </row>
    <row r="285" s="2" customFormat="1">
      <c r="A285" s="38"/>
      <c r="B285" s="39"/>
      <c r="C285" s="38"/>
      <c r="D285" s="194" t="s">
        <v>394</v>
      </c>
      <c r="E285" s="38"/>
      <c r="F285" s="195" t="s">
        <v>6735</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3347</v>
      </c>
      <c r="D286" s="181" t="s">
        <v>387</v>
      </c>
      <c r="E286" s="182" t="s">
        <v>6417</v>
      </c>
      <c r="F286" s="183" t="s">
        <v>6418</v>
      </c>
      <c r="G286" s="184" t="s">
        <v>3639</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6736</v>
      </c>
    </row>
    <row r="287" s="2" customFormat="1">
      <c r="A287" s="38"/>
      <c r="B287" s="39"/>
      <c r="C287" s="38"/>
      <c r="D287" s="194" t="s">
        <v>394</v>
      </c>
      <c r="E287" s="38"/>
      <c r="F287" s="195" t="s">
        <v>6420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426</v>
      </c>
      <c r="F288" s="169" t="s">
        <v>741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619</v>
      </c>
      <c r="D289" s="181" t="s">
        <v>387</v>
      </c>
      <c r="E289" s="182" t="s">
        <v>6052</v>
      </c>
      <c r="F289" s="183" t="s">
        <v>6053</v>
      </c>
      <c r="G289" s="184" t="s">
        <v>725</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6737</v>
      </c>
    </row>
    <row r="290" s="2" customFormat="1">
      <c r="A290" s="38"/>
      <c r="B290" s="39"/>
      <c r="C290" s="38"/>
      <c r="D290" s="194" t="s">
        <v>394</v>
      </c>
      <c r="E290" s="38"/>
      <c r="F290" s="195" t="s">
        <v>6055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3760</v>
      </c>
      <c r="F291" s="201" t="s">
        <v>6738</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623</v>
      </c>
      <c r="D292" s="231" t="s">
        <v>725</v>
      </c>
      <c r="E292" s="232" t="s">
        <v>6739</v>
      </c>
      <c r="F292" s="233" t="s">
        <v>6058</v>
      </c>
      <c r="G292" s="234" t="s">
        <v>725</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426</v>
      </c>
      <c r="AT292" s="192" t="s">
        <v>725</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6740</v>
      </c>
    </row>
    <row r="293" s="2" customFormat="1">
      <c r="A293" s="38"/>
      <c r="B293" s="39"/>
      <c r="C293" s="38"/>
      <c r="D293" s="194" t="s">
        <v>394</v>
      </c>
      <c r="E293" s="38"/>
      <c r="F293" s="195" t="s">
        <v>6058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6047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6048</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6049</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3765</v>
      </c>
      <c r="F297" s="201" t="s">
        <v>6741</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4537</v>
      </c>
      <c r="F298" s="201" t="s">
        <v>6742</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626</v>
      </c>
      <c r="D299" s="181" t="s">
        <v>387</v>
      </c>
      <c r="E299" s="182" t="s">
        <v>6743</v>
      </c>
      <c r="F299" s="183" t="s">
        <v>6744</v>
      </c>
      <c r="G299" s="184" t="s">
        <v>1602</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6745</v>
      </c>
    </row>
    <row r="300" s="2" customFormat="1">
      <c r="A300" s="38"/>
      <c r="B300" s="39"/>
      <c r="C300" s="38"/>
      <c r="D300" s="194" t="s">
        <v>394</v>
      </c>
      <c r="E300" s="38"/>
      <c r="F300" s="195" t="s">
        <v>6746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3771</v>
      </c>
      <c r="F301" s="201" t="s">
        <v>6747</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631</v>
      </c>
      <c r="D302" s="231" t="s">
        <v>725</v>
      </c>
      <c r="E302" s="232" t="s">
        <v>6748</v>
      </c>
      <c r="F302" s="233" t="s">
        <v>6749</v>
      </c>
      <c r="G302" s="234" t="s">
        <v>1602</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426</v>
      </c>
      <c r="AT302" s="192" t="s">
        <v>725</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6750</v>
      </c>
    </row>
    <row r="303" s="2" customFormat="1">
      <c r="A303" s="38"/>
      <c r="B303" s="39"/>
      <c r="C303" s="38"/>
      <c r="D303" s="194" t="s">
        <v>394</v>
      </c>
      <c r="E303" s="38"/>
      <c r="F303" s="195" t="s">
        <v>6749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639</v>
      </c>
      <c r="D304" s="181" t="s">
        <v>387</v>
      </c>
      <c r="E304" s="182" t="s">
        <v>6116</v>
      </c>
      <c r="F304" s="183" t="s">
        <v>6117</v>
      </c>
      <c r="G304" s="184" t="s">
        <v>1602</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6751</v>
      </c>
    </row>
    <row r="305" s="2" customFormat="1">
      <c r="A305" s="38"/>
      <c r="B305" s="39"/>
      <c r="C305" s="38"/>
      <c r="D305" s="194" t="s">
        <v>394</v>
      </c>
      <c r="E305" s="38"/>
      <c r="F305" s="195" t="s">
        <v>6119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3781</v>
      </c>
      <c r="F306" s="201" t="s">
        <v>6752</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3861</v>
      </c>
      <c r="F307" s="201" t="s">
        <v>6753</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4001</v>
      </c>
      <c r="F308" s="201" t="s">
        <v>4002</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642</v>
      </c>
      <c r="D309" s="231" t="s">
        <v>725</v>
      </c>
      <c r="E309" s="232" t="s">
        <v>6754</v>
      </c>
      <c r="F309" s="233" t="s">
        <v>6755</v>
      </c>
      <c r="G309" s="234" t="s">
        <v>1602</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426</v>
      </c>
      <c r="AT309" s="192" t="s">
        <v>725</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6756</v>
      </c>
    </row>
    <row r="310" s="2" customFormat="1">
      <c r="A310" s="38"/>
      <c r="B310" s="39"/>
      <c r="C310" s="38"/>
      <c r="D310" s="194" t="s">
        <v>394</v>
      </c>
      <c r="E310" s="38"/>
      <c r="F310" s="195" t="s">
        <v>6755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646</v>
      </c>
      <c r="D311" s="231" t="s">
        <v>725</v>
      </c>
      <c r="E311" s="232" t="s">
        <v>6757</v>
      </c>
      <c r="F311" s="233" t="s">
        <v>6758</v>
      </c>
      <c r="G311" s="234" t="s">
        <v>1602</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426</v>
      </c>
      <c r="AT311" s="192" t="s">
        <v>725</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6759</v>
      </c>
    </row>
    <row r="312" s="2" customFormat="1">
      <c r="A312" s="38"/>
      <c r="B312" s="39"/>
      <c r="C312" s="38"/>
      <c r="D312" s="194" t="s">
        <v>394</v>
      </c>
      <c r="E312" s="38"/>
      <c r="F312" s="195" t="s">
        <v>6758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635</v>
      </c>
      <c r="D313" s="181" t="s">
        <v>387</v>
      </c>
      <c r="E313" s="182" t="s">
        <v>6131</v>
      </c>
      <c r="F313" s="183" t="s">
        <v>6132</v>
      </c>
      <c r="G313" s="184" t="s">
        <v>1602</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6760</v>
      </c>
    </row>
    <row r="314" s="2" customFormat="1">
      <c r="A314" s="38"/>
      <c r="B314" s="39"/>
      <c r="C314" s="38"/>
      <c r="D314" s="194" t="s">
        <v>394</v>
      </c>
      <c r="E314" s="38"/>
      <c r="F314" s="195" t="s">
        <v>6134</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3796</v>
      </c>
      <c r="F315" s="201" t="s">
        <v>6761</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5939</v>
      </c>
      <c r="F316" s="201" t="s">
        <v>6762</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6122</v>
      </c>
      <c r="F317" s="201" t="s">
        <v>6763</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6764</v>
      </c>
      <c r="F318" s="201" t="s">
        <v>6765</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649</v>
      </c>
      <c r="D319" s="231" t="s">
        <v>725</v>
      </c>
      <c r="E319" s="232" t="s">
        <v>6766</v>
      </c>
      <c r="F319" s="233" t="s">
        <v>6767</v>
      </c>
      <c r="G319" s="234" t="s">
        <v>1602</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426</v>
      </c>
      <c r="AT319" s="192" t="s">
        <v>725</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6768</v>
      </c>
    </row>
    <row r="320" s="2" customFormat="1">
      <c r="A320" s="38"/>
      <c r="B320" s="39"/>
      <c r="C320" s="38"/>
      <c r="D320" s="194" t="s">
        <v>394</v>
      </c>
      <c r="E320" s="38"/>
      <c r="F320" s="195" t="s">
        <v>6767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653</v>
      </c>
      <c r="D321" s="231" t="s">
        <v>725</v>
      </c>
      <c r="E321" s="232" t="s">
        <v>6769</v>
      </c>
      <c r="F321" s="233" t="s">
        <v>6137</v>
      </c>
      <c r="G321" s="234" t="s">
        <v>1602</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426</v>
      </c>
      <c r="AT321" s="192" t="s">
        <v>725</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6770</v>
      </c>
    </row>
    <row r="322" s="2" customFormat="1">
      <c r="A322" s="38"/>
      <c r="B322" s="39"/>
      <c r="C322" s="38"/>
      <c r="D322" s="194" t="s">
        <v>394</v>
      </c>
      <c r="E322" s="38"/>
      <c r="F322" s="195" t="s">
        <v>6466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6468</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3810</v>
      </c>
      <c r="F324" s="201" t="s">
        <v>6771</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4071</v>
      </c>
      <c r="F325" s="201" t="s">
        <v>6772</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931</v>
      </c>
      <c r="D326" s="231" t="s">
        <v>725</v>
      </c>
      <c r="E326" s="232" t="s">
        <v>6773</v>
      </c>
      <c r="F326" s="233" t="s">
        <v>6774</v>
      </c>
      <c r="G326" s="234" t="s">
        <v>1602</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6775</v>
      </c>
    </row>
    <row r="327" s="2" customFormat="1">
      <c r="A327" s="38"/>
      <c r="B327" s="39"/>
      <c r="C327" s="38"/>
      <c r="D327" s="194" t="s">
        <v>394</v>
      </c>
      <c r="E327" s="38"/>
      <c r="F327" s="195" t="s">
        <v>6774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935</v>
      </c>
      <c r="D328" s="181" t="s">
        <v>387</v>
      </c>
      <c r="E328" s="182" t="s">
        <v>6139</v>
      </c>
      <c r="F328" s="183" t="s">
        <v>6140</v>
      </c>
      <c r="G328" s="184" t="s">
        <v>1602</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6776</v>
      </c>
    </row>
    <row r="329" s="2" customFormat="1">
      <c r="A329" s="38"/>
      <c r="B329" s="39"/>
      <c r="C329" s="38"/>
      <c r="D329" s="194" t="s">
        <v>394</v>
      </c>
      <c r="E329" s="38"/>
      <c r="F329" s="195" t="s">
        <v>6142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4247</v>
      </c>
      <c r="F330" s="201" t="s">
        <v>6777</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939</v>
      </c>
      <c r="D331" s="231" t="s">
        <v>725</v>
      </c>
      <c r="E331" s="232" t="s">
        <v>6778</v>
      </c>
      <c r="F331" s="233" t="s">
        <v>6779</v>
      </c>
      <c r="G331" s="234" t="s">
        <v>1602</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426</v>
      </c>
      <c r="AT331" s="192" t="s">
        <v>725</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6780</v>
      </c>
    </row>
    <row r="332" s="2" customFormat="1">
      <c r="A332" s="38"/>
      <c r="B332" s="39"/>
      <c r="C332" s="38"/>
      <c r="D332" s="194" t="s">
        <v>394</v>
      </c>
      <c r="E332" s="38"/>
      <c r="F332" s="195" t="s">
        <v>6779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943</v>
      </c>
      <c r="D333" s="181" t="s">
        <v>387</v>
      </c>
      <c r="E333" s="182" t="s">
        <v>6781</v>
      </c>
      <c r="F333" s="183" t="s">
        <v>6782</v>
      </c>
      <c r="G333" s="184" t="s">
        <v>1602</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6783</v>
      </c>
    </row>
    <row r="334" s="2" customFormat="1">
      <c r="A334" s="38"/>
      <c r="B334" s="39"/>
      <c r="C334" s="38"/>
      <c r="D334" s="194" t="s">
        <v>394</v>
      </c>
      <c r="E334" s="38"/>
      <c r="F334" s="195" t="s">
        <v>6784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947</v>
      </c>
      <c r="D335" s="231" t="s">
        <v>725</v>
      </c>
      <c r="E335" s="232" t="s">
        <v>6252</v>
      </c>
      <c r="F335" s="233" t="s">
        <v>6253</v>
      </c>
      <c r="G335" s="234" t="s">
        <v>1602</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426</v>
      </c>
      <c r="AT335" s="192" t="s">
        <v>725</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6785</v>
      </c>
    </row>
    <row r="336" s="2" customFormat="1">
      <c r="A336" s="38"/>
      <c r="B336" s="39"/>
      <c r="C336" s="38"/>
      <c r="D336" s="194" t="s">
        <v>394</v>
      </c>
      <c r="E336" s="38"/>
      <c r="F336" s="195" t="s">
        <v>6253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951</v>
      </c>
      <c r="D337" s="231" t="s">
        <v>725</v>
      </c>
      <c r="E337" s="232" t="s">
        <v>6786</v>
      </c>
      <c r="F337" s="233" t="s">
        <v>6787</v>
      </c>
      <c r="G337" s="234" t="s">
        <v>1602</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6788</v>
      </c>
    </row>
    <row r="338" s="2" customFormat="1">
      <c r="A338" s="38"/>
      <c r="B338" s="39"/>
      <c r="C338" s="38"/>
      <c r="D338" s="194" t="s">
        <v>394</v>
      </c>
      <c r="E338" s="38"/>
      <c r="F338" s="195" t="s">
        <v>6787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953</v>
      </c>
      <c r="D339" s="181" t="s">
        <v>387</v>
      </c>
      <c r="E339" s="182" t="s">
        <v>6789</v>
      </c>
      <c r="F339" s="183" t="s">
        <v>6790</v>
      </c>
      <c r="G339" s="184" t="s">
        <v>1602</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6791</v>
      </c>
    </row>
    <row r="340" s="2" customFormat="1">
      <c r="A340" s="38"/>
      <c r="B340" s="39"/>
      <c r="C340" s="38"/>
      <c r="D340" s="194" t="s">
        <v>394</v>
      </c>
      <c r="E340" s="38"/>
      <c r="F340" s="195" t="s">
        <v>6792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1614</v>
      </c>
      <c r="D341" s="231" t="s">
        <v>725</v>
      </c>
      <c r="E341" s="232" t="s">
        <v>6793</v>
      </c>
      <c r="F341" s="233" t="s">
        <v>6794</v>
      </c>
      <c r="G341" s="234" t="s">
        <v>1602</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426</v>
      </c>
      <c r="AT341" s="192" t="s">
        <v>725</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6795</v>
      </c>
    </row>
    <row r="342" s="2" customFormat="1">
      <c r="A342" s="38"/>
      <c r="B342" s="39"/>
      <c r="C342" s="38"/>
      <c r="D342" s="194" t="s">
        <v>394</v>
      </c>
      <c r="E342" s="38"/>
      <c r="F342" s="195" t="s">
        <v>6794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2033</v>
      </c>
      <c r="D343" s="181" t="s">
        <v>387</v>
      </c>
      <c r="E343" s="182" t="s">
        <v>6796</v>
      </c>
      <c r="F343" s="183" t="s">
        <v>6797</v>
      </c>
      <c r="G343" s="184" t="s">
        <v>1602</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6798</v>
      </c>
    </row>
    <row r="344" s="2" customFormat="1">
      <c r="A344" s="38"/>
      <c r="B344" s="39"/>
      <c r="C344" s="38"/>
      <c r="D344" s="194" t="s">
        <v>394</v>
      </c>
      <c r="E344" s="38"/>
      <c r="F344" s="195" t="s">
        <v>6799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2036</v>
      </c>
      <c r="D345" s="231" t="s">
        <v>725</v>
      </c>
      <c r="E345" s="232" t="s">
        <v>6800</v>
      </c>
      <c r="F345" s="233" t="s">
        <v>6801</v>
      </c>
      <c r="G345" s="234" t="s">
        <v>1602</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426</v>
      </c>
      <c r="AT345" s="192" t="s">
        <v>725</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6802</v>
      </c>
    </row>
    <row r="346" s="2" customFormat="1">
      <c r="A346" s="38"/>
      <c r="B346" s="39"/>
      <c r="C346" s="38"/>
      <c r="D346" s="194" t="s">
        <v>394</v>
      </c>
      <c r="E346" s="38"/>
      <c r="F346" s="195" t="s">
        <v>6801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2041</v>
      </c>
      <c r="D347" s="181" t="s">
        <v>387</v>
      </c>
      <c r="E347" s="182" t="s">
        <v>6306</v>
      </c>
      <c r="F347" s="183" t="s">
        <v>6307</v>
      </c>
      <c r="G347" s="184" t="s">
        <v>1602</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6803</v>
      </c>
    </row>
    <row r="348" s="2" customFormat="1">
      <c r="A348" s="38"/>
      <c r="B348" s="39"/>
      <c r="C348" s="38"/>
      <c r="D348" s="194" t="s">
        <v>394</v>
      </c>
      <c r="E348" s="38"/>
      <c r="F348" s="195" t="s">
        <v>6309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2044</v>
      </c>
      <c r="D349" s="181" t="s">
        <v>387</v>
      </c>
      <c r="E349" s="182" t="s">
        <v>6286</v>
      </c>
      <c r="F349" s="183" t="s">
        <v>6287</v>
      </c>
      <c r="G349" s="184" t="s">
        <v>725</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6804</v>
      </c>
    </row>
    <row r="350" s="2" customFormat="1">
      <c r="A350" s="38"/>
      <c r="B350" s="39"/>
      <c r="C350" s="38"/>
      <c r="D350" s="194" t="s">
        <v>394</v>
      </c>
      <c r="E350" s="38"/>
      <c r="F350" s="195" t="s">
        <v>6289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2047</v>
      </c>
      <c r="D351" s="181" t="s">
        <v>387</v>
      </c>
      <c r="E351" s="182" t="s">
        <v>6298</v>
      </c>
      <c r="F351" s="183" t="s">
        <v>6805</v>
      </c>
      <c r="G351" s="184" t="s">
        <v>725</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6806</v>
      </c>
    </row>
    <row r="352" s="2" customFormat="1">
      <c r="A352" s="38"/>
      <c r="B352" s="39"/>
      <c r="C352" s="38"/>
      <c r="D352" s="194" t="s">
        <v>394</v>
      </c>
      <c r="E352" s="38"/>
      <c r="F352" s="195" t="s">
        <v>6301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2051</v>
      </c>
      <c r="D353" s="181" t="s">
        <v>387</v>
      </c>
      <c r="E353" s="182" t="s">
        <v>6807</v>
      </c>
      <c r="F353" s="183" t="s">
        <v>6808</v>
      </c>
      <c r="G353" s="184" t="s">
        <v>3595</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6809</v>
      </c>
    </row>
    <row r="354" s="2" customFormat="1">
      <c r="A354" s="38"/>
      <c r="B354" s="39"/>
      <c r="C354" s="38"/>
      <c r="D354" s="194" t="s">
        <v>394</v>
      </c>
      <c r="E354" s="38"/>
      <c r="F354" s="195" t="s">
        <v>6810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6811</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4897</v>
      </c>
      <c r="F356" s="201" t="s">
        <v>6812</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6548</v>
      </c>
      <c r="F357" s="201" t="s">
        <v>6813</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6550</v>
      </c>
      <c r="F358" s="201" t="s">
        <v>6814</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6815</v>
      </c>
      <c r="F359" s="201" t="s">
        <v>6816</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2057</v>
      </c>
      <c r="D360" s="181" t="s">
        <v>387</v>
      </c>
      <c r="E360" s="182" t="s">
        <v>6817</v>
      </c>
      <c r="F360" s="183" t="s">
        <v>6818</v>
      </c>
      <c r="G360" s="184" t="s">
        <v>3595</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6819</v>
      </c>
    </row>
    <row r="361" s="2" customFormat="1">
      <c r="A361" s="38"/>
      <c r="B361" s="39"/>
      <c r="C361" s="38"/>
      <c r="D361" s="194" t="s">
        <v>394</v>
      </c>
      <c r="E361" s="38"/>
      <c r="F361" s="195" t="s">
        <v>6820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6811</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4902</v>
      </c>
      <c r="F363" s="201" t="s">
        <v>6821</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2063</v>
      </c>
      <c r="D364" s="181" t="s">
        <v>387</v>
      </c>
      <c r="E364" s="182" t="s">
        <v>6822</v>
      </c>
      <c r="F364" s="183" t="s">
        <v>6823</v>
      </c>
      <c r="G364" s="184" t="s">
        <v>1609</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6824</v>
      </c>
    </row>
    <row r="365" s="2" customFormat="1">
      <c r="A365" s="38"/>
      <c r="B365" s="39"/>
      <c r="C365" s="38"/>
      <c r="D365" s="194" t="s">
        <v>394</v>
      </c>
      <c r="E365" s="38"/>
      <c r="F365" s="195" t="s">
        <v>6825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6811</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6826</v>
      </c>
      <c r="F367" s="201" t="s">
        <v>6827</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6552</v>
      </c>
      <c r="F368" s="201" t="s">
        <v>6828</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6554</v>
      </c>
      <c r="F369" s="201" t="s">
        <v>6829</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6830</v>
      </c>
      <c r="F370" s="201" t="s">
        <v>6831</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2069</v>
      </c>
      <c r="D371" s="181" t="s">
        <v>387</v>
      </c>
      <c r="E371" s="182" t="s">
        <v>6832</v>
      </c>
      <c r="F371" s="183" t="s">
        <v>6833</v>
      </c>
      <c r="G371" s="184" t="s">
        <v>3639</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6834</v>
      </c>
    </row>
    <row r="372" s="2" customFormat="1">
      <c r="A372" s="38"/>
      <c r="B372" s="39"/>
      <c r="C372" s="38"/>
      <c r="D372" s="194" t="s">
        <v>394</v>
      </c>
      <c r="E372" s="38"/>
      <c r="F372" s="195" t="s">
        <v>6835</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2075</v>
      </c>
      <c r="D373" s="181" t="s">
        <v>387</v>
      </c>
      <c r="E373" s="182" t="s">
        <v>3440</v>
      </c>
      <c r="F373" s="183" t="s">
        <v>3441</v>
      </c>
      <c r="G373" s="184" t="s">
        <v>1602</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6836</v>
      </c>
    </row>
    <row r="374" s="2" customFormat="1">
      <c r="A374" s="38"/>
      <c r="B374" s="39"/>
      <c r="C374" s="38"/>
      <c r="D374" s="194" t="s">
        <v>394</v>
      </c>
      <c r="E374" s="38"/>
      <c r="F374" s="195" t="s">
        <v>3441</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6837</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4818</v>
      </c>
      <c r="F376" s="201" t="s">
        <v>6838</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2081</v>
      </c>
      <c r="D377" s="231" t="s">
        <v>725</v>
      </c>
      <c r="E377" s="232" t="s">
        <v>6839</v>
      </c>
      <c r="F377" s="233" t="s">
        <v>6840</v>
      </c>
      <c r="G377" s="234" t="s">
        <v>1602</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426</v>
      </c>
      <c r="AT377" s="192" t="s">
        <v>725</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6841</v>
      </c>
    </row>
    <row r="378" s="2" customFormat="1">
      <c r="A378" s="38"/>
      <c r="B378" s="39"/>
      <c r="C378" s="38"/>
      <c r="D378" s="194" t="s">
        <v>394</v>
      </c>
      <c r="E378" s="38"/>
      <c r="F378" s="195" t="s">
        <v>6840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2083</v>
      </c>
      <c r="D379" s="181" t="s">
        <v>387</v>
      </c>
      <c r="E379" s="182" t="s">
        <v>3491</v>
      </c>
      <c r="F379" s="183" t="s">
        <v>3492</v>
      </c>
      <c r="G379" s="184" t="s">
        <v>1602</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6842</v>
      </c>
    </row>
    <row r="380" s="2" customFormat="1">
      <c r="A380" s="38"/>
      <c r="B380" s="39"/>
      <c r="C380" s="38"/>
      <c r="D380" s="194" t="s">
        <v>394</v>
      </c>
      <c r="E380" s="38"/>
      <c r="F380" s="195" t="s">
        <v>3791</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2086</v>
      </c>
      <c r="D381" s="231" t="s">
        <v>725</v>
      </c>
      <c r="E381" s="232" t="s">
        <v>6843</v>
      </c>
      <c r="F381" s="233" t="s">
        <v>6844</v>
      </c>
      <c r="G381" s="234" t="s">
        <v>1602</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426</v>
      </c>
      <c r="AT381" s="192" t="s">
        <v>725</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6845</v>
      </c>
    </row>
    <row r="382" s="2" customFormat="1">
      <c r="A382" s="38"/>
      <c r="B382" s="39"/>
      <c r="C382" s="38"/>
      <c r="D382" s="194" t="s">
        <v>394</v>
      </c>
      <c r="E382" s="38"/>
      <c r="F382" s="195" t="s">
        <v>6844</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2088</v>
      </c>
      <c r="D383" s="181" t="s">
        <v>387</v>
      </c>
      <c r="E383" s="182" t="s">
        <v>6310</v>
      </c>
      <c r="F383" s="183" t="s">
        <v>6311</v>
      </c>
      <c r="G383" s="184" t="s">
        <v>1602</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6846</v>
      </c>
    </row>
    <row r="384" s="2" customFormat="1">
      <c r="A384" s="38"/>
      <c r="B384" s="39"/>
      <c r="C384" s="38"/>
      <c r="D384" s="194" t="s">
        <v>394</v>
      </c>
      <c r="E384" s="38"/>
      <c r="F384" s="195" t="s">
        <v>6313</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2091</v>
      </c>
      <c r="D385" s="181" t="s">
        <v>387</v>
      </c>
      <c r="E385" s="182" t="s">
        <v>6847</v>
      </c>
      <c r="F385" s="183" t="s">
        <v>6848</v>
      </c>
      <c r="G385" s="184" t="s">
        <v>1602</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6849</v>
      </c>
    </row>
    <row r="386" s="2" customFormat="1">
      <c r="A386" s="38"/>
      <c r="B386" s="39"/>
      <c r="C386" s="38"/>
      <c r="D386" s="194" t="s">
        <v>394</v>
      </c>
      <c r="E386" s="38"/>
      <c r="F386" s="195" t="s">
        <v>6850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1627</v>
      </c>
      <c r="D387" s="181" t="s">
        <v>387</v>
      </c>
      <c r="E387" s="182" t="s">
        <v>6851</v>
      </c>
      <c r="F387" s="183" t="s">
        <v>6852</v>
      </c>
      <c r="G387" s="184" t="s">
        <v>1602</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6853</v>
      </c>
    </row>
    <row r="388" s="2" customFormat="1">
      <c r="A388" s="38"/>
      <c r="B388" s="39"/>
      <c r="C388" s="38"/>
      <c r="D388" s="194" t="s">
        <v>394</v>
      </c>
      <c r="E388" s="38"/>
      <c r="F388" s="195" t="s">
        <v>6854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2100</v>
      </c>
      <c r="D389" s="181" t="s">
        <v>387</v>
      </c>
      <c r="E389" s="182" t="s">
        <v>6341</v>
      </c>
      <c r="F389" s="183" t="s">
        <v>6342</v>
      </c>
      <c r="G389" s="184" t="s">
        <v>725</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6855</v>
      </c>
    </row>
    <row r="390" s="2" customFormat="1">
      <c r="A390" s="38"/>
      <c r="B390" s="39"/>
      <c r="C390" s="38"/>
      <c r="D390" s="194" t="s">
        <v>394</v>
      </c>
      <c r="E390" s="38"/>
      <c r="F390" s="195" t="s">
        <v>6344</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2103</v>
      </c>
      <c r="D391" s="181" t="s">
        <v>387</v>
      </c>
      <c r="E391" s="182" t="s">
        <v>3807</v>
      </c>
      <c r="F391" s="183" t="s">
        <v>6345</v>
      </c>
      <c r="G391" s="184" t="s">
        <v>725</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6856</v>
      </c>
    </row>
    <row r="392" s="2" customFormat="1">
      <c r="A392" s="38"/>
      <c r="B392" s="39"/>
      <c r="C392" s="38"/>
      <c r="D392" s="194" t="s">
        <v>394</v>
      </c>
      <c r="E392" s="38"/>
      <c r="F392" s="195" t="s">
        <v>3808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431</v>
      </c>
      <c r="F393" s="169" t="s">
        <v>560</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2105</v>
      </c>
      <c r="D394" s="181" t="s">
        <v>387</v>
      </c>
      <c r="E394" s="182" t="s">
        <v>6857</v>
      </c>
      <c r="F394" s="183" t="s">
        <v>6858</v>
      </c>
      <c r="G394" s="184" t="s">
        <v>1602</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6859</v>
      </c>
    </row>
    <row r="395" s="2" customFormat="1">
      <c r="A395" s="38"/>
      <c r="B395" s="39"/>
      <c r="C395" s="38"/>
      <c r="D395" s="194" t="s">
        <v>394</v>
      </c>
      <c r="E395" s="38"/>
      <c r="F395" s="195" t="s">
        <v>6858</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2107</v>
      </c>
      <c r="D396" s="181" t="s">
        <v>387</v>
      </c>
      <c r="E396" s="182" t="s">
        <v>6860</v>
      </c>
      <c r="F396" s="183" t="s">
        <v>6861</v>
      </c>
      <c r="G396" s="184" t="s">
        <v>725</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6862</v>
      </c>
    </row>
    <row r="397" s="2" customFormat="1">
      <c r="A397" s="38"/>
      <c r="B397" s="39"/>
      <c r="C397" s="38"/>
      <c r="D397" s="194" t="s">
        <v>394</v>
      </c>
      <c r="E397" s="38"/>
      <c r="F397" s="195" t="s">
        <v>6863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6864</v>
      </c>
      <c r="F398" s="201" t="s">
        <v>6865</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2113</v>
      </c>
      <c r="D399" s="181" t="s">
        <v>387</v>
      </c>
      <c r="E399" s="182" t="s">
        <v>6866</v>
      </c>
      <c r="F399" s="183" t="s">
        <v>6867</v>
      </c>
      <c r="G399" s="184" t="s">
        <v>725</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6868</v>
      </c>
    </row>
    <row r="400" s="2" customFormat="1">
      <c r="A400" s="38"/>
      <c r="B400" s="39"/>
      <c r="C400" s="38"/>
      <c r="D400" s="194" t="s">
        <v>394</v>
      </c>
      <c r="E400" s="38"/>
      <c r="F400" s="195" t="s">
        <v>6869</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2119</v>
      </c>
      <c r="D401" s="231" t="s">
        <v>725</v>
      </c>
      <c r="E401" s="232" t="s">
        <v>6870</v>
      </c>
      <c r="F401" s="233" t="s">
        <v>6871</v>
      </c>
      <c r="G401" s="234" t="s">
        <v>725</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426</v>
      </c>
      <c r="AT401" s="192" t="s">
        <v>725</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6872</v>
      </c>
    </row>
    <row r="402" s="2" customFormat="1">
      <c r="A402" s="38"/>
      <c r="B402" s="39"/>
      <c r="C402" s="38"/>
      <c r="D402" s="194" t="s">
        <v>394</v>
      </c>
      <c r="E402" s="38"/>
      <c r="F402" s="195" t="s">
        <v>6871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796</v>
      </c>
      <c r="F403" s="169" t="s">
        <v>797</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2124</v>
      </c>
      <c r="D404" s="181" t="s">
        <v>387</v>
      </c>
      <c r="E404" s="182" t="s">
        <v>6362</v>
      </c>
      <c r="F404" s="183" t="s">
        <v>6363</v>
      </c>
      <c r="G404" s="184" t="s">
        <v>3639</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6873</v>
      </c>
    </row>
    <row r="405" s="2" customFormat="1">
      <c r="A405" s="38"/>
      <c r="B405" s="39"/>
      <c r="C405" s="38"/>
      <c r="D405" s="194" t="s">
        <v>394</v>
      </c>
      <c r="E405" s="38"/>
      <c r="F405" s="195" t="s">
        <v>6365</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3566</v>
      </c>
      <c r="BA2" s="244" t="s">
        <v>3566</v>
      </c>
      <c r="BB2" s="244" t="s">
        <v>1</v>
      </c>
      <c r="BC2" s="244" t="s">
        <v>6874</v>
      </c>
      <c r="BD2" s="244" t="s">
        <v>82</v>
      </c>
    </row>
    <row r="3" s="1" customFormat="1" ht="6.96" customHeight="1">
      <c r="B3" s="20"/>
      <c r="C3" s="21"/>
      <c r="D3" s="21"/>
      <c r="E3" s="21"/>
      <c r="F3" s="21"/>
      <c r="G3" s="21"/>
      <c r="H3" s="21"/>
      <c r="I3" s="21"/>
      <c r="J3" s="21"/>
      <c r="K3" s="21"/>
      <c r="L3" s="22"/>
      <c r="AT3" s="19" t="s">
        <v>364</v>
      </c>
      <c r="AZ3" s="244" t="s">
        <v>3814</v>
      </c>
      <c r="BA3" s="244" t="s">
        <v>3814</v>
      </c>
      <c r="BB3" s="244" t="s">
        <v>1</v>
      </c>
      <c r="BC3" s="244" t="s">
        <v>6875</v>
      </c>
      <c r="BD3" s="244" t="s">
        <v>82</v>
      </c>
    </row>
    <row r="4" s="1" customFormat="1" ht="24.96" customHeight="1">
      <c r="B4" s="22"/>
      <c r="D4" s="23" t="s">
        <v>355</v>
      </c>
      <c r="L4" s="22"/>
      <c r="M4" s="129" t="s">
        <v>10</v>
      </c>
      <c r="AT4" s="19" t="s">
        <v>3</v>
      </c>
      <c r="AZ4" s="244" t="s">
        <v>5988</v>
      </c>
      <c r="BA4" s="244" t="s">
        <v>5988</v>
      </c>
      <c r="BB4" s="244" t="s">
        <v>1</v>
      </c>
      <c r="BC4" s="244" t="s">
        <v>6876</v>
      </c>
      <c r="BD4" s="244" t="s">
        <v>82</v>
      </c>
    </row>
    <row r="5" s="1" customFormat="1" ht="6.96" customHeight="1">
      <c r="B5" s="22"/>
      <c r="L5" s="22"/>
      <c r="AZ5" s="244" t="s">
        <v>6877</v>
      </c>
      <c r="BA5" s="244" t="s">
        <v>6877</v>
      </c>
      <c r="BB5" s="244" t="s">
        <v>1</v>
      </c>
      <c r="BC5" s="244" t="s">
        <v>6874</v>
      </c>
      <c r="BD5" s="244" t="s">
        <v>82</v>
      </c>
    </row>
    <row r="6" s="1" customFormat="1" ht="12" customHeight="1">
      <c r="B6" s="22"/>
      <c r="D6" s="32" t="s">
        <v>16</v>
      </c>
      <c r="L6" s="22"/>
      <c r="AZ6" s="244" t="s">
        <v>6878</v>
      </c>
      <c r="BA6" s="244" t="s">
        <v>6878</v>
      </c>
      <c r="BB6" s="244" t="s">
        <v>1</v>
      </c>
      <c r="BC6" s="244" t="s">
        <v>6879</v>
      </c>
      <c r="BD6" s="244" t="s">
        <v>82</v>
      </c>
    </row>
    <row r="7" s="1" customFormat="1" ht="26.25" customHeight="1">
      <c r="B7" s="22"/>
      <c r="E7" s="130" t="str">
        <f>'Rekapitulace stavby'!K6</f>
        <v>1. STAVBA - MODRÁ - Multifunkční sportovní a kulturní pavilon 1. ETAPA</v>
      </c>
      <c r="F7" s="32"/>
      <c r="G7" s="32"/>
      <c r="H7" s="32"/>
      <c r="L7" s="22"/>
      <c r="AZ7" s="244" t="s">
        <v>6880</v>
      </c>
      <c r="BA7" s="244" t="s">
        <v>6880</v>
      </c>
      <c r="BB7" s="244" t="s">
        <v>1</v>
      </c>
      <c r="BC7" s="244" t="s">
        <v>6881</v>
      </c>
      <c r="BD7" s="244" t="s">
        <v>82</v>
      </c>
    </row>
    <row r="8" s="1" customFormat="1" ht="12" customHeight="1">
      <c r="B8" s="22"/>
      <c r="D8" s="32" t="s">
        <v>356</v>
      </c>
      <c r="L8" s="22"/>
      <c r="AZ8" s="244" t="s">
        <v>3630</v>
      </c>
      <c r="BA8" s="244" t="s">
        <v>3630</v>
      </c>
      <c r="BB8" s="244" t="s">
        <v>1</v>
      </c>
      <c r="BC8" s="244" t="s">
        <v>6882</v>
      </c>
      <c r="BD8" s="244" t="s">
        <v>82</v>
      </c>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c r="AZ9" s="244" t="s">
        <v>3637</v>
      </c>
      <c r="BA9" s="244" t="s">
        <v>3637</v>
      </c>
      <c r="BB9" s="244" t="s">
        <v>1</v>
      </c>
      <c r="BC9" s="244" t="s">
        <v>6883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3842</v>
      </c>
      <c r="BA10" s="244" t="s">
        <v>3842</v>
      </c>
      <c r="BB10" s="244" t="s">
        <v>1</v>
      </c>
      <c r="BC10" s="244" t="s">
        <v>6884</v>
      </c>
      <c r="BD10" s="244" t="s">
        <v>82</v>
      </c>
    </row>
    <row r="11" s="2" customFormat="1" ht="30" customHeight="1">
      <c r="A11" s="38"/>
      <c r="B11" s="39"/>
      <c r="C11" s="38"/>
      <c r="D11" s="38"/>
      <c r="E11" s="67" t="s">
        <v>6885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5955</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3570</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6369</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3571</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3572</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3865</v>
      </c>
      <c r="F128" s="183" t="s">
        <v>6575</v>
      </c>
      <c r="G128" s="184" t="s">
        <v>3595</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6886</v>
      </c>
    </row>
    <row r="129" s="2" customFormat="1">
      <c r="A129" s="38"/>
      <c r="B129" s="39"/>
      <c r="C129" s="38"/>
      <c r="D129" s="194" t="s">
        <v>394</v>
      </c>
      <c r="E129" s="38"/>
      <c r="F129" s="195" t="s">
        <v>3868</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3577</v>
      </c>
      <c r="F131" s="201" t="s">
        <v>6887</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3566</v>
      </c>
      <c r="F132" s="201" t="s">
        <v>6888</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3580</v>
      </c>
      <c r="F133" s="201" t="s">
        <v>3581</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3071</v>
      </c>
      <c r="F134" s="183" t="s">
        <v>3072</v>
      </c>
      <c r="G134" s="184" t="s">
        <v>1609</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6889</v>
      </c>
    </row>
    <row r="135" s="2" customFormat="1">
      <c r="A135" s="38"/>
      <c r="B135" s="39"/>
      <c r="C135" s="38"/>
      <c r="D135" s="194" t="s">
        <v>394</v>
      </c>
      <c r="E135" s="38"/>
      <c r="F135" s="195" t="s">
        <v>5996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3586</v>
      </c>
      <c r="F136" s="201" t="s">
        <v>6890</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3814</v>
      </c>
      <c r="F137" s="201" t="s">
        <v>6891</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3816</v>
      </c>
      <c r="F138" s="201" t="s">
        <v>4917</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3091</v>
      </c>
      <c r="F139" s="183" t="s">
        <v>3092</v>
      </c>
      <c r="G139" s="184" t="s">
        <v>1609</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6892</v>
      </c>
    </row>
    <row r="140" s="2" customFormat="1">
      <c r="A140" s="38"/>
      <c r="B140" s="39"/>
      <c r="C140" s="38"/>
      <c r="D140" s="194" t="s">
        <v>394</v>
      </c>
      <c r="E140" s="38"/>
      <c r="F140" s="195" t="s">
        <v>5999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668</v>
      </c>
      <c r="F141" s="183" t="s">
        <v>1657</v>
      </c>
      <c r="G141" s="184" t="s">
        <v>3595</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6893</v>
      </c>
    </row>
    <row r="142" s="2" customFormat="1">
      <c r="A142" s="38"/>
      <c r="B142" s="39"/>
      <c r="C142" s="38"/>
      <c r="D142" s="194" t="s">
        <v>394</v>
      </c>
      <c r="E142" s="38"/>
      <c r="F142" s="195" t="s">
        <v>1659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3599</v>
      </c>
      <c r="F143" s="201" t="s">
        <v>6894</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684</v>
      </c>
      <c r="F144" s="183" t="s">
        <v>685</v>
      </c>
      <c r="G144" s="184" t="s">
        <v>3595</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6895</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680</v>
      </c>
      <c r="F146" s="183" t="s">
        <v>681</v>
      </c>
      <c r="G146" s="184" t="s">
        <v>3639</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6896</v>
      </c>
    </row>
    <row r="147" s="2" customFormat="1">
      <c r="A147" s="38"/>
      <c r="B147" s="39"/>
      <c r="C147" s="38"/>
      <c r="D147" s="194" t="s">
        <v>394</v>
      </c>
      <c r="E147" s="38"/>
      <c r="F147" s="195" t="s">
        <v>3638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3616</v>
      </c>
      <c r="F148" s="201" t="s">
        <v>6897</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418</v>
      </c>
      <c r="D149" s="181" t="s">
        <v>387</v>
      </c>
      <c r="E149" s="182" t="s">
        <v>1670</v>
      </c>
      <c r="F149" s="183" t="s">
        <v>1671</v>
      </c>
      <c r="G149" s="184" t="s">
        <v>3595</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6898</v>
      </c>
    </row>
    <row r="150" s="2" customFormat="1">
      <c r="A150" s="38"/>
      <c r="B150" s="39"/>
      <c r="C150" s="38"/>
      <c r="D150" s="194" t="s">
        <v>394</v>
      </c>
      <c r="E150" s="38"/>
      <c r="F150" s="195" t="s">
        <v>1673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3891</v>
      </c>
      <c r="F151" s="201" t="s">
        <v>6899</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5988</v>
      </c>
      <c r="F152" s="201" t="s">
        <v>6900</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6901</v>
      </c>
      <c r="F153" s="201" t="s">
        <v>6902</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6903</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6877</v>
      </c>
      <c r="F155" s="201" t="s">
        <v>6904</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6878</v>
      </c>
      <c r="F156" s="201" t="s">
        <v>6905</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6880</v>
      </c>
      <c r="F157" s="201" t="s">
        <v>6906</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6907</v>
      </c>
      <c r="F158" s="201" t="s">
        <v>6908</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6909</v>
      </c>
      <c r="F159" s="201" t="s">
        <v>6910</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426</v>
      </c>
      <c r="D160" s="231" t="s">
        <v>725</v>
      </c>
      <c r="E160" s="232" t="s">
        <v>6008</v>
      </c>
      <c r="F160" s="233" t="s">
        <v>6009</v>
      </c>
      <c r="G160" s="234" t="s">
        <v>3639</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426</v>
      </c>
      <c r="AT160" s="192" t="s">
        <v>725</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6911</v>
      </c>
    </row>
    <row r="161" s="2" customFormat="1">
      <c r="A161" s="38"/>
      <c r="B161" s="39"/>
      <c r="C161" s="38"/>
      <c r="D161" s="194" t="s">
        <v>394</v>
      </c>
      <c r="E161" s="38"/>
      <c r="F161" s="195" t="s">
        <v>6009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3630</v>
      </c>
      <c r="F162" s="201" t="s">
        <v>6912</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4644</v>
      </c>
      <c r="F163" s="201" t="s">
        <v>6389</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431</v>
      </c>
      <c r="D164" s="181" t="s">
        <v>387</v>
      </c>
      <c r="E164" s="182" t="s">
        <v>1900</v>
      </c>
      <c r="F164" s="183" t="s">
        <v>1901</v>
      </c>
      <c r="G164" s="184" t="s">
        <v>3595</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6913</v>
      </c>
    </row>
    <row r="165" s="2" customFormat="1">
      <c r="A165" s="38"/>
      <c r="B165" s="39"/>
      <c r="C165" s="38"/>
      <c r="D165" s="194" t="s">
        <v>394</v>
      </c>
      <c r="E165" s="38"/>
      <c r="F165" s="195" t="s">
        <v>1903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6914</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436</v>
      </c>
      <c r="D167" s="231" t="s">
        <v>725</v>
      </c>
      <c r="E167" s="232" t="s">
        <v>6015</v>
      </c>
      <c r="F167" s="233" t="s">
        <v>6016</v>
      </c>
      <c r="G167" s="234" t="s">
        <v>3639</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6915</v>
      </c>
    </row>
    <row r="168" s="2" customFormat="1">
      <c r="A168" s="38"/>
      <c r="B168" s="39"/>
      <c r="C168" s="38"/>
      <c r="D168" s="194" t="s">
        <v>394</v>
      </c>
      <c r="E168" s="38"/>
      <c r="F168" s="195" t="s">
        <v>3129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3637</v>
      </c>
      <c r="F169" s="201" t="s">
        <v>6916</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4907</v>
      </c>
      <c r="F170" s="201" t="s">
        <v>6394</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6020</v>
      </c>
      <c r="F171" s="169" t="s">
        <v>6021</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639</v>
      </c>
      <c r="D172" s="181" t="s">
        <v>387</v>
      </c>
      <c r="E172" s="182" t="s">
        <v>6917</v>
      </c>
      <c r="F172" s="183" t="s">
        <v>6918</v>
      </c>
      <c r="G172" s="184" t="s">
        <v>725</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6919</v>
      </c>
    </row>
    <row r="173" s="2" customFormat="1">
      <c r="A173" s="38"/>
      <c r="B173" s="39"/>
      <c r="C173" s="38"/>
      <c r="D173" s="194" t="s">
        <v>394</v>
      </c>
      <c r="E173" s="38"/>
      <c r="F173" s="195" t="s">
        <v>6920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642</v>
      </c>
      <c r="D174" s="181" t="s">
        <v>387</v>
      </c>
      <c r="E174" s="182" t="s">
        <v>6026</v>
      </c>
      <c r="F174" s="183" t="s">
        <v>6027</v>
      </c>
      <c r="G174" s="184" t="s">
        <v>1633</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6921</v>
      </c>
    </row>
    <row r="175" s="2" customFormat="1">
      <c r="A175" s="38"/>
      <c r="B175" s="39"/>
      <c r="C175" s="38"/>
      <c r="D175" s="194" t="s">
        <v>394</v>
      </c>
      <c r="E175" s="38"/>
      <c r="F175" s="195" t="s">
        <v>6027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3157</v>
      </c>
      <c r="F177" s="183" t="s">
        <v>3158</v>
      </c>
      <c r="G177" s="184" t="s">
        <v>3595</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6922</v>
      </c>
    </row>
    <row r="178" s="2" customFormat="1">
      <c r="A178" s="38"/>
      <c r="B178" s="39"/>
      <c r="C178" s="38"/>
      <c r="D178" s="194" t="s">
        <v>394</v>
      </c>
      <c r="E178" s="38"/>
      <c r="F178" s="195" t="s">
        <v>3682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3641</v>
      </c>
      <c r="F179" s="201" t="s">
        <v>6923</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3842</v>
      </c>
      <c r="F180" s="201" t="s">
        <v>6924</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3907</v>
      </c>
      <c r="F181" s="201" t="s">
        <v>3908</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514</v>
      </c>
      <c r="D182" s="181" t="s">
        <v>387</v>
      </c>
      <c r="E182" s="182" t="s">
        <v>4804</v>
      </c>
      <c r="F182" s="183" t="s">
        <v>6925</v>
      </c>
      <c r="G182" s="184" t="s">
        <v>3595</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6926</v>
      </c>
    </row>
    <row r="183" s="2" customFormat="1">
      <c r="A183" s="38"/>
      <c r="B183" s="39"/>
      <c r="C183" s="38"/>
      <c r="D183" s="194" t="s">
        <v>394</v>
      </c>
      <c r="E183" s="38"/>
      <c r="F183" s="195" t="s">
        <v>4805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6927</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3644</v>
      </c>
      <c r="F185" s="201" t="s">
        <v>6928</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520</v>
      </c>
      <c r="D186" s="181" t="s">
        <v>387</v>
      </c>
      <c r="E186" s="182" t="s">
        <v>6630</v>
      </c>
      <c r="F186" s="183" t="s">
        <v>6631</v>
      </c>
      <c r="G186" s="184" t="s">
        <v>1609</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6929</v>
      </c>
    </row>
    <row r="187" s="2" customFormat="1">
      <c r="A187" s="38"/>
      <c r="B187" s="39"/>
      <c r="C187" s="38"/>
      <c r="D187" s="194" t="s">
        <v>394</v>
      </c>
      <c r="E187" s="38"/>
      <c r="F187" s="195" t="s">
        <v>6633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6927</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3656</v>
      </c>
      <c r="F189" s="201" t="s">
        <v>6930</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6402</v>
      </c>
      <c r="F190" s="169" t="s">
        <v>6403</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606</v>
      </c>
      <c r="D191" s="181" t="s">
        <v>387</v>
      </c>
      <c r="E191" s="182" t="s">
        <v>6931</v>
      </c>
      <c r="F191" s="183" t="s">
        <v>6932</v>
      </c>
      <c r="G191" s="184" t="s">
        <v>725</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6933</v>
      </c>
    </row>
    <row r="192" s="2" customFormat="1">
      <c r="A192" s="38"/>
      <c r="B192" s="39"/>
      <c r="C192" s="38"/>
      <c r="D192" s="194" t="s">
        <v>394</v>
      </c>
      <c r="E192" s="38"/>
      <c r="F192" s="195" t="s">
        <v>6934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3747</v>
      </c>
      <c r="F193" s="201" t="s">
        <v>6935</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611</v>
      </c>
      <c r="D194" s="181" t="s">
        <v>387</v>
      </c>
      <c r="E194" s="182" t="s">
        <v>6404</v>
      </c>
      <c r="F194" s="183" t="s">
        <v>6936</v>
      </c>
      <c r="G194" s="184" t="s">
        <v>1602</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6937</v>
      </c>
    </row>
    <row r="195" s="2" customFormat="1">
      <c r="A195" s="38"/>
      <c r="B195" s="39"/>
      <c r="C195" s="38"/>
      <c r="D195" s="194" t="s">
        <v>394</v>
      </c>
      <c r="E195" s="38"/>
      <c r="F195" s="195" t="s">
        <v>6936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6938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6939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3983</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616</v>
      </c>
      <c r="D199" s="181" t="s">
        <v>387</v>
      </c>
      <c r="E199" s="182" t="s">
        <v>6940</v>
      </c>
      <c r="F199" s="183" t="s">
        <v>6941</v>
      </c>
      <c r="G199" s="184" t="s">
        <v>1602</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6942</v>
      </c>
    </row>
    <row r="200" s="2" customFormat="1">
      <c r="A200" s="38"/>
      <c r="B200" s="39"/>
      <c r="C200" s="38"/>
      <c r="D200" s="194" t="s">
        <v>394</v>
      </c>
      <c r="E200" s="38"/>
      <c r="F200" s="195" t="s">
        <v>6941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6943</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6944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3755</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619</v>
      </c>
      <c r="D204" s="181" t="s">
        <v>387</v>
      </c>
      <c r="E204" s="182" t="s">
        <v>6410</v>
      </c>
      <c r="F204" s="183" t="s">
        <v>6408</v>
      </c>
      <c r="G204" s="184" t="s">
        <v>1602</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6945</v>
      </c>
    </row>
    <row r="205" s="2" customFormat="1">
      <c r="A205" s="38"/>
      <c r="B205" s="39"/>
      <c r="C205" s="38"/>
      <c r="D205" s="194" t="s">
        <v>394</v>
      </c>
      <c r="E205" s="38"/>
      <c r="F205" s="195" t="s">
        <v>6408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623</v>
      </c>
      <c r="D206" s="181" t="s">
        <v>387</v>
      </c>
      <c r="E206" s="182" t="s">
        <v>6946</v>
      </c>
      <c r="F206" s="183" t="s">
        <v>6947</v>
      </c>
      <c r="G206" s="184" t="s">
        <v>1602</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6948</v>
      </c>
    </row>
    <row r="207" s="2" customFormat="1">
      <c r="A207" s="38"/>
      <c r="B207" s="39"/>
      <c r="C207" s="38"/>
      <c r="D207" s="194" t="s">
        <v>394</v>
      </c>
      <c r="E207" s="38"/>
      <c r="F207" s="195" t="s">
        <v>6947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626</v>
      </c>
      <c r="D208" s="181" t="s">
        <v>387</v>
      </c>
      <c r="E208" s="182" t="s">
        <v>6949</v>
      </c>
      <c r="F208" s="183" t="s">
        <v>6950</v>
      </c>
      <c r="G208" s="184" t="s">
        <v>1602</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6951</v>
      </c>
    </row>
    <row r="209" s="2" customFormat="1">
      <c r="A209" s="38"/>
      <c r="B209" s="39"/>
      <c r="C209" s="38"/>
      <c r="D209" s="194" t="s">
        <v>394</v>
      </c>
      <c r="E209" s="38"/>
      <c r="F209" s="195" t="s">
        <v>6952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631</v>
      </c>
      <c r="D210" s="181" t="s">
        <v>387</v>
      </c>
      <c r="E210" s="182" t="s">
        <v>6417</v>
      </c>
      <c r="F210" s="183" t="s">
        <v>6418</v>
      </c>
      <c r="G210" s="184" t="s">
        <v>3639</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6953</v>
      </c>
    </row>
    <row r="211" s="2" customFormat="1">
      <c r="A211" s="38"/>
      <c r="B211" s="39"/>
      <c r="C211" s="38"/>
      <c r="D211" s="194" t="s">
        <v>394</v>
      </c>
      <c r="E211" s="38"/>
      <c r="F211" s="195" t="s">
        <v>6420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426</v>
      </c>
      <c r="F212" s="169" t="s">
        <v>741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526</v>
      </c>
      <c r="D213" s="181" t="s">
        <v>387</v>
      </c>
      <c r="E213" s="182" t="s">
        <v>6954</v>
      </c>
      <c r="F213" s="183" t="s">
        <v>6955</v>
      </c>
      <c r="G213" s="184" t="s">
        <v>725</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6956</v>
      </c>
    </row>
    <row r="214" s="2" customFormat="1">
      <c r="A214" s="38"/>
      <c r="B214" s="39"/>
      <c r="C214" s="38"/>
      <c r="D214" s="194" t="s">
        <v>394</v>
      </c>
      <c r="E214" s="38"/>
      <c r="F214" s="195" t="s">
        <v>6957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725</v>
      </c>
      <c r="E215" s="232" t="s">
        <v>6958</v>
      </c>
      <c r="F215" s="233" t="s">
        <v>6959</v>
      </c>
      <c r="G215" s="234" t="s">
        <v>725</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6960</v>
      </c>
    </row>
    <row r="216" s="2" customFormat="1">
      <c r="A216" s="38"/>
      <c r="B216" s="39"/>
      <c r="C216" s="38"/>
      <c r="D216" s="194" t="s">
        <v>394</v>
      </c>
      <c r="E216" s="38"/>
      <c r="F216" s="195" t="s">
        <v>6961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538</v>
      </c>
      <c r="D217" s="181" t="s">
        <v>387</v>
      </c>
      <c r="E217" s="182" t="s">
        <v>6962</v>
      </c>
      <c r="F217" s="183" t="s">
        <v>6963</v>
      </c>
      <c r="G217" s="184" t="s">
        <v>725</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6964</v>
      </c>
    </row>
    <row r="218" s="2" customFormat="1">
      <c r="A218" s="38"/>
      <c r="B218" s="39"/>
      <c r="C218" s="38"/>
      <c r="D218" s="194" t="s">
        <v>394</v>
      </c>
      <c r="E218" s="38"/>
      <c r="F218" s="195" t="s">
        <v>6965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3675</v>
      </c>
      <c r="F219" s="201" t="s">
        <v>6966</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543</v>
      </c>
      <c r="D220" s="231" t="s">
        <v>725</v>
      </c>
      <c r="E220" s="232" t="s">
        <v>6967</v>
      </c>
      <c r="F220" s="233" t="s">
        <v>6968</v>
      </c>
      <c r="G220" s="234" t="s">
        <v>725</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6969</v>
      </c>
    </row>
    <row r="221" s="2" customFormat="1">
      <c r="A221" s="38"/>
      <c r="B221" s="39"/>
      <c r="C221" s="38"/>
      <c r="D221" s="194" t="s">
        <v>394</v>
      </c>
      <c r="E221" s="38"/>
      <c r="F221" s="195" t="s">
        <v>6968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549</v>
      </c>
      <c r="D222" s="181" t="s">
        <v>387</v>
      </c>
      <c r="E222" s="182" t="s">
        <v>6529</v>
      </c>
      <c r="F222" s="183" t="s">
        <v>6530</v>
      </c>
      <c r="G222" s="184" t="s">
        <v>725</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6970</v>
      </c>
    </row>
    <row r="223" s="2" customFormat="1">
      <c r="A223" s="38"/>
      <c r="B223" s="39"/>
      <c r="C223" s="38"/>
      <c r="D223" s="194" t="s">
        <v>394</v>
      </c>
      <c r="E223" s="38"/>
      <c r="F223" s="195" t="s">
        <v>6532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556</v>
      </c>
      <c r="D224" s="181" t="s">
        <v>387</v>
      </c>
      <c r="E224" s="182" t="s">
        <v>6295</v>
      </c>
      <c r="F224" s="183" t="s">
        <v>6296</v>
      </c>
      <c r="G224" s="184" t="s">
        <v>725</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6971</v>
      </c>
    </row>
    <row r="225" s="2" customFormat="1">
      <c r="A225" s="38"/>
      <c r="B225" s="39"/>
      <c r="C225" s="38"/>
      <c r="D225" s="194" t="s">
        <v>394</v>
      </c>
      <c r="E225" s="38"/>
      <c r="F225" s="195" t="s">
        <v>6296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563</v>
      </c>
      <c r="D226" s="181" t="s">
        <v>387</v>
      </c>
      <c r="E226" s="182" t="s">
        <v>6972</v>
      </c>
      <c r="F226" s="183" t="s">
        <v>6973</v>
      </c>
      <c r="G226" s="184" t="s">
        <v>1602</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6974</v>
      </c>
    </row>
    <row r="227" s="2" customFormat="1">
      <c r="A227" s="38"/>
      <c r="B227" s="39"/>
      <c r="C227" s="38"/>
      <c r="D227" s="194" t="s">
        <v>394</v>
      </c>
      <c r="E227" s="38"/>
      <c r="F227" s="195" t="s">
        <v>6975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725</v>
      </c>
      <c r="E228" s="232" t="s">
        <v>6976</v>
      </c>
      <c r="F228" s="233" t="s">
        <v>6977</v>
      </c>
      <c r="G228" s="234" t="s">
        <v>1602</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6978</v>
      </c>
    </row>
    <row r="229" s="2" customFormat="1">
      <c r="A229" s="38"/>
      <c r="B229" s="39"/>
      <c r="C229" s="38"/>
      <c r="D229" s="194" t="s">
        <v>394</v>
      </c>
      <c r="E229" s="38"/>
      <c r="F229" s="195" t="s">
        <v>6979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571</v>
      </c>
      <c r="D230" s="231" t="s">
        <v>725</v>
      </c>
      <c r="E230" s="232" t="s">
        <v>6980</v>
      </c>
      <c r="F230" s="233" t="s">
        <v>6981</v>
      </c>
      <c r="G230" s="234" t="s">
        <v>1602</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6982</v>
      </c>
    </row>
    <row r="231" s="2" customFormat="1">
      <c r="A231" s="38"/>
      <c r="B231" s="39"/>
      <c r="C231" s="38"/>
      <c r="D231" s="194" t="s">
        <v>394</v>
      </c>
      <c r="E231" s="38"/>
      <c r="F231" s="195" t="s">
        <v>6981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577</v>
      </c>
      <c r="D232" s="181" t="s">
        <v>387</v>
      </c>
      <c r="E232" s="182" t="s">
        <v>6310</v>
      </c>
      <c r="F232" s="183" t="s">
        <v>6311</v>
      </c>
      <c r="G232" s="184" t="s">
        <v>1602</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6983</v>
      </c>
    </row>
    <row r="233" s="2" customFormat="1">
      <c r="A233" s="38"/>
      <c r="B233" s="39"/>
      <c r="C233" s="38"/>
      <c r="D233" s="194" t="s">
        <v>394</v>
      </c>
      <c r="E233" s="38"/>
      <c r="F233" s="195" t="s">
        <v>6313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583</v>
      </c>
      <c r="D234" s="181" t="s">
        <v>387</v>
      </c>
      <c r="E234" s="182" t="s">
        <v>6984</v>
      </c>
      <c r="F234" s="183" t="s">
        <v>6985</v>
      </c>
      <c r="G234" s="184" t="s">
        <v>1602</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6986</v>
      </c>
    </row>
    <row r="235" s="2" customFormat="1">
      <c r="A235" s="38"/>
      <c r="B235" s="39"/>
      <c r="C235" s="38"/>
      <c r="D235" s="194" t="s">
        <v>394</v>
      </c>
      <c r="E235" s="38"/>
      <c r="F235" s="195" t="s">
        <v>6987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587</v>
      </c>
      <c r="D236" s="181" t="s">
        <v>387</v>
      </c>
      <c r="E236" s="182" t="s">
        <v>6341</v>
      </c>
      <c r="F236" s="183" t="s">
        <v>6342</v>
      </c>
      <c r="G236" s="184" t="s">
        <v>725</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6988</v>
      </c>
    </row>
    <row r="237" s="2" customFormat="1">
      <c r="A237" s="38"/>
      <c r="B237" s="39"/>
      <c r="C237" s="38"/>
      <c r="D237" s="194" t="s">
        <v>394</v>
      </c>
      <c r="E237" s="38"/>
      <c r="F237" s="195" t="s">
        <v>6344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593</v>
      </c>
      <c r="D238" s="181" t="s">
        <v>387</v>
      </c>
      <c r="E238" s="182" t="s">
        <v>3807</v>
      </c>
      <c r="F238" s="183" t="s">
        <v>6345</v>
      </c>
      <c r="G238" s="184" t="s">
        <v>725</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6989</v>
      </c>
    </row>
    <row r="239" s="2" customFormat="1">
      <c r="A239" s="38"/>
      <c r="B239" s="39"/>
      <c r="C239" s="38"/>
      <c r="D239" s="194" t="s">
        <v>394</v>
      </c>
      <c r="E239" s="38"/>
      <c r="F239" s="195" t="s">
        <v>3808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600</v>
      </c>
      <c r="D241" s="181" t="s">
        <v>387</v>
      </c>
      <c r="E241" s="182" t="s">
        <v>3508</v>
      </c>
      <c r="F241" s="183" t="s">
        <v>3509</v>
      </c>
      <c r="G241" s="184" t="s">
        <v>3639</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6990</v>
      </c>
    </row>
    <row r="242" s="2" customFormat="1">
      <c r="A242" s="38"/>
      <c r="B242" s="39"/>
      <c r="C242" s="38"/>
      <c r="D242" s="194" t="s">
        <v>394</v>
      </c>
      <c r="E242" s="38"/>
      <c r="F242" s="195" t="s">
        <v>4011</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3644</v>
      </c>
      <c r="BA2" s="244" t="s">
        <v>3644</v>
      </c>
      <c r="BB2" s="244" t="s">
        <v>1</v>
      </c>
      <c r="BC2" s="244" t="s">
        <v>6991</v>
      </c>
      <c r="BD2" s="244" t="s">
        <v>82</v>
      </c>
    </row>
    <row r="3" s="1" customFormat="1" ht="6.96" customHeight="1">
      <c r="B3" s="20"/>
      <c r="C3" s="21"/>
      <c r="D3" s="21"/>
      <c r="E3" s="21"/>
      <c r="F3" s="21"/>
      <c r="G3" s="21"/>
      <c r="H3" s="21"/>
      <c r="I3" s="21"/>
      <c r="J3" s="21"/>
      <c r="K3" s="21"/>
      <c r="L3" s="22"/>
      <c r="AT3" s="19" t="s">
        <v>364</v>
      </c>
      <c r="AZ3" s="244" t="s">
        <v>3660</v>
      </c>
      <c r="BA3" s="244" t="s">
        <v>3660</v>
      </c>
      <c r="BB3" s="244" t="s">
        <v>1</v>
      </c>
      <c r="BC3" s="244" t="s">
        <v>6992</v>
      </c>
      <c r="BD3" s="244" t="s">
        <v>82</v>
      </c>
    </row>
    <row r="4" s="1" customFormat="1" ht="24.96" customHeight="1">
      <c r="B4" s="22"/>
      <c r="D4" s="23" t="s">
        <v>355</v>
      </c>
      <c r="L4" s="22"/>
      <c r="M4" s="129" t="s">
        <v>10</v>
      </c>
      <c r="AT4" s="19" t="s">
        <v>3</v>
      </c>
      <c r="AZ4" s="244" t="s">
        <v>3680</v>
      </c>
      <c r="BA4" s="244" t="s">
        <v>3680</v>
      </c>
      <c r="BB4" s="244" t="s">
        <v>1</v>
      </c>
      <c r="BC4" s="244" t="s">
        <v>538</v>
      </c>
      <c r="BD4" s="244" t="s">
        <v>82</v>
      </c>
    </row>
    <row r="5" s="1" customFormat="1" ht="6.96" customHeight="1">
      <c r="B5" s="22"/>
      <c r="L5" s="22"/>
      <c r="AZ5" s="244" t="s">
        <v>4048</v>
      </c>
      <c r="BA5" s="244" t="s">
        <v>4048</v>
      </c>
      <c r="BB5" s="244" t="s">
        <v>1</v>
      </c>
      <c r="BC5" s="244" t="s">
        <v>80</v>
      </c>
      <c r="BD5" s="244" t="s">
        <v>82</v>
      </c>
    </row>
    <row r="6" s="1" customFormat="1" ht="12" customHeight="1">
      <c r="B6" s="22"/>
      <c r="D6" s="32" t="s">
        <v>16</v>
      </c>
      <c r="L6" s="22"/>
      <c r="AZ6" s="244" t="s">
        <v>4050</v>
      </c>
      <c r="BA6" s="244" t="s">
        <v>4050</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3572</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2765</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455</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5956</v>
      </c>
      <c r="F126" s="183" t="s">
        <v>5957</v>
      </c>
      <c r="G126" s="184" t="s">
        <v>3575</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6994</v>
      </c>
    </row>
    <row r="127" s="2" customFormat="1">
      <c r="A127" s="38"/>
      <c r="B127" s="39"/>
      <c r="C127" s="38"/>
      <c r="D127" s="194" t="s">
        <v>394</v>
      </c>
      <c r="E127" s="38"/>
      <c r="F127" s="195" t="s">
        <v>5959</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5960</v>
      </c>
      <c r="F128" s="183" t="s">
        <v>5961</v>
      </c>
      <c r="G128" s="184" t="s">
        <v>5962</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6995</v>
      </c>
    </row>
    <row r="129" s="2" customFormat="1">
      <c r="A129" s="38"/>
      <c r="B129" s="39"/>
      <c r="C129" s="38"/>
      <c r="D129" s="194" t="s">
        <v>394</v>
      </c>
      <c r="E129" s="38"/>
      <c r="F129" s="195" t="s">
        <v>5964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3588</v>
      </c>
      <c r="F130" s="183" t="s">
        <v>5974</v>
      </c>
      <c r="G130" s="184" t="s">
        <v>725</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6996</v>
      </c>
    </row>
    <row r="131" s="2" customFormat="1">
      <c r="A131" s="38"/>
      <c r="B131" s="39"/>
      <c r="C131" s="38"/>
      <c r="D131" s="194" t="s">
        <v>394</v>
      </c>
      <c r="E131" s="38"/>
      <c r="F131" s="195" t="s">
        <v>5976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3591</v>
      </c>
      <c r="F132" s="201" t="s">
        <v>6997</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3608</v>
      </c>
      <c r="F133" s="183" t="s">
        <v>5978</v>
      </c>
      <c r="G133" s="184" t="s">
        <v>3595</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6998</v>
      </c>
    </row>
    <row r="134" s="2" customFormat="1">
      <c r="A134" s="38"/>
      <c r="B134" s="39"/>
      <c r="C134" s="38"/>
      <c r="D134" s="194" t="s">
        <v>394</v>
      </c>
      <c r="E134" s="38"/>
      <c r="F134" s="195" t="s">
        <v>3609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3599</v>
      </c>
      <c r="F135" s="201" t="s">
        <v>6999</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7000</v>
      </c>
      <c r="F136" s="183" t="s">
        <v>7001</v>
      </c>
      <c r="G136" s="184" t="s">
        <v>3595</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7002</v>
      </c>
    </row>
    <row r="137" s="2" customFormat="1">
      <c r="A137" s="38"/>
      <c r="B137" s="39"/>
      <c r="C137" s="38"/>
      <c r="D137" s="194" t="s">
        <v>394</v>
      </c>
      <c r="E137" s="38"/>
      <c r="F137" s="195" t="s">
        <v>7003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5986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3611</v>
      </c>
      <c r="F139" s="201" t="s">
        <v>7004</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4516</v>
      </c>
      <c r="F140" s="201" t="s">
        <v>7005</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3048</v>
      </c>
      <c r="F141" s="183" t="s">
        <v>3049</v>
      </c>
      <c r="G141" s="184" t="s">
        <v>1609</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7006</v>
      </c>
    </row>
    <row r="142" s="2" customFormat="1">
      <c r="A142" s="38"/>
      <c r="B142" s="39"/>
      <c r="C142" s="38"/>
      <c r="D142" s="194" t="s">
        <v>394</v>
      </c>
      <c r="E142" s="38"/>
      <c r="F142" s="195" t="s">
        <v>5991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3616</v>
      </c>
      <c r="F143" s="201" t="s">
        <v>7007</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418</v>
      </c>
      <c r="D144" s="181" t="s">
        <v>387</v>
      </c>
      <c r="E144" s="182" t="s">
        <v>3068</v>
      </c>
      <c r="F144" s="183" t="s">
        <v>3069</v>
      </c>
      <c r="G144" s="184" t="s">
        <v>1609</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7008</v>
      </c>
    </row>
    <row r="145" s="2" customFormat="1">
      <c r="A145" s="38"/>
      <c r="B145" s="39"/>
      <c r="C145" s="38"/>
      <c r="D145" s="194" t="s">
        <v>394</v>
      </c>
      <c r="E145" s="38"/>
      <c r="F145" s="195" t="s">
        <v>5994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426</v>
      </c>
      <c r="D146" s="181" t="s">
        <v>387</v>
      </c>
      <c r="E146" s="182" t="s">
        <v>668</v>
      </c>
      <c r="F146" s="183" t="s">
        <v>1657</v>
      </c>
      <c r="G146" s="184" t="s">
        <v>3595</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7009</v>
      </c>
    </row>
    <row r="147" s="2" customFormat="1">
      <c r="A147" s="38"/>
      <c r="B147" s="39"/>
      <c r="C147" s="38"/>
      <c r="D147" s="194" t="s">
        <v>394</v>
      </c>
      <c r="E147" s="38"/>
      <c r="F147" s="195" t="s">
        <v>1659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3630</v>
      </c>
      <c r="F148" s="201" t="s">
        <v>7010</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431</v>
      </c>
      <c r="D149" s="181" t="s">
        <v>387</v>
      </c>
      <c r="E149" s="182" t="s">
        <v>684</v>
      </c>
      <c r="F149" s="183" t="s">
        <v>685</v>
      </c>
      <c r="G149" s="184" t="s">
        <v>3595</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7011</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3633</v>
      </c>
      <c r="F151" s="201" t="s">
        <v>7012</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436</v>
      </c>
      <c r="D152" s="181" t="s">
        <v>387</v>
      </c>
      <c r="E152" s="182" t="s">
        <v>680</v>
      </c>
      <c r="F152" s="183" t="s">
        <v>681</v>
      </c>
      <c r="G152" s="184" t="s">
        <v>3639</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7013</v>
      </c>
    </row>
    <row r="153" s="2" customFormat="1">
      <c r="A153" s="38"/>
      <c r="B153" s="39"/>
      <c r="C153" s="38"/>
      <c r="D153" s="194" t="s">
        <v>394</v>
      </c>
      <c r="E153" s="38"/>
      <c r="F153" s="195" t="s">
        <v>3638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3637</v>
      </c>
      <c r="F154" s="201" t="s">
        <v>7014</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1670</v>
      </c>
      <c r="F155" s="183" t="s">
        <v>1671</v>
      </c>
      <c r="G155" s="184" t="s">
        <v>3595</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7015</v>
      </c>
    </row>
    <row r="156" s="2" customFormat="1">
      <c r="A156" s="38"/>
      <c r="B156" s="39"/>
      <c r="C156" s="38"/>
      <c r="D156" s="194" t="s">
        <v>394</v>
      </c>
      <c r="E156" s="38"/>
      <c r="F156" s="195" t="s">
        <v>1673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3641</v>
      </c>
      <c r="F157" s="201" t="s">
        <v>7016</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3842</v>
      </c>
      <c r="F158" s="201" t="s">
        <v>4287</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514</v>
      </c>
      <c r="D159" s="231" t="s">
        <v>725</v>
      </c>
      <c r="E159" s="232" t="s">
        <v>6008</v>
      </c>
      <c r="F159" s="233" t="s">
        <v>6009</v>
      </c>
      <c r="G159" s="234" t="s">
        <v>3639</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426</v>
      </c>
      <c r="AT159" s="192" t="s">
        <v>725</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7017</v>
      </c>
    </row>
    <row r="160" s="2" customFormat="1">
      <c r="A160" s="38"/>
      <c r="B160" s="39"/>
      <c r="C160" s="38"/>
      <c r="D160" s="194" t="s">
        <v>394</v>
      </c>
      <c r="E160" s="38"/>
      <c r="F160" s="195" t="s">
        <v>6009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3644</v>
      </c>
      <c r="F161" s="201" t="s">
        <v>7018</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3552</v>
      </c>
      <c r="F162" s="201" t="s">
        <v>7019</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520</v>
      </c>
      <c r="D163" s="181" t="s">
        <v>387</v>
      </c>
      <c r="E163" s="182" t="s">
        <v>1900</v>
      </c>
      <c r="F163" s="183" t="s">
        <v>1901</v>
      </c>
      <c r="G163" s="184" t="s">
        <v>3595</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7020</v>
      </c>
    </row>
    <row r="164" s="2" customFormat="1">
      <c r="A164" s="38"/>
      <c r="B164" s="39"/>
      <c r="C164" s="38"/>
      <c r="D164" s="194" t="s">
        <v>394</v>
      </c>
      <c r="E164" s="38"/>
      <c r="F164" s="195" t="s">
        <v>1903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3656</v>
      </c>
      <c r="F165" s="201" t="s">
        <v>7021</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526</v>
      </c>
      <c r="D166" s="231" t="s">
        <v>725</v>
      </c>
      <c r="E166" s="232" t="s">
        <v>6015</v>
      </c>
      <c r="F166" s="233" t="s">
        <v>6016</v>
      </c>
      <c r="G166" s="234" t="s">
        <v>3639</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7022</v>
      </c>
    </row>
    <row r="167" s="2" customFormat="1">
      <c r="A167" s="38"/>
      <c r="B167" s="39"/>
      <c r="C167" s="38"/>
      <c r="D167" s="194" t="s">
        <v>394</v>
      </c>
      <c r="E167" s="38"/>
      <c r="F167" s="195" t="s">
        <v>3129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3660</v>
      </c>
      <c r="F168" s="201" t="s">
        <v>7023</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3562</v>
      </c>
      <c r="F169" s="201" t="s">
        <v>6430</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3157</v>
      </c>
      <c r="F171" s="183" t="s">
        <v>3158</v>
      </c>
      <c r="G171" s="184" t="s">
        <v>3595</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7024</v>
      </c>
    </row>
    <row r="172" s="2" customFormat="1">
      <c r="A172" s="38"/>
      <c r="B172" s="39"/>
      <c r="C172" s="38"/>
      <c r="D172" s="194" t="s">
        <v>394</v>
      </c>
      <c r="E172" s="38"/>
      <c r="F172" s="195" t="s">
        <v>3682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3669</v>
      </c>
      <c r="F173" s="201" t="s">
        <v>7025</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426</v>
      </c>
      <c r="F174" s="169" t="s">
        <v>741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538</v>
      </c>
      <c r="D175" s="181" t="s">
        <v>387</v>
      </c>
      <c r="E175" s="182" t="s">
        <v>6039</v>
      </c>
      <c r="F175" s="183" t="s">
        <v>6040</v>
      </c>
      <c r="G175" s="184" t="s">
        <v>725</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7026</v>
      </c>
    </row>
    <row r="176" s="2" customFormat="1">
      <c r="A176" s="38"/>
      <c r="B176" s="39"/>
      <c r="C176" s="38"/>
      <c r="D176" s="194" t="s">
        <v>394</v>
      </c>
      <c r="E176" s="38"/>
      <c r="F176" s="195" t="s">
        <v>6042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3675</v>
      </c>
      <c r="F177" s="201" t="s">
        <v>7027</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543</v>
      </c>
      <c r="D178" s="231" t="s">
        <v>725</v>
      </c>
      <c r="E178" s="232" t="s">
        <v>7028</v>
      </c>
      <c r="F178" s="233" t="s">
        <v>6045</v>
      </c>
      <c r="G178" s="234" t="s">
        <v>725</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7029</v>
      </c>
    </row>
    <row r="179" s="2" customFormat="1">
      <c r="A179" s="38"/>
      <c r="B179" s="39"/>
      <c r="C179" s="38"/>
      <c r="D179" s="194" t="s">
        <v>394</v>
      </c>
      <c r="E179" s="38"/>
      <c r="F179" s="195" t="s">
        <v>6045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6047</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6048</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6049</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3680</v>
      </c>
      <c r="F183" s="201" t="s">
        <v>7030</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4299</v>
      </c>
      <c r="F184" s="201" t="s">
        <v>7031</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549</v>
      </c>
      <c r="D185" s="181" t="s">
        <v>387</v>
      </c>
      <c r="E185" s="182" t="s">
        <v>6072</v>
      </c>
      <c r="F185" s="183" t="s">
        <v>6073</v>
      </c>
      <c r="G185" s="184" t="s">
        <v>1602</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7032</v>
      </c>
    </row>
    <row r="186" s="2" customFormat="1">
      <c r="A186" s="38"/>
      <c r="B186" s="39"/>
      <c r="C186" s="38"/>
      <c r="D186" s="194" t="s">
        <v>394</v>
      </c>
      <c r="E186" s="38"/>
      <c r="F186" s="195" t="s">
        <v>6075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6076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3684</v>
      </c>
      <c r="F188" s="201" t="s">
        <v>7033</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556</v>
      </c>
      <c r="D189" s="231" t="s">
        <v>725</v>
      </c>
      <c r="E189" s="232" t="s">
        <v>6078</v>
      </c>
      <c r="F189" s="233" t="s">
        <v>6079</v>
      </c>
      <c r="G189" s="234" t="s">
        <v>1602</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7034</v>
      </c>
    </row>
    <row r="190" s="2" customFormat="1">
      <c r="A190" s="38"/>
      <c r="B190" s="39"/>
      <c r="C190" s="38"/>
      <c r="D190" s="194" t="s">
        <v>394</v>
      </c>
      <c r="E190" s="38"/>
      <c r="F190" s="195" t="s">
        <v>6079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563</v>
      </c>
      <c r="D191" s="181" t="s">
        <v>387</v>
      </c>
      <c r="E191" s="182" t="s">
        <v>6081</v>
      </c>
      <c r="F191" s="183" t="s">
        <v>6082</v>
      </c>
      <c r="G191" s="184" t="s">
        <v>1602</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7035</v>
      </c>
    </row>
    <row r="192" s="2" customFormat="1">
      <c r="A192" s="38"/>
      <c r="B192" s="39"/>
      <c r="C192" s="38"/>
      <c r="D192" s="194" t="s">
        <v>394</v>
      </c>
      <c r="E192" s="38"/>
      <c r="F192" s="195" t="s">
        <v>6084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3699</v>
      </c>
      <c r="F193" s="201" t="s">
        <v>7036</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725</v>
      </c>
      <c r="E194" s="232" t="s">
        <v>6086</v>
      </c>
      <c r="F194" s="233" t="s">
        <v>6087</v>
      </c>
      <c r="G194" s="234" t="s">
        <v>1602</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426</v>
      </c>
      <c r="AT194" s="192" t="s">
        <v>725</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7037</v>
      </c>
    </row>
    <row r="195" s="2" customFormat="1">
      <c r="A195" s="38"/>
      <c r="B195" s="39"/>
      <c r="C195" s="38"/>
      <c r="D195" s="194" t="s">
        <v>394</v>
      </c>
      <c r="E195" s="38"/>
      <c r="F195" s="195" t="s">
        <v>6087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571</v>
      </c>
      <c r="D196" s="181" t="s">
        <v>387</v>
      </c>
      <c r="E196" s="182" t="s">
        <v>6098</v>
      </c>
      <c r="F196" s="183" t="s">
        <v>6099</v>
      </c>
      <c r="G196" s="184" t="s">
        <v>1602</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7038</v>
      </c>
    </row>
    <row r="197" s="2" customFormat="1">
      <c r="A197" s="38"/>
      <c r="B197" s="39"/>
      <c r="C197" s="38"/>
      <c r="D197" s="194" t="s">
        <v>394</v>
      </c>
      <c r="E197" s="38"/>
      <c r="F197" s="195" t="s">
        <v>6101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4169</v>
      </c>
      <c r="F198" s="201" t="s">
        <v>6102</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4048</v>
      </c>
      <c r="F199" s="201" t="s">
        <v>6103</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4050</v>
      </c>
      <c r="F200" s="201" t="s">
        <v>6104</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4052</v>
      </c>
      <c r="F201" s="201" t="s">
        <v>7039</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577</v>
      </c>
      <c r="D202" s="231" t="s">
        <v>725</v>
      </c>
      <c r="E202" s="232" t="s">
        <v>6107</v>
      </c>
      <c r="F202" s="233" t="s">
        <v>6108</v>
      </c>
      <c r="G202" s="234" t="s">
        <v>1602</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7040</v>
      </c>
    </row>
    <row r="203" s="2" customFormat="1">
      <c r="A203" s="38"/>
      <c r="B203" s="39"/>
      <c r="C203" s="38"/>
      <c r="D203" s="194" t="s">
        <v>394</v>
      </c>
      <c r="E203" s="38"/>
      <c r="F203" s="195" t="s">
        <v>6108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583</v>
      </c>
      <c r="D204" s="231" t="s">
        <v>725</v>
      </c>
      <c r="E204" s="232" t="s">
        <v>6110</v>
      </c>
      <c r="F204" s="233" t="s">
        <v>6111</v>
      </c>
      <c r="G204" s="234" t="s">
        <v>1602</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426</v>
      </c>
      <c r="AT204" s="192" t="s">
        <v>725</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7041</v>
      </c>
    </row>
    <row r="205" s="2" customFormat="1">
      <c r="A205" s="38"/>
      <c r="B205" s="39"/>
      <c r="C205" s="38"/>
      <c r="D205" s="194" t="s">
        <v>394</v>
      </c>
      <c r="E205" s="38"/>
      <c r="F205" s="195" t="s">
        <v>6111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587</v>
      </c>
      <c r="D206" s="231" t="s">
        <v>725</v>
      </c>
      <c r="E206" s="232" t="s">
        <v>7042</v>
      </c>
      <c r="F206" s="233" t="s">
        <v>6114</v>
      </c>
      <c r="G206" s="234" t="s">
        <v>1602</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426</v>
      </c>
      <c r="AT206" s="192" t="s">
        <v>725</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7043</v>
      </c>
    </row>
    <row r="207" s="2" customFormat="1">
      <c r="A207" s="38"/>
      <c r="B207" s="39"/>
      <c r="C207" s="38"/>
      <c r="D207" s="194" t="s">
        <v>394</v>
      </c>
      <c r="E207" s="38"/>
      <c r="F207" s="195" t="s">
        <v>6114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593</v>
      </c>
      <c r="D208" s="181" t="s">
        <v>387</v>
      </c>
      <c r="E208" s="182" t="s">
        <v>6214</v>
      </c>
      <c r="F208" s="183" t="s">
        <v>6215</v>
      </c>
      <c r="G208" s="184" t="s">
        <v>1602</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7044</v>
      </c>
    </row>
    <row r="209" s="2" customFormat="1">
      <c r="A209" s="38"/>
      <c r="B209" s="39"/>
      <c r="C209" s="38"/>
      <c r="D209" s="194" t="s">
        <v>394</v>
      </c>
      <c r="E209" s="38"/>
      <c r="F209" s="195" t="s">
        <v>6217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600</v>
      </c>
      <c r="D210" s="231" t="s">
        <v>725</v>
      </c>
      <c r="E210" s="232" t="s">
        <v>6218</v>
      </c>
      <c r="F210" s="233" t="s">
        <v>6219</v>
      </c>
      <c r="G210" s="234" t="s">
        <v>1602</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426</v>
      </c>
      <c r="AT210" s="192" t="s">
        <v>725</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7045</v>
      </c>
    </row>
    <row r="211" s="2" customFormat="1">
      <c r="A211" s="38"/>
      <c r="B211" s="39"/>
      <c r="C211" s="38"/>
      <c r="D211" s="194" t="s">
        <v>394</v>
      </c>
      <c r="E211" s="38"/>
      <c r="F211" s="195" t="s">
        <v>6219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606</v>
      </c>
      <c r="D212" s="231" t="s">
        <v>725</v>
      </c>
      <c r="E212" s="232" t="s">
        <v>7046</v>
      </c>
      <c r="F212" s="233" t="s">
        <v>6222</v>
      </c>
      <c r="G212" s="234" t="s">
        <v>1602</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426</v>
      </c>
      <c r="AT212" s="192" t="s">
        <v>725</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7047</v>
      </c>
    </row>
    <row r="213" s="2" customFormat="1">
      <c r="A213" s="38"/>
      <c r="B213" s="39"/>
      <c r="C213" s="38"/>
      <c r="D213" s="194" t="s">
        <v>394</v>
      </c>
      <c r="E213" s="38"/>
      <c r="F213" s="195" t="s">
        <v>6222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611</v>
      </c>
      <c r="D214" s="181" t="s">
        <v>387</v>
      </c>
      <c r="E214" s="182" t="s">
        <v>6227</v>
      </c>
      <c r="F214" s="183" t="s">
        <v>6228</v>
      </c>
      <c r="G214" s="184" t="s">
        <v>1602</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7048</v>
      </c>
    </row>
    <row r="215" s="2" customFormat="1">
      <c r="A215" s="38"/>
      <c r="B215" s="39"/>
      <c r="C215" s="38"/>
      <c r="D215" s="194" t="s">
        <v>394</v>
      </c>
      <c r="E215" s="38"/>
      <c r="F215" s="195" t="s">
        <v>6230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616</v>
      </c>
      <c r="D216" s="231" t="s">
        <v>725</v>
      </c>
      <c r="E216" s="232" t="s">
        <v>6231</v>
      </c>
      <c r="F216" s="233" t="s">
        <v>6232</v>
      </c>
      <c r="G216" s="234" t="s">
        <v>1602</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426</v>
      </c>
      <c r="AT216" s="192" t="s">
        <v>725</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7049</v>
      </c>
    </row>
    <row r="217" s="2" customFormat="1">
      <c r="A217" s="38"/>
      <c r="B217" s="39"/>
      <c r="C217" s="38"/>
      <c r="D217" s="194" t="s">
        <v>394</v>
      </c>
      <c r="E217" s="38"/>
      <c r="F217" s="195" t="s">
        <v>6234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619</v>
      </c>
      <c r="D218" s="181" t="s">
        <v>387</v>
      </c>
      <c r="E218" s="182" t="s">
        <v>6281</v>
      </c>
      <c r="F218" s="183" t="s">
        <v>7050</v>
      </c>
      <c r="G218" s="184" t="s">
        <v>725</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7051</v>
      </c>
    </row>
    <row r="219" s="2" customFormat="1">
      <c r="A219" s="38"/>
      <c r="B219" s="39"/>
      <c r="C219" s="38"/>
      <c r="D219" s="194" t="s">
        <v>394</v>
      </c>
      <c r="E219" s="38"/>
      <c r="F219" s="195" t="s">
        <v>6284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623</v>
      </c>
      <c r="D220" s="181" t="s">
        <v>387</v>
      </c>
      <c r="E220" s="182" t="s">
        <v>6295</v>
      </c>
      <c r="F220" s="183" t="s">
        <v>6296</v>
      </c>
      <c r="G220" s="184" t="s">
        <v>725</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7052</v>
      </c>
    </row>
    <row r="221" s="2" customFormat="1">
      <c r="A221" s="38"/>
      <c r="B221" s="39"/>
      <c r="C221" s="38"/>
      <c r="D221" s="194" t="s">
        <v>394</v>
      </c>
      <c r="E221" s="38"/>
      <c r="F221" s="195" t="s">
        <v>6296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626</v>
      </c>
      <c r="D222" s="181" t="s">
        <v>387</v>
      </c>
      <c r="E222" s="182" t="s">
        <v>6306</v>
      </c>
      <c r="F222" s="183" t="s">
        <v>6307</v>
      </c>
      <c r="G222" s="184" t="s">
        <v>1602</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7053</v>
      </c>
    </row>
    <row r="223" s="2" customFormat="1">
      <c r="A223" s="38"/>
      <c r="B223" s="39"/>
      <c r="C223" s="38"/>
      <c r="D223" s="194" t="s">
        <v>394</v>
      </c>
      <c r="E223" s="38"/>
      <c r="F223" s="195" t="s">
        <v>6309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631</v>
      </c>
      <c r="D224" s="181" t="s">
        <v>387</v>
      </c>
      <c r="E224" s="182" t="s">
        <v>6310</v>
      </c>
      <c r="F224" s="183" t="s">
        <v>6311</v>
      </c>
      <c r="G224" s="184" t="s">
        <v>1602</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7054</v>
      </c>
    </row>
    <row r="225" s="2" customFormat="1">
      <c r="A225" s="38"/>
      <c r="B225" s="39"/>
      <c r="C225" s="38"/>
      <c r="D225" s="194" t="s">
        <v>394</v>
      </c>
      <c r="E225" s="38"/>
      <c r="F225" s="195" t="s">
        <v>6313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639</v>
      </c>
      <c r="D226" s="181" t="s">
        <v>387</v>
      </c>
      <c r="E226" s="182" t="s">
        <v>6314</v>
      </c>
      <c r="F226" s="183" t="s">
        <v>6315</v>
      </c>
      <c r="G226" s="184" t="s">
        <v>1602</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7055</v>
      </c>
    </row>
    <row r="227" s="2" customFormat="1">
      <c r="A227" s="38"/>
      <c r="B227" s="39"/>
      <c r="C227" s="38"/>
      <c r="D227" s="194" t="s">
        <v>394</v>
      </c>
      <c r="E227" s="38"/>
      <c r="F227" s="195" t="s">
        <v>6315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642</v>
      </c>
      <c r="D228" s="181" t="s">
        <v>387</v>
      </c>
      <c r="E228" s="182" t="s">
        <v>6323</v>
      </c>
      <c r="F228" s="183" t="s">
        <v>6324</v>
      </c>
      <c r="G228" s="184" t="s">
        <v>1602</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7056</v>
      </c>
    </row>
    <row r="229" s="2" customFormat="1">
      <c r="A229" s="38"/>
      <c r="B229" s="39"/>
      <c r="C229" s="38"/>
      <c r="D229" s="194" t="s">
        <v>394</v>
      </c>
      <c r="E229" s="38"/>
      <c r="F229" s="195" t="s">
        <v>6324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646</v>
      </c>
      <c r="D230" s="231" t="s">
        <v>725</v>
      </c>
      <c r="E230" s="232" t="s">
        <v>6326</v>
      </c>
      <c r="F230" s="233" t="s">
        <v>6327</v>
      </c>
      <c r="G230" s="234" t="s">
        <v>1602</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7057</v>
      </c>
    </row>
    <row r="231" s="2" customFormat="1">
      <c r="A231" s="38"/>
      <c r="B231" s="39"/>
      <c r="C231" s="38"/>
      <c r="D231" s="194" t="s">
        <v>394</v>
      </c>
      <c r="E231" s="38"/>
      <c r="F231" s="195" t="s">
        <v>6327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635</v>
      </c>
      <c r="D232" s="231" t="s">
        <v>725</v>
      </c>
      <c r="E232" s="232" t="s">
        <v>7058</v>
      </c>
      <c r="F232" s="233" t="s">
        <v>6330</v>
      </c>
      <c r="G232" s="234" t="s">
        <v>1602</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7059</v>
      </c>
    </row>
    <row r="233" s="2" customFormat="1">
      <c r="A233" s="38"/>
      <c r="B233" s="39"/>
      <c r="C233" s="38"/>
      <c r="D233" s="194" t="s">
        <v>394</v>
      </c>
      <c r="E233" s="38"/>
      <c r="F233" s="195" t="s">
        <v>6330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649</v>
      </c>
      <c r="D234" s="181" t="s">
        <v>387</v>
      </c>
      <c r="E234" s="182" t="s">
        <v>6332</v>
      </c>
      <c r="F234" s="183" t="s">
        <v>6333</v>
      </c>
      <c r="G234" s="184" t="s">
        <v>1602</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7060</v>
      </c>
    </row>
    <row r="235" s="2" customFormat="1">
      <c r="A235" s="38"/>
      <c r="B235" s="39"/>
      <c r="C235" s="38"/>
      <c r="D235" s="194" t="s">
        <v>394</v>
      </c>
      <c r="E235" s="38"/>
      <c r="F235" s="195" t="s">
        <v>6333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653</v>
      </c>
      <c r="D236" s="231" t="s">
        <v>725</v>
      </c>
      <c r="E236" s="232" t="s">
        <v>6335</v>
      </c>
      <c r="F236" s="233" t="s">
        <v>6336</v>
      </c>
      <c r="G236" s="234" t="s">
        <v>1602</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7061</v>
      </c>
    </row>
    <row r="237" s="2" customFormat="1">
      <c r="A237" s="38"/>
      <c r="B237" s="39"/>
      <c r="C237" s="38"/>
      <c r="D237" s="194" t="s">
        <v>394</v>
      </c>
      <c r="E237" s="38"/>
      <c r="F237" s="195" t="s">
        <v>6336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931</v>
      </c>
      <c r="D238" s="231" t="s">
        <v>725</v>
      </c>
      <c r="E238" s="232" t="s">
        <v>7062</v>
      </c>
      <c r="F238" s="233" t="s">
        <v>6339</v>
      </c>
      <c r="G238" s="234" t="s">
        <v>1602</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7063</v>
      </c>
    </row>
    <row r="239" s="2" customFormat="1">
      <c r="A239" s="38"/>
      <c r="B239" s="39"/>
      <c r="C239" s="38"/>
      <c r="D239" s="194" t="s">
        <v>394</v>
      </c>
      <c r="E239" s="38"/>
      <c r="F239" s="195" t="s">
        <v>6339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935</v>
      </c>
      <c r="D240" s="181" t="s">
        <v>387</v>
      </c>
      <c r="E240" s="182" t="s">
        <v>6341</v>
      </c>
      <c r="F240" s="183" t="s">
        <v>6342</v>
      </c>
      <c r="G240" s="184" t="s">
        <v>725</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7064</v>
      </c>
    </row>
    <row r="241" s="2" customFormat="1">
      <c r="A241" s="38"/>
      <c r="B241" s="39"/>
      <c r="C241" s="38"/>
      <c r="D241" s="194" t="s">
        <v>394</v>
      </c>
      <c r="E241" s="38"/>
      <c r="F241" s="195" t="s">
        <v>6344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939</v>
      </c>
      <c r="D242" s="181" t="s">
        <v>387</v>
      </c>
      <c r="E242" s="182" t="s">
        <v>3807</v>
      </c>
      <c r="F242" s="183" t="s">
        <v>6345</v>
      </c>
      <c r="G242" s="184" t="s">
        <v>725</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7065</v>
      </c>
    </row>
    <row r="243" s="2" customFormat="1">
      <c r="A243" s="38"/>
      <c r="B243" s="39"/>
      <c r="C243" s="38"/>
      <c r="D243" s="194" t="s">
        <v>394</v>
      </c>
      <c r="E243" s="38"/>
      <c r="F243" s="195" t="s">
        <v>3808</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796</v>
      </c>
      <c r="F244" s="169" t="s">
        <v>797</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943</v>
      </c>
      <c r="D245" s="181" t="s">
        <v>387</v>
      </c>
      <c r="E245" s="182" t="s">
        <v>6362</v>
      </c>
      <c r="F245" s="183" t="s">
        <v>6363</v>
      </c>
      <c r="G245" s="184" t="s">
        <v>3639</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7066</v>
      </c>
    </row>
    <row r="246" s="2" customFormat="1">
      <c r="A246" s="38"/>
      <c r="B246" s="39"/>
      <c r="C246" s="38"/>
      <c r="D246" s="194" t="s">
        <v>394</v>
      </c>
      <c r="E246" s="38"/>
      <c r="F246" s="195" t="s">
        <v>6365</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598</v>
      </c>
      <c r="F128" s="178" t="s">
        <v>599</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620</v>
      </c>
      <c r="F129" s="183" t="s">
        <v>621</v>
      </c>
      <c r="G129" s="184" t="s">
        <v>614</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7070</v>
      </c>
    </row>
    <row r="130" s="2" customFormat="1" ht="24.15" customHeight="1">
      <c r="A130" s="38"/>
      <c r="B130" s="180"/>
      <c r="C130" s="181" t="s">
        <v>82</v>
      </c>
      <c r="D130" s="181" t="s">
        <v>387</v>
      </c>
      <c r="E130" s="182" t="s">
        <v>627</v>
      </c>
      <c r="F130" s="183" t="s">
        <v>628</v>
      </c>
      <c r="G130" s="184" t="s">
        <v>614</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7071</v>
      </c>
    </row>
    <row r="131" s="2" customFormat="1" ht="37.8" customHeight="1">
      <c r="A131" s="38"/>
      <c r="B131" s="180"/>
      <c r="C131" s="181" t="s">
        <v>245</v>
      </c>
      <c r="D131" s="181" t="s">
        <v>387</v>
      </c>
      <c r="E131" s="182" t="s">
        <v>636</v>
      </c>
      <c r="F131" s="183" t="s">
        <v>637</v>
      </c>
      <c r="G131" s="184" t="s">
        <v>614</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7072</v>
      </c>
    </row>
    <row r="132" s="13" customFormat="1">
      <c r="A132" s="13"/>
      <c r="B132" s="199"/>
      <c r="C132" s="13"/>
      <c r="D132" s="194" t="s">
        <v>395</v>
      </c>
      <c r="E132" s="200" t="s">
        <v>1</v>
      </c>
      <c r="F132" s="201" t="s">
        <v>7073</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650</v>
      </c>
      <c r="F133" s="183" t="s">
        <v>651</v>
      </c>
      <c r="G133" s="184" t="s">
        <v>614</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7074</v>
      </c>
    </row>
    <row r="134" s="13" customFormat="1">
      <c r="A134" s="13"/>
      <c r="B134" s="199"/>
      <c r="C134" s="13"/>
      <c r="D134" s="194" t="s">
        <v>395</v>
      </c>
      <c r="E134" s="200" t="s">
        <v>1</v>
      </c>
      <c r="F134" s="201" t="s">
        <v>7075</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2109</v>
      </c>
      <c r="F135" s="169" t="s">
        <v>2110</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7076</v>
      </c>
      <c r="F136" s="178" t="s">
        <v>7077</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7078</v>
      </c>
      <c r="F137" s="183" t="s">
        <v>7079</v>
      </c>
      <c r="G137" s="184" t="s">
        <v>552</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7080</v>
      </c>
    </row>
    <row r="138" s="2" customFormat="1" ht="24.15" customHeight="1">
      <c r="A138" s="38"/>
      <c r="B138" s="180"/>
      <c r="C138" s="181" t="s">
        <v>413</v>
      </c>
      <c r="D138" s="181" t="s">
        <v>387</v>
      </c>
      <c r="E138" s="182" t="s">
        <v>7081</v>
      </c>
      <c r="F138" s="183" t="s">
        <v>7082</v>
      </c>
      <c r="G138" s="184" t="s">
        <v>552</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538</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538</v>
      </c>
      <c r="BM138" s="192" t="s">
        <v>7083</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418</v>
      </c>
      <c r="D141" s="181" t="s">
        <v>387</v>
      </c>
      <c r="E141" s="182" t="s">
        <v>7084</v>
      </c>
      <c r="F141" s="183" t="s">
        <v>7085</v>
      </c>
      <c r="G141" s="184" t="s">
        <v>552</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7086</v>
      </c>
    </row>
    <row r="142" s="2" customFormat="1" ht="16.5" customHeight="1">
      <c r="A142" s="38"/>
      <c r="B142" s="180"/>
      <c r="C142" s="181" t="s">
        <v>426</v>
      </c>
      <c r="D142" s="181" t="s">
        <v>387</v>
      </c>
      <c r="E142" s="182" t="s">
        <v>7087</v>
      </c>
      <c r="F142" s="183" t="s">
        <v>7088</v>
      </c>
      <c r="G142" s="184" t="s">
        <v>552</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7089</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7067</v>
      </c>
      <c r="F9" s="1"/>
      <c r="G9" s="1"/>
      <c r="H9" s="1"/>
      <c r="L9" s="22"/>
    </row>
    <row r="10" s="1" customFormat="1" ht="12" customHeight="1">
      <c r="B10" s="22"/>
      <c r="D10" s="32" t="s">
        <v>358</v>
      </c>
      <c r="L10" s="22"/>
    </row>
    <row r="11" s="2" customFormat="1" ht="16.5" customHeight="1">
      <c r="A11" s="38"/>
      <c r="B11" s="39"/>
      <c r="C11" s="38"/>
      <c r="D11" s="38"/>
      <c r="E11" s="135" t="s">
        <v>7068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7091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7067</v>
      </c>
      <c r="F87" s="1"/>
      <c r="G87" s="1"/>
      <c r="H87" s="1"/>
      <c r="L87" s="22"/>
    </row>
    <row r="88" s="1" customFormat="1" ht="12" customHeight="1">
      <c r="B88" s="22"/>
      <c r="C88" s="32" t="s">
        <v>358</v>
      </c>
      <c r="L88" s="22"/>
    </row>
    <row r="89" s="2" customFormat="1" ht="16.5" customHeight="1">
      <c r="A89" s="38"/>
      <c r="B89" s="39"/>
      <c r="C89" s="38"/>
      <c r="D89" s="38"/>
      <c r="E89" s="135" t="s">
        <v>7068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7067</v>
      </c>
      <c r="F116" s="1"/>
      <c r="G116" s="1"/>
      <c r="H116" s="1"/>
      <c r="L116" s="22"/>
    </row>
    <row r="117" s="1" customFormat="1" ht="12" customHeight="1">
      <c r="B117" s="22"/>
      <c r="C117" s="32" t="s">
        <v>358</v>
      </c>
      <c r="L117" s="22"/>
    </row>
    <row r="118" s="2" customFormat="1" ht="16.5" customHeight="1">
      <c r="A118" s="38"/>
      <c r="B118" s="39"/>
      <c r="C118" s="38"/>
      <c r="D118" s="38"/>
      <c r="E118" s="135" t="s">
        <v>7068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1622</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7095</v>
      </c>
      <c r="F130" s="178" t="s">
        <v>7096</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725</v>
      </c>
      <c r="E131" s="232" t="s">
        <v>7097</v>
      </c>
      <c r="F131" s="233" t="s">
        <v>7098</v>
      </c>
      <c r="G131" s="234" t="s">
        <v>552</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7099</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7100</v>
      </c>
    </row>
    <row r="132" s="2" customFormat="1" ht="37.8" customHeight="1">
      <c r="A132" s="38"/>
      <c r="B132" s="180"/>
      <c r="C132" s="181" t="s">
        <v>82</v>
      </c>
      <c r="D132" s="181" t="s">
        <v>387</v>
      </c>
      <c r="E132" s="182" t="s">
        <v>7101</v>
      </c>
      <c r="F132" s="183" t="s">
        <v>7102</v>
      </c>
      <c r="G132" s="184" t="s">
        <v>532</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1627</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1627</v>
      </c>
      <c r="BM132" s="192" t="s">
        <v>7103</v>
      </c>
    </row>
    <row r="133" s="2" customFormat="1" ht="24.15" customHeight="1">
      <c r="A133" s="38"/>
      <c r="B133" s="180"/>
      <c r="C133" s="181" t="s">
        <v>245</v>
      </c>
      <c r="D133" s="181" t="s">
        <v>387</v>
      </c>
      <c r="E133" s="182" t="s">
        <v>7104</v>
      </c>
      <c r="F133" s="183" t="s">
        <v>7105</v>
      </c>
      <c r="G133" s="184" t="s">
        <v>552</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1627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1627</v>
      </c>
      <c r="BM133" s="192" t="s">
        <v>7106</v>
      </c>
    </row>
    <row r="134" s="2" customFormat="1" ht="24.15" customHeight="1">
      <c r="A134" s="38"/>
      <c r="B134" s="180"/>
      <c r="C134" s="181" t="s">
        <v>403</v>
      </c>
      <c r="D134" s="181" t="s">
        <v>387</v>
      </c>
      <c r="E134" s="182" t="s">
        <v>7107</v>
      </c>
      <c r="F134" s="183" t="s">
        <v>7108</v>
      </c>
      <c r="G134" s="184" t="s">
        <v>552</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7109</v>
      </c>
    </row>
    <row r="135" s="12" customFormat="1" ht="22.8" customHeight="1">
      <c r="A135" s="12"/>
      <c r="B135" s="167"/>
      <c r="C135" s="12"/>
      <c r="D135" s="168" t="s">
        <v>72</v>
      </c>
      <c r="E135" s="178" t="s">
        <v>7110</v>
      </c>
      <c r="F135" s="178" t="s">
        <v>7111</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7112</v>
      </c>
      <c r="F136" s="183" t="s">
        <v>7113</v>
      </c>
      <c r="G136" s="184" t="s">
        <v>574</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1627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1627</v>
      </c>
      <c r="BM136" s="192" t="s">
        <v>7114</v>
      </c>
    </row>
    <row r="137" s="13" customFormat="1">
      <c r="A137" s="13"/>
      <c r="B137" s="199"/>
      <c r="C137" s="13"/>
      <c r="D137" s="194" t="s">
        <v>395</v>
      </c>
      <c r="E137" s="200" t="s">
        <v>1</v>
      </c>
      <c r="F137" s="201" t="s">
        <v>7115</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7116</v>
      </c>
      <c r="F138" s="183" t="s">
        <v>7117</v>
      </c>
      <c r="G138" s="184" t="s">
        <v>574</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1627</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1627</v>
      </c>
      <c r="BM138" s="192" t="s">
        <v>7118</v>
      </c>
    </row>
    <row r="139" s="13" customFormat="1">
      <c r="A139" s="13"/>
      <c r="B139" s="199"/>
      <c r="C139" s="13"/>
      <c r="D139" s="194" t="s">
        <v>395</v>
      </c>
      <c r="E139" s="200" t="s">
        <v>1</v>
      </c>
      <c r="F139" s="201" t="s">
        <v>7115</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418</v>
      </c>
      <c r="D140" s="231" t="s">
        <v>725</v>
      </c>
      <c r="E140" s="232" t="s">
        <v>7119</v>
      </c>
      <c r="F140" s="233" t="s">
        <v>7120</v>
      </c>
      <c r="G140" s="234" t="s">
        <v>614</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5194</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5194</v>
      </c>
      <c r="BM140" s="192" t="s">
        <v>7121</v>
      </c>
    </row>
    <row r="141" s="13" customFormat="1">
      <c r="A141" s="13"/>
      <c r="B141" s="199"/>
      <c r="C141" s="13"/>
      <c r="D141" s="194" t="s">
        <v>395</v>
      </c>
      <c r="E141" s="200" t="s">
        <v>1</v>
      </c>
      <c r="F141" s="201" t="s">
        <v>7122</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426</v>
      </c>
      <c r="D142" s="181" t="s">
        <v>387</v>
      </c>
      <c r="E142" s="182" t="s">
        <v>7123</v>
      </c>
      <c r="F142" s="183" t="s">
        <v>7124</v>
      </c>
      <c r="G142" s="184" t="s">
        <v>574</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7125</v>
      </c>
    </row>
    <row r="143" s="13" customFormat="1">
      <c r="A143" s="13"/>
      <c r="B143" s="199"/>
      <c r="C143" s="13"/>
      <c r="D143" s="194" t="s">
        <v>395</v>
      </c>
      <c r="E143" s="200" t="s">
        <v>1</v>
      </c>
      <c r="F143" s="201" t="s">
        <v>7126</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431</v>
      </c>
      <c r="D144" s="181" t="s">
        <v>387</v>
      </c>
      <c r="E144" s="182" t="s">
        <v>7127</v>
      </c>
      <c r="F144" s="183" t="s">
        <v>7128</v>
      </c>
      <c r="G144" s="184" t="s">
        <v>7129</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7130</v>
      </c>
    </row>
    <row r="145" s="12" customFormat="1" ht="22.8" customHeight="1">
      <c r="A145" s="12"/>
      <c r="B145" s="167"/>
      <c r="C145" s="12"/>
      <c r="D145" s="168" t="s">
        <v>72</v>
      </c>
      <c r="E145" s="178" t="s">
        <v>7131</v>
      </c>
      <c r="F145" s="178" t="s">
        <v>7132</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436</v>
      </c>
      <c r="D146" s="181" t="s">
        <v>387</v>
      </c>
      <c r="E146" s="182" t="s">
        <v>7133</v>
      </c>
      <c r="F146" s="183" t="s">
        <v>7134</v>
      </c>
      <c r="G146" s="184" t="s">
        <v>458</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7135</v>
      </c>
    </row>
    <row r="147" s="13" customFormat="1">
      <c r="A147" s="13"/>
      <c r="B147" s="199"/>
      <c r="C147" s="13"/>
      <c r="D147" s="194" t="s">
        <v>395</v>
      </c>
      <c r="E147" s="200" t="s">
        <v>1</v>
      </c>
      <c r="F147" s="201" t="s">
        <v>7136</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7137</v>
      </c>
      <c r="F148" s="183" t="s">
        <v>7138</v>
      </c>
      <c r="G148" s="184" t="s">
        <v>458</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7139</v>
      </c>
    </row>
    <row r="149" s="13" customFormat="1">
      <c r="A149" s="13"/>
      <c r="B149" s="199"/>
      <c r="C149" s="13"/>
      <c r="D149" s="194" t="s">
        <v>395</v>
      </c>
      <c r="E149" s="200" t="s">
        <v>1</v>
      </c>
      <c r="F149" s="201" t="s">
        <v>7136</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514</v>
      </c>
      <c r="D150" s="181" t="s">
        <v>387</v>
      </c>
      <c r="E150" s="182" t="s">
        <v>7140</v>
      </c>
      <c r="F150" s="183" t="s">
        <v>7141</v>
      </c>
      <c r="G150" s="184" t="s">
        <v>458</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7142</v>
      </c>
    </row>
    <row r="151" s="13" customFormat="1">
      <c r="A151" s="13"/>
      <c r="B151" s="199"/>
      <c r="C151" s="13"/>
      <c r="D151" s="194" t="s">
        <v>395</v>
      </c>
      <c r="E151" s="200" t="s">
        <v>1</v>
      </c>
      <c r="F151" s="201" t="s">
        <v>7136</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520</v>
      </c>
      <c r="D152" s="181" t="s">
        <v>387</v>
      </c>
      <c r="E152" s="182" t="s">
        <v>7143</v>
      </c>
      <c r="F152" s="183" t="s">
        <v>7144</v>
      </c>
      <c r="G152" s="184" t="s">
        <v>532</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7145</v>
      </c>
    </row>
    <row r="153" s="13" customFormat="1">
      <c r="A153" s="13"/>
      <c r="B153" s="199"/>
      <c r="C153" s="13"/>
      <c r="D153" s="194" t="s">
        <v>395</v>
      </c>
      <c r="E153" s="200" t="s">
        <v>1</v>
      </c>
      <c r="F153" s="201" t="s">
        <v>7146</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526</v>
      </c>
      <c r="D154" s="181" t="s">
        <v>387</v>
      </c>
      <c r="E154" s="182" t="s">
        <v>7147</v>
      </c>
      <c r="F154" s="183" t="s">
        <v>7148</v>
      </c>
      <c r="G154" s="184" t="s">
        <v>532</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7149</v>
      </c>
    </row>
    <row r="155" s="13" customFormat="1">
      <c r="A155" s="13"/>
      <c r="B155" s="199"/>
      <c r="C155" s="13"/>
      <c r="D155" s="194" t="s">
        <v>395</v>
      </c>
      <c r="E155" s="200" t="s">
        <v>1</v>
      </c>
      <c r="F155" s="201" t="s">
        <v>7146</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7067</v>
      </c>
      <c r="F9" s="1"/>
      <c r="G9" s="1"/>
      <c r="H9" s="1"/>
      <c r="L9" s="22"/>
    </row>
    <row r="10" s="1" customFormat="1" ht="12" customHeight="1">
      <c r="B10" s="22"/>
      <c r="D10" s="32" t="s">
        <v>358</v>
      </c>
      <c r="L10" s="22"/>
    </row>
    <row r="11" s="2" customFormat="1" ht="16.5" customHeight="1">
      <c r="A11" s="38"/>
      <c r="B11" s="39"/>
      <c r="C11" s="38"/>
      <c r="D11" s="38"/>
      <c r="E11" s="135" t="s">
        <v>7068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7150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7067</v>
      </c>
      <c r="F87" s="1"/>
      <c r="G87" s="1"/>
      <c r="H87" s="1"/>
      <c r="L87" s="22"/>
    </row>
    <row r="88" s="1" customFormat="1" ht="12" customHeight="1">
      <c r="B88" s="22"/>
      <c r="C88" s="32" t="s">
        <v>358</v>
      </c>
      <c r="L88" s="22"/>
    </row>
    <row r="89" s="2" customFormat="1" ht="16.5" customHeight="1">
      <c r="A89" s="38"/>
      <c r="B89" s="39"/>
      <c r="C89" s="38"/>
      <c r="D89" s="38"/>
      <c r="E89" s="135" t="s">
        <v>7068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7067</v>
      </c>
      <c r="F116" s="1"/>
      <c r="G116" s="1"/>
      <c r="H116" s="1"/>
      <c r="L116" s="22"/>
    </row>
    <row r="117" s="1" customFormat="1" ht="12" customHeight="1">
      <c r="B117" s="22"/>
      <c r="C117" s="32" t="s">
        <v>358</v>
      </c>
      <c r="L117" s="22"/>
    </row>
    <row r="118" s="2" customFormat="1" ht="16.5" customHeight="1">
      <c r="A118" s="38"/>
      <c r="B118" s="39"/>
      <c r="C118" s="38"/>
      <c r="D118" s="38"/>
      <c r="E118" s="135" t="s">
        <v>7068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1622</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7095</v>
      </c>
      <c r="F130" s="178" t="s">
        <v>7096</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7151</v>
      </c>
      <c r="F131" s="183" t="s">
        <v>7152</v>
      </c>
      <c r="G131" s="184" t="s">
        <v>552</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1627</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7153</v>
      </c>
    </row>
    <row r="132" s="13" customFormat="1">
      <c r="A132" s="13"/>
      <c r="B132" s="199"/>
      <c r="C132" s="13"/>
      <c r="D132" s="194" t="s">
        <v>395</v>
      </c>
      <c r="E132" s="200" t="s">
        <v>1</v>
      </c>
      <c r="F132" s="201" t="s">
        <v>7154</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7155</v>
      </c>
      <c r="F133" s="183" t="s">
        <v>7156</v>
      </c>
      <c r="G133" s="184" t="s">
        <v>532</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1627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1627</v>
      </c>
      <c r="BM133" s="192" t="s">
        <v>7157</v>
      </c>
    </row>
    <row r="134" s="2" customFormat="1" ht="37.8" customHeight="1">
      <c r="A134" s="38"/>
      <c r="B134" s="180"/>
      <c r="C134" s="181" t="s">
        <v>245</v>
      </c>
      <c r="D134" s="181" t="s">
        <v>387</v>
      </c>
      <c r="E134" s="182" t="s">
        <v>7158</v>
      </c>
      <c r="F134" s="183" t="s">
        <v>7159</v>
      </c>
      <c r="G134" s="184" t="s">
        <v>552</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7160</v>
      </c>
    </row>
    <row r="135" s="2" customFormat="1" ht="24.15" customHeight="1">
      <c r="A135" s="38"/>
      <c r="B135" s="180"/>
      <c r="C135" s="181" t="s">
        <v>403</v>
      </c>
      <c r="D135" s="181" t="s">
        <v>387</v>
      </c>
      <c r="E135" s="182" t="s">
        <v>7104</v>
      </c>
      <c r="F135" s="183" t="s">
        <v>7105</v>
      </c>
      <c r="G135" s="184" t="s">
        <v>552</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1627</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1627</v>
      </c>
      <c r="BM135" s="192" t="s">
        <v>7161</v>
      </c>
    </row>
    <row r="136" s="2" customFormat="1" ht="33" customHeight="1">
      <c r="A136" s="38"/>
      <c r="B136" s="180"/>
      <c r="C136" s="181" t="s">
        <v>383</v>
      </c>
      <c r="D136" s="181" t="s">
        <v>387</v>
      </c>
      <c r="E136" s="182" t="s">
        <v>7162</v>
      </c>
      <c r="F136" s="183" t="s">
        <v>7163</v>
      </c>
      <c r="G136" s="184" t="s">
        <v>552</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1627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1627</v>
      </c>
      <c r="BM136" s="192" t="s">
        <v>7164</v>
      </c>
    </row>
    <row r="137" s="2" customFormat="1" ht="24.15" customHeight="1">
      <c r="A137" s="38"/>
      <c r="B137" s="180"/>
      <c r="C137" s="181" t="s">
        <v>413</v>
      </c>
      <c r="D137" s="181" t="s">
        <v>387</v>
      </c>
      <c r="E137" s="182" t="s">
        <v>7165</v>
      </c>
      <c r="F137" s="183" t="s">
        <v>7166</v>
      </c>
      <c r="G137" s="184" t="s">
        <v>552</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7167</v>
      </c>
    </row>
    <row r="138" s="12" customFormat="1" ht="22.8" customHeight="1">
      <c r="A138" s="12"/>
      <c r="B138" s="167"/>
      <c r="C138" s="12"/>
      <c r="D138" s="168" t="s">
        <v>72</v>
      </c>
      <c r="E138" s="178" t="s">
        <v>7110</v>
      </c>
      <c r="F138" s="178" t="s">
        <v>7111</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418</v>
      </c>
      <c r="D139" s="181" t="s">
        <v>387</v>
      </c>
      <c r="E139" s="182" t="s">
        <v>7112</v>
      </c>
      <c r="F139" s="183" t="s">
        <v>7113</v>
      </c>
      <c r="G139" s="184" t="s">
        <v>574</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1627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1627</v>
      </c>
      <c r="BM139" s="192" t="s">
        <v>7168</v>
      </c>
    </row>
    <row r="140" s="13" customFormat="1">
      <c r="A140" s="13"/>
      <c r="B140" s="199"/>
      <c r="C140" s="13"/>
      <c r="D140" s="194" t="s">
        <v>395</v>
      </c>
      <c r="E140" s="200" t="s">
        <v>1</v>
      </c>
      <c r="F140" s="201" t="s">
        <v>7169</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426</v>
      </c>
      <c r="D141" s="181" t="s">
        <v>387</v>
      </c>
      <c r="E141" s="182" t="s">
        <v>7116</v>
      </c>
      <c r="F141" s="183" t="s">
        <v>7117</v>
      </c>
      <c r="G141" s="184" t="s">
        <v>574</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7170</v>
      </c>
    </row>
    <row r="142" s="13" customFormat="1">
      <c r="A142" s="13"/>
      <c r="B142" s="199"/>
      <c r="C142" s="13"/>
      <c r="D142" s="194" t="s">
        <v>395</v>
      </c>
      <c r="E142" s="200" t="s">
        <v>1</v>
      </c>
      <c r="F142" s="201" t="s">
        <v>7169</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431</v>
      </c>
      <c r="D143" s="231" t="s">
        <v>725</v>
      </c>
      <c r="E143" s="232" t="s">
        <v>7119</v>
      </c>
      <c r="F143" s="233" t="s">
        <v>7120</v>
      </c>
      <c r="G143" s="234" t="s">
        <v>614</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5194</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5194</v>
      </c>
      <c r="BM143" s="192" t="s">
        <v>7171</v>
      </c>
    </row>
    <row r="144" s="13" customFormat="1">
      <c r="A144" s="13"/>
      <c r="B144" s="199"/>
      <c r="C144" s="13"/>
      <c r="D144" s="194" t="s">
        <v>395</v>
      </c>
      <c r="E144" s="200" t="s">
        <v>1</v>
      </c>
      <c r="F144" s="201" t="s">
        <v>7172</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436</v>
      </c>
      <c r="D145" s="181" t="s">
        <v>387</v>
      </c>
      <c r="E145" s="182" t="s">
        <v>7123</v>
      </c>
      <c r="F145" s="183" t="s">
        <v>7124</v>
      </c>
      <c r="G145" s="184" t="s">
        <v>574</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7173</v>
      </c>
    </row>
    <row r="146" s="13" customFormat="1">
      <c r="A146" s="13"/>
      <c r="B146" s="199"/>
      <c r="C146" s="13"/>
      <c r="D146" s="194" t="s">
        <v>395</v>
      </c>
      <c r="E146" s="200" t="s">
        <v>1</v>
      </c>
      <c r="F146" s="201" t="s">
        <v>7174</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7127</v>
      </c>
      <c r="F147" s="183" t="s">
        <v>7128</v>
      </c>
      <c r="G147" s="184" t="s">
        <v>7129</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7175</v>
      </c>
    </row>
    <row r="148" s="12" customFormat="1" ht="22.8" customHeight="1">
      <c r="A148" s="12"/>
      <c r="B148" s="167"/>
      <c r="C148" s="12"/>
      <c r="D148" s="168" t="s">
        <v>72</v>
      </c>
      <c r="E148" s="178" t="s">
        <v>7131</v>
      </c>
      <c r="F148" s="178" t="s">
        <v>7132</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514</v>
      </c>
      <c r="D149" s="181" t="s">
        <v>387</v>
      </c>
      <c r="E149" s="182" t="s">
        <v>7133</v>
      </c>
      <c r="F149" s="183" t="s">
        <v>7134</v>
      </c>
      <c r="G149" s="184" t="s">
        <v>458</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7176</v>
      </c>
    </row>
    <row r="150" s="13" customFormat="1">
      <c r="A150" s="13"/>
      <c r="B150" s="199"/>
      <c r="C150" s="13"/>
      <c r="D150" s="194" t="s">
        <v>395</v>
      </c>
      <c r="E150" s="200" t="s">
        <v>1</v>
      </c>
      <c r="F150" s="201" t="s">
        <v>7177</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520</v>
      </c>
      <c r="D151" s="181" t="s">
        <v>387</v>
      </c>
      <c r="E151" s="182" t="s">
        <v>7137</v>
      </c>
      <c r="F151" s="183" t="s">
        <v>7138</v>
      </c>
      <c r="G151" s="184" t="s">
        <v>458</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7178</v>
      </c>
    </row>
    <row r="152" s="13" customFormat="1">
      <c r="A152" s="13"/>
      <c r="B152" s="199"/>
      <c r="C152" s="13"/>
      <c r="D152" s="194" t="s">
        <v>395</v>
      </c>
      <c r="E152" s="200" t="s">
        <v>1</v>
      </c>
      <c r="F152" s="201" t="s">
        <v>7177</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526</v>
      </c>
      <c r="D153" s="181" t="s">
        <v>387</v>
      </c>
      <c r="E153" s="182" t="s">
        <v>7140</v>
      </c>
      <c r="F153" s="183" t="s">
        <v>7141</v>
      </c>
      <c r="G153" s="184" t="s">
        <v>458</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7179</v>
      </c>
    </row>
    <row r="154" s="13" customFormat="1">
      <c r="A154" s="13"/>
      <c r="B154" s="199"/>
      <c r="C154" s="13"/>
      <c r="D154" s="194" t="s">
        <v>395</v>
      </c>
      <c r="E154" s="200" t="s">
        <v>1</v>
      </c>
      <c r="F154" s="201" t="s">
        <v>7177</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7143</v>
      </c>
      <c r="F155" s="183" t="s">
        <v>7144</v>
      </c>
      <c r="G155" s="184" t="s">
        <v>532</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7180</v>
      </c>
    </row>
    <row r="156" s="13" customFormat="1">
      <c r="A156" s="13"/>
      <c r="B156" s="199"/>
      <c r="C156" s="13"/>
      <c r="D156" s="194" t="s">
        <v>395</v>
      </c>
      <c r="E156" s="200" t="s">
        <v>1</v>
      </c>
      <c r="F156" s="201" t="s">
        <v>7181</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538</v>
      </c>
      <c r="D157" s="181" t="s">
        <v>387</v>
      </c>
      <c r="E157" s="182" t="s">
        <v>7147</v>
      </c>
      <c r="F157" s="183" t="s">
        <v>7148</v>
      </c>
      <c r="G157" s="184" t="s">
        <v>532</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7182</v>
      </c>
    </row>
    <row r="158" s="13" customFormat="1">
      <c r="A158" s="13"/>
      <c r="B158" s="199"/>
      <c r="C158" s="13"/>
      <c r="D158" s="194" t="s">
        <v>395</v>
      </c>
      <c r="E158" s="200" t="s">
        <v>1</v>
      </c>
      <c r="F158" s="201" t="s">
        <v>7181</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7094</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7067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7184</v>
      </c>
    </row>
    <row r="135" s="2" customFormat="1" ht="24.15" customHeight="1">
      <c r="A135" s="38"/>
      <c r="B135" s="180"/>
      <c r="C135" s="181" t="s">
        <v>82</v>
      </c>
      <c r="D135" s="181" t="s">
        <v>387</v>
      </c>
      <c r="E135" s="182" t="s">
        <v>627</v>
      </c>
      <c r="F135" s="183" t="s">
        <v>628</v>
      </c>
      <c r="G135" s="184" t="s">
        <v>614</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7185</v>
      </c>
    </row>
    <row r="136" s="2" customFormat="1" ht="37.8" customHeight="1">
      <c r="A136" s="38"/>
      <c r="B136" s="180"/>
      <c r="C136" s="181" t="s">
        <v>245</v>
      </c>
      <c r="D136" s="181" t="s">
        <v>387</v>
      </c>
      <c r="E136" s="182" t="s">
        <v>636</v>
      </c>
      <c r="F136" s="183" t="s">
        <v>637</v>
      </c>
      <c r="G136" s="184" t="s">
        <v>614</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7186</v>
      </c>
    </row>
    <row r="137" s="13" customFormat="1">
      <c r="A137" s="13"/>
      <c r="B137" s="199"/>
      <c r="C137" s="13"/>
      <c r="D137" s="194" t="s">
        <v>395</v>
      </c>
      <c r="E137" s="200" t="s">
        <v>1</v>
      </c>
      <c r="F137" s="201" t="s">
        <v>7187</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1772</v>
      </c>
      <c r="F138" s="183" t="s">
        <v>613</v>
      </c>
      <c r="G138" s="184" t="s">
        <v>614</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7188</v>
      </c>
    </row>
    <row r="139" s="13" customFormat="1">
      <c r="A139" s="13"/>
      <c r="B139" s="199"/>
      <c r="C139" s="13"/>
      <c r="D139" s="194" t="s">
        <v>395</v>
      </c>
      <c r="E139" s="200" t="s">
        <v>1</v>
      </c>
      <c r="F139" s="201" t="s">
        <v>7189</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7190</v>
      </c>
    </row>
    <row r="141" s="13" customFormat="1">
      <c r="A141" s="13"/>
      <c r="B141" s="199"/>
      <c r="C141" s="13"/>
      <c r="D141" s="194" t="s">
        <v>395</v>
      </c>
      <c r="E141" s="200" t="s">
        <v>1</v>
      </c>
      <c r="F141" s="201" t="s">
        <v>7191</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2109</v>
      </c>
      <c r="F142" s="169" t="s">
        <v>2110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7076</v>
      </c>
      <c r="F143" s="178" t="s">
        <v>7077</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7078</v>
      </c>
      <c r="F144" s="183" t="s">
        <v>7079</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7192</v>
      </c>
    </row>
    <row r="145" s="12" customFormat="1" ht="25.92" customHeight="1">
      <c r="A145" s="12"/>
      <c r="B145" s="167"/>
      <c r="C145" s="12"/>
      <c r="D145" s="168" t="s">
        <v>72</v>
      </c>
      <c r="E145" s="169" t="s">
        <v>725</v>
      </c>
      <c r="F145" s="169" t="s">
        <v>1622</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7095</v>
      </c>
      <c r="F146" s="178" t="s">
        <v>7096</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418</v>
      </c>
      <c r="D147" s="181" t="s">
        <v>387</v>
      </c>
      <c r="E147" s="182" t="s">
        <v>7193</v>
      </c>
      <c r="F147" s="183" t="s">
        <v>7194</v>
      </c>
      <c r="G147" s="184" t="s">
        <v>532</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7195</v>
      </c>
    </row>
    <row r="148" s="13" customFormat="1">
      <c r="A148" s="13"/>
      <c r="B148" s="199"/>
      <c r="C148" s="13"/>
      <c r="D148" s="194" t="s">
        <v>395</v>
      </c>
      <c r="E148" s="200" t="s">
        <v>1</v>
      </c>
      <c r="F148" s="201" t="s">
        <v>7196</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426</v>
      </c>
      <c r="D149" s="231" t="s">
        <v>725</v>
      </c>
      <c r="E149" s="232" t="s">
        <v>7197</v>
      </c>
      <c r="F149" s="233" t="s">
        <v>7198</v>
      </c>
      <c r="G149" s="234" t="s">
        <v>532</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5194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5194</v>
      </c>
      <c r="BM149" s="192" t="s">
        <v>7199</v>
      </c>
    </row>
    <row r="150" s="2" customFormat="1" ht="21.75" customHeight="1">
      <c r="A150" s="38"/>
      <c r="B150" s="180"/>
      <c r="C150" s="181" t="s">
        <v>431</v>
      </c>
      <c r="D150" s="181" t="s">
        <v>387</v>
      </c>
      <c r="E150" s="182" t="s">
        <v>7200</v>
      </c>
      <c r="F150" s="183" t="s">
        <v>7201</v>
      </c>
      <c r="G150" s="184" t="s">
        <v>552</v>
      </c>
      <c r="H150" s="185">
        <v>11</v>
      </c>
      <c r="I150" s="186"/>
      <c r="J150" s="187">
        <f>ROUND(I150*H150,2)</f>
        <v>0</v>
      </c>
      <c r="K150" s="183" t="s">
        <v>7202</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7203</v>
      </c>
    </row>
    <row r="151" s="2" customFormat="1" ht="16.5" customHeight="1">
      <c r="A151" s="38"/>
      <c r="B151" s="180"/>
      <c r="C151" s="231" t="s">
        <v>436</v>
      </c>
      <c r="D151" s="231" t="s">
        <v>725</v>
      </c>
      <c r="E151" s="232" t="s">
        <v>7204</v>
      </c>
      <c r="F151" s="233" t="s">
        <v>7205</v>
      </c>
      <c r="G151" s="234" t="s">
        <v>552</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5194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5194</v>
      </c>
      <c r="BM151" s="192" t="s">
        <v>7206</v>
      </c>
    </row>
    <row r="152" s="2" customFormat="1" ht="33" customHeight="1">
      <c r="A152" s="38"/>
      <c r="B152" s="180"/>
      <c r="C152" s="181" t="s">
        <v>442</v>
      </c>
      <c r="D152" s="181" t="s">
        <v>387</v>
      </c>
      <c r="E152" s="182" t="s">
        <v>7207</v>
      </c>
      <c r="F152" s="183" t="s">
        <v>7208</v>
      </c>
      <c r="G152" s="184" t="s">
        <v>552</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7209</v>
      </c>
    </row>
    <row r="153" s="2" customFormat="1" ht="24.15" customHeight="1">
      <c r="A153" s="38"/>
      <c r="B153" s="180"/>
      <c r="C153" s="231" t="s">
        <v>514</v>
      </c>
      <c r="D153" s="231" t="s">
        <v>725</v>
      </c>
      <c r="E153" s="232" t="s">
        <v>7210</v>
      </c>
      <c r="F153" s="233" t="s">
        <v>7211</v>
      </c>
      <c r="G153" s="234" t="s">
        <v>552</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5194</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5194</v>
      </c>
      <c r="BM153" s="192" t="s">
        <v>7212</v>
      </c>
    </row>
    <row r="154" s="2" customFormat="1" ht="24.15" customHeight="1">
      <c r="A154" s="38"/>
      <c r="B154" s="180"/>
      <c r="C154" s="181" t="s">
        <v>520</v>
      </c>
      <c r="D154" s="181" t="s">
        <v>387</v>
      </c>
      <c r="E154" s="182" t="s">
        <v>7213</v>
      </c>
      <c r="F154" s="183" t="s">
        <v>7214</v>
      </c>
      <c r="G154" s="184" t="s">
        <v>552</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7215</v>
      </c>
    </row>
    <row r="155" s="2" customFormat="1" ht="24.15" customHeight="1">
      <c r="A155" s="38"/>
      <c r="B155" s="180"/>
      <c r="C155" s="231" t="s">
        <v>526</v>
      </c>
      <c r="D155" s="231" t="s">
        <v>725</v>
      </c>
      <c r="E155" s="232" t="s">
        <v>7216</v>
      </c>
      <c r="F155" s="233" t="s">
        <v>7217</v>
      </c>
      <c r="G155" s="234" t="s">
        <v>552</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7218</v>
      </c>
    </row>
    <row r="156" s="2" customFormat="1" ht="33" customHeight="1">
      <c r="A156" s="38"/>
      <c r="B156" s="180"/>
      <c r="C156" s="181" t="s">
        <v>8</v>
      </c>
      <c r="D156" s="181" t="s">
        <v>387</v>
      </c>
      <c r="E156" s="182" t="s">
        <v>7219</v>
      </c>
      <c r="F156" s="183" t="s">
        <v>7220</v>
      </c>
      <c r="G156" s="184" t="s">
        <v>552</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7221</v>
      </c>
    </row>
    <row r="157" s="2" customFormat="1" ht="37.8" customHeight="1">
      <c r="A157" s="38"/>
      <c r="B157" s="180"/>
      <c r="C157" s="231" t="s">
        <v>538</v>
      </c>
      <c r="D157" s="231" t="s">
        <v>725</v>
      </c>
      <c r="E157" s="232" t="s">
        <v>7222</v>
      </c>
      <c r="F157" s="233" t="s">
        <v>7223</v>
      </c>
      <c r="G157" s="234" t="s">
        <v>552</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5194</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5194</v>
      </c>
      <c r="BM157" s="192" t="s">
        <v>7224</v>
      </c>
    </row>
    <row r="158" s="2" customFormat="1" ht="21.75" customHeight="1">
      <c r="A158" s="38"/>
      <c r="B158" s="180"/>
      <c r="C158" s="231" t="s">
        <v>543</v>
      </c>
      <c r="D158" s="231" t="s">
        <v>725</v>
      </c>
      <c r="E158" s="232" t="s">
        <v>7225</v>
      </c>
      <c r="F158" s="233" t="s">
        <v>7226</v>
      </c>
      <c r="G158" s="234" t="s">
        <v>552</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5194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5194</v>
      </c>
      <c r="BM158" s="192" t="s">
        <v>7227</v>
      </c>
    </row>
    <row r="159" s="2" customFormat="1" ht="16.5" customHeight="1">
      <c r="A159" s="38"/>
      <c r="B159" s="180"/>
      <c r="C159" s="231" t="s">
        <v>549</v>
      </c>
      <c r="D159" s="231" t="s">
        <v>725</v>
      </c>
      <c r="E159" s="232" t="s">
        <v>7228</v>
      </c>
      <c r="F159" s="233" t="s">
        <v>7229</v>
      </c>
      <c r="G159" s="234" t="s">
        <v>552</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5194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5194</v>
      </c>
      <c r="BM159" s="192" t="s">
        <v>7230</v>
      </c>
    </row>
    <row r="160" s="2" customFormat="1" ht="16.5" customHeight="1">
      <c r="A160" s="38"/>
      <c r="B160" s="180"/>
      <c r="C160" s="231" t="s">
        <v>556</v>
      </c>
      <c r="D160" s="231" t="s">
        <v>725</v>
      </c>
      <c r="E160" s="232" t="s">
        <v>7231</v>
      </c>
      <c r="F160" s="233" t="s">
        <v>7232</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5194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5194</v>
      </c>
      <c r="BM160" s="192" t="s">
        <v>7233</v>
      </c>
    </row>
    <row r="161" s="2" customFormat="1" ht="37.8" customHeight="1">
      <c r="A161" s="38"/>
      <c r="B161" s="180"/>
      <c r="C161" s="181" t="s">
        <v>563</v>
      </c>
      <c r="D161" s="181" t="s">
        <v>387</v>
      </c>
      <c r="E161" s="182" t="s">
        <v>7234</v>
      </c>
      <c r="F161" s="183" t="s">
        <v>7235</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7236</v>
      </c>
    </row>
    <row r="162" s="2" customFormat="1" ht="16.5" customHeight="1">
      <c r="A162" s="38"/>
      <c r="B162" s="180"/>
      <c r="C162" s="231" t="s">
        <v>7</v>
      </c>
      <c r="D162" s="231" t="s">
        <v>725</v>
      </c>
      <c r="E162" s="232" t="s">
        <v>7237</v>
      </c>
      <c r="F162" s="233" t="s">
        <v>7238</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7239</v>
      </c>
    </row>
    <row r="163" s="13" customFormat="1">
      <c r="A163" s="13"/>
      <c r="B163" s="199"/>
      <c r="C163" s="13"/>
      <c r="D163" s="194" t="s">
        <v>395</v>
      </c>
      <c r="E163" s="200" t="s">
        <v>1</v>
      </c>
      <c r="F163" s="201" t="s">
        <v>7240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571</v>
      </c>
      <c r="D164" s="181" t="s">
        <v>387</v>
      </c>
      <c r="E164" s="182" t="s">
        <v>7241</v>
      </c>
      <c r="F164" s="183" t="s">
        <v>7242</v>
      </c>
      <c r="G164" s="184" t="s">
        <v>552</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7243</v>
      </c>
    </row>
    <row r="165" s="2" customFormat="1" ht="24.15" customHeight="1">
      <c r="A165" s="38"/>
      <c r="B165" s="180"/>
      <c r="C165" s="181" t="s">
        <v>577</v>
      </c>
      <c r="D165" s="181" t="s">
        <v>387</v>
      </c>
      <c r="E165" s="182" t="s">
        <v>7244</v>
      </c>
      <c r="F165" s="183" t="s">
        <v>7245</v>
      </c>
      <c r="G165" s="184" t="s">
        <v>552</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7246</v>
      </c>
    </row>
    <row r="166" s="2" customFormat="1" ht="24.15" customHeight="1">
      <c r="A166" s="38"/>
      <c r="B166" s="180"/>
      <c r="C166" s="181" t="s">
        <v>583</v>
      </c>
      <c r="D166" s="181" t="s">
        <v>387</v>
      </c>
      <c r="E166" s="182" t="s">
        <v>7247</v>
      </c>
      <c r="F166" s="183" t="s">
        <v>7248</v>
      </c>
      <c r="G166" s="184" t="s">
        <v>552</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7249</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587</v>
      </c>
      <c r="D168" s="181" t="s">
        <v>387</v>
      </c>
      <c r="E168" s="182" t="s">
        <v>7250</v>
      </c>
      <c r="F168" s="183" t="s">
        <v>7251</v>
      </c>
      <c r="G168" s="184" t="s">
        <v>532</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7252</v>
      </c>
    </row>
    <row r="169" s="13" customFormat="1">
      <c r="A169" s="13"/>
      <c r="B169" s="199"/>
      <c r="C169" s="13"/>
      <c r="D169" s="194" t="s">
        <v>395</v>
      </c>
      <c r="E169" s="200" t="s">
        <v>1</v>
      </c>
      <c r="F169" s="201" t="s">
        <v>7253</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593</v>
      </c>
      <c r="D171" s="181" t="s">
        <v>387</v>
      </c>
      <c r="E171" s="182" t="s">
        <v>7254</v>
      </c>
      <c r="F171" s="183" t="s">
        <v>7255</v>
      </c>
      <c r="G171" s="184" t="s">
        <v>532</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7256</v>
      </c>
    </row>
    <row r="172" s="13" customFormat="1">
      <c r="A172" s="13"/>
      <c r="B172" s="199"/>
      <c r="C172" s="13"/>
      <c r="D172" s="194" t="s">
        <v>395</v>
      </c>
      <c r="E172" s="200" t="s">
        <v>1</v>
      </c>
      <c r="F172" s="201" t="s">
        <v>7253</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600</v>
      </c>
      <c r="D174" s="181" t="s">
        <v>387</v>
      </c>
      <c r="E174" s="182" t="s">
        <v>7112</v>
      </c>
      <c r="F174" s="183" t="s">
        <v>7113</v>
      </c>
      <c r="G174" s="184" t="s">
        <v>574</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7257</v>
      </c>
    </row>
    <row r="175" s="2" customFormat="1" ht="37.8" customHeight="1">
      <c r="A175" s="38"/>
      <c r="B175" s="180"/>
      <c r="C175" s="231" t="s">
        <v>606</v>
      </c>
      <c r="D175" s="231" t="s">
        <v>725</v>
      </c>
      <c r="E175" s="232" t="s">
        <v>7258</v>
      </c>
      <c r="F175" s="233" t="s">
        <v>7259</v>
      </c>
      <c r="G175" s="234" t="s">
        <v>552</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7260</v>
      </c>
    </row>
    <row r="176" s="2" customFormat="1" ht="24.15" customHeight="1">
      <c r="A176" s="38"/>
      <c r="B176" s="180"/>
      <c r="C176" s="181" t="s">
        <v>611</v>
      </c>
      <c r="D176" s="181" t="s">
        <v>387</v>
      </c>
      <c r="E176" s="182" t="s">
        <v>7261</v>
      </c>
      <c r="F176" s="183" t="s">
        <v>7262</v>
      </c>
      <c r="G176" s="184" t="s">
        <v>552</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7263</v>
      </c>
    </row>
    <row r="177" s="2" customFormat="1" ht="21.75" customHeight="1">
      <c r="A177" s="38"/>
      <c r="B177" s="180"/>
      <c r="C177" s="181" t="s">
        <v>616</v>
      </c>
      <c r="D177" s="181" t="s">
        <v>387</v>
      </c>
      <c r="E177" s="182" t="s">
        <v>7264</v>
      </c>
      <c r="F177" s="183" t="s">
        <v>7265</v>
      </c>
      <c r="G177" s="184" t="s">
        <v>552</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7266</v>
      </c>
    </row>
    <row r="178" s="2" customFormat="1" ht="24.15" customHeight="1">
      <c r="A178" s="38"/>
      <c r="B178" s="180"/>
      <c r="C178" s="181" t="s">
        <v>619</v>
      </c>
      <c r="D178" s="181" t="s">
        <v>387</v>
      </c>
      <c r="E178" s="182" t="s">
        <v>7267</v>
      </c>
      <c r="F178" s="183" t="s">
        <v>7268</v>
      </c>
      <c r="G178" s="184" t="s">
        <v>532</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7269</v>
      </c>
    </row>
    <row r="179" s="2" customFormat="1" ht="16.5" customHeight="1">
      <c r="A179" s="38"/>
      <c r="B179" s="180"/>
      <c r="C179" s="181" t="s">
        <v>623</v>
      </c>
      <c r="D179" s="181" t="s">
        <v>387</v>
      </c>
      <c r="E179" s="182" t="s">
        <v>7270</v>
      </c>
      <c r="F179" s="183" t="s">
        <v>7271</v>
      </c>
      <c r="G179" s="184" t="s">
        <v>532</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7272</v>
      </c>
    </row>
    <row r="180" s="2" customFormat="1" ht="24.15" customHeight="1">
      <c r="A180" s="38"/>
      <c r="B180" s="180"/>
      <c r="C180" s="181" t="s">
        <v>626</v>
      </c>
      <c r="D180" s="181" t="s">
        <v>387</v>
      </c>
      <c r="E180" s="182" t="s">
        <v>7273</v>
      </c>
      <c r="F180" s="183" t="s">
        <v>7274</v>
      </c>
      <c r="G180" s="184" t="s">
        <v>532</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7275</v>
      </c>
    </row>
    <row r="181" s="2" customFormat="1" ht="24.15" customHeight="1">
      <c r="A181" s="38"/>
      <c r="B181" s="180"/>
      <c r="C181" s="231" t="s">
        <v>631</v>
      </c>
      <c r="D181" s="231" t="s">
        <v>725</v>
      </c>
      <c r="E181" s="232" t="s">
        <v>7276</v>
      </c>
      <c r="F181" s="233" t="s">
        <v>7277</v>
      </c>
      <c r="G181" s="234" t="s">
        <v>532</v>
      </c>
      <c r="H181" s="235">
        <v>179</v>
      </c>
      <c r="I181" s="236"/>
      <c r="J181" s="237">
        <f>ROUND(I181*H181,2)</f>
        <v>0</v>
      </c>
      <c r="K181" s="233" t="s">
        <v>744</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5194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5194</v>
      </c>
      <c r="BM181" s="192" t="s">
        <v>7278</v>
      </c>
    </row>
    <row r="182" s="2" customFormat="1" ht="24.15" customHeight="1">
      <c r="A182" s="38"/>
      <c r="B182" s="180"/>
      <c r="C182" s="181" t="s">
        <v>639</v>
      </c>
      <c r="D182" s="181" t="s">
        <v>387</v>
      </c>
      <c r="E182" s="182" t="s">
        <v>7279</v>
      </c>
      <c r="F182" s="183" t="s">
        <v>7280</v>
      </c>
      <c r="G182" s="184" t="s">
        <v>532</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7281</v>
      </c>
    </row>
    <row r="183" s="13" customFormat="1">
      <c r="A183" s="13"/>
      <c r="B183" s="199"/>
      <c r="C183" s="13"/>
      <c r="D183" s="194" t="s">
        <v>395</v>
      </c>
      <c r="E183" s="200" t="s">
        <v>1</v>
      </c>
      <c r="F183" s="201" t="s">
        <v>7253</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642</v>
      </c>
      <c r="D184" s="181" t="s">
        <v>387</v>
      </c>
      <c r="E184" s="182" t="s">
        <v>7116</v>
      </c>
      <c r="F184" s="183" t="s">
        <v>7117</v>
      </c>
      <c r="G184" s="184" t="s">
        <v>574</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7282</v>
      </c>
    </row>
    <row r="185" s="2" customFormat="1" ht="16.5" customHeight="1">
      <c r="A185" s="38"/>
      <c r="B185" s="180"/>
      <c r="C185" s="231" t="s">
        <v>646</v>
      </c>
      <c r="D185" s="231" t="s">
        <v>725</v>
      </c>
      <c r="E185" s="232" t="s">
        <v>7119</v>
      </c>
      <c r="F185" s="233" t="s">
        <v>7120</v>
      </c>
      <c r="G185" s="234" t="s">
        <v>614</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5194</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5194</v>
      </c>
      <c r="BM185" s="192" t="s">
        <v>7283</v>
      </c>
    </row>
    <row r="186" s="13" customFormat="1">
      <c r="A186" s="13"/>
      <c r="B186" s="199"/>
      <c r="C186" s="13"/>
      <c r="D186" s="194" t="s">
        <v>395</v>
      </c>
      <c r="E186" s="200" t="s">
        <v>1</v>
      </c>
      <c r="F186" s="201" t="s">
        <v>7284</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635</v>
      </c>
      <c r="D187" s="181" t="s">
        <v>387</v>
      </c>
      <c r="E187" s="182" t="s">
        <v>7123</v>
      </c>
      <c r="F187" s="183" t="s">
        <v>7124</v>
      </c>
      <c r="G187" s="184" t="s">
        <v>574</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7285</v>
      </c>
    </row>
    <row r="188" s="13" customFormat="1">
      <c r="A188" s="13"/>
      <c r="B188" s="199"/>
      <c r="C188" s="13"/>
      <c r="D188" s="194" t="s">
        <v>395</v>
      </c>
      <c r="E188" s="200" t="s">
        <v>1</v>
      </c>
      <c r="F188" s="201" t="s">
        <v>7286</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649</v>
      </c>
      <c r="D189" s="181" t="s">
        <v>387</v>
      </c>
      <c r="E189" s="182" t="s">
        <v>7287</v>
      </c>
      <c r="F189" s="183" t="s">
        <v>7288</v>
      </c>
      <c r="G189" s="184" t="s">
        <v>532</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7289</v>
      </c>
    </row>
    <row r="190" s="2" customFormat="1" ht="16.5" customHeight="1">
      <c r="A190" s="38"/>
      <c r="B190" s="180"/>
      <c r="C190" s="181" t="s">
        <v>653</v>
      </c>
      <c r="D190" s="181" t="s">
        <v>387</v>
      </c>
      <c r="E190" s="182" t="s">
        <v>7290</v>
      </c>
      <c r="F190" s="183" t="s">
        <v>7291</v>
      </c>
      <c r="G190" s="184" t="s">
        <v>532</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7292</v>
      </c>
    </row>
    <row r="191" s="13" customFormat="1">
      <c r="A191" s="13"/>
      <c r="B191" s="199"/>
      <c r="C191" s="13"/>
      <c r="D191" s="194" t="s">
        <v>395</v>
      </c>
      <c r="E191" s="200" t="s">
        <v>1</v>
      </c>
      <c r="F191" s="201" t="s">
        <v>639</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931</v>
      </c>
      <c r="D192" s="181" t="s">
        <v>387</v>
      </c>
      <c r="E192" s="182" t="s">
        <v>7293</v>
      </c>
      <c r="F192" s="183" t="s">
        <v>7294</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7295</v>
      </c>
    </row>
    <row r="193" s="2" customFormat="1" ht="16.5" customHeight="1">
      <c r="A193" s="38"/>
      <c r="B193" s="180"/>
      <c r="C193" s="231" t="s">
        <v>935</v>
      </c>
      <c r="D193" s="231" t="s">
        <v>725</v>
      </c>
      <c r="E193" s="232" t="s">
        <v>7296</v>
      </c>
      <c r="F193" s="233" t="s">
        <v>7297</v>
      </c>
      <c r="G193" s="234" t="s">
        <v>1501</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7099</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7298</v>
      </c>
    </row>
    <row r="194" s="2" customFormat="1" ht="24.15" customHeight="1">
      <c r="A194" s="38"/>
      <c r="B194" s="180"/>
      <c r="C194" s="181" t="s">
        <v>939</v>
      </c>
      <c r="D194" s="181" t="s">
        <v>387</v>
      </c>
      <c r="E194" s="182" t="s">
        <v>7299</v>
      </c>
      <c r="F194" s="183" t="s">
        <v>7300</v>
      </c>
      <c r="G194" s="184" t="s">
        <v>532</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7301</v>
      </c>
    </row>
    <row r="195" s="2" customFormat="1" ht="24.15" customHeight="1">
      <c r="A195" s="38"/>
      <c r="B195" s="180"/>
      <c r="C195" s="181" t="s">
        <v>943</v>
      </c>
      <c r="D195" s="181" t="s">
        <v>387</v>
      </c>
      <c r="E195" s="182" t="s">
        <v>7127</v>
      </c>
      <c r="F195" s="183" t="s">
        <v>7128</v>
      </c>
      <c r="G195" s="184" t="s">
        <v>7129</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7302</v>
      </c>
    </row>
    <row r="196" s="12" customFormat="1" ht="22.8" customHeight="1">
      <c r="A196" s="12"/>
      <c r="B196" s="167"/>
      <c r="C196" s="12"/>
      <c r="D196" s="168" t="s">
        <v>72</v>
      </c>
      <c r="E196" s="178" t="s">
        <v>7131</v>
      </c>
      <c r="F196" s="178" t="s">
        <v>7132</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947</v>
      </c>
      <c r="D197" s="181" t="s">
        <v>387</v>
      </c>
      <c r="E197" s="182" t="s">
        <v>7133</v>
      </c>
      <c r="F197" s="183" t="s">
        <v>7134</v>
      </c>
      <c r="G197" s="184" t="s">
        <v>458</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7303</v>
      </c>
    </row>
    <row r="198" s="13" customFormat="1">
      <c r="A198" s="13"/>
      <c r="B198" s="199"/>
      <c r="C198" s="13"/>
      <c r="D198" s="194" t="s">
        <v>395</v>
      </c>
      <c r="E198" s="200" t="s">
        <v>1</v>
      </c>
      <c r="F198" s="201" t="s">
        <v>7304</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951</v>
      </c>
      <c r="D199" s="181" t="s">
        <v>387</v>
      </c>
      <c r="E199" s="182" t="s">
        <v>7137</v>
      </c>
      <c r="F199" s="183" t="s">
        <v>7138</v>
      </c>
      <c r="G199" s="184" t="s">
        <v>458</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7305</v>
      </c>
    </row>
    <row r="200" s="13" customFormat="1">
      <c r="A200" s="13"/>
      <c r="B200" s="199"/>
      <c r="C200" s="13"/>
      <c r="D200" s="194" t="s">
        <v>395</v>
      </c>
      <c r="E200" s="200" t="s">
        <v>1</v>
      </c>
      <c r="F200" s="201" t="s">
        <v>7306</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953</v>
      </c>
      <c r="D201" s="181" t="s">
        <v>387</v>
      </c>
      <c r="E201" s="182" t="s">
        <v>7140</v>
      </c>
      <c r="F201" s="183" t="s">
        <v>7141</v>
      </c>
      <c r="G201" s="184" t="s">
        <v>458</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7307</v>
      </c>
    </row>
    <row r="202" s="13" customFormat="1">
      <c r="A202" s="13"/>
      <c r="B202" s="199"/>
      <c r="C202" s="13"/>
      <c r="D202" s="194" t="s">
        <v>395</v>
      </c>
      <c r="E202" s="200" t="s">
        <v>1</v>
      </c>
      <c r="F202" s="201" t="s">
        <v>7308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1614</v>
      </c>
      <c r="D203" s="181" t="s">
        <v>387</v>
      </c>
      <c r="E203" s="182" t="s">
        <v>7143</v>
      </c>
      <c r="F203" s="183" t="s">
        <v>7144</v>
      </c>
      <c r="G203" s="184" t="s">
        <v>532</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1627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7309</v>
      </c>
    </row>
    <row r="204" s="13" customFormat="1">
      <c r="A204" s="13"/>
      <c r="B204" s="199"/>
      <c r="C204" s="13"/>
      <c r="D204" s="194" t="s">
        <v>395</v>
      </c>
      <c r="E204" s="200" t="s">
        <v>1</v>
      </c>
      <c r="F204" s="201" t="s">
        <v>7310</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2033</v>
      </c>
      <c r="D205" s="181" t="s">
        <v>387</v>
      </c>
      <c r="E205" s="182" t="s">
        <v>7147</v>
      </c>
      <c r="F205" s="183" t="s">
        <v>7148</v>
      </c>
      <c r="G205" s="184" t="s">
        <v>532</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7311</v>
      </c>
    </row>
    <row r="206" s="13" customFormat="1">
      <c r="A206" s="13"/>
      <c r="B206" s="199"/>
      <c r="C206" s="13"/>
      <c r="D206" s="194" t="s">
        <v>395</v>
      </c>
      <c r="E206" s="200" t="s">
        <v>1</v>
      </c>
      <c r="F206" s="201" t="s">
        <v>7310</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2036</v>
      </c>
      <c r="D207" s="181" t="s">
        <v>387</v>
      </c>
      <c r="E207" s="182" t="s">
        <v>695</v>
      </c>
      <c r="F207" s="183" t="s">
        <v>696</v>
      </c>
      <c r="G207" s="184" t="s">
        <v>458</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7312</v>
      </c>
    </row>
    <row r="208" s="13" customFormat="1">
      <c r="A208" s="13"/>
      <c r="B208" s="199"/>
      <c r="C208" s="13"/>
      <c r="D208" s="194" t="s">
        <v>395</v>
      </c>
      <c r="E208" s="200" t="s">
        <v>1</v>
      </c>
      <c r="F208" s="201" t="s">
        <v>7313</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2041</v>
      </c>
      <c r="D209" s="181" t="s">
        <v>387</v>
      </c>
      <c r="E209" s="182" t="s">
        <v>7314</v>
      </c>
      <c r="F209" s="183" t="s">
        <v>7315</v>
      </c>
      <c r="G209" s="184" t="s">
        <v>458</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7316</v>
      </c>
    </row>
    <row r="210" s="13" customFormat="1">
      <c r="A210" s="13"/>
      <c r="B210" s="199"/>
      <c r="C210" s="13"/>
      <c r="D210" s="194" t="s">
        <v>395</v>
      </c>
      <c r="E210" s="200" t="s">
        <v>1</v>
      </c>
      <c r="F210" s="201" t="s">
        <v>7308</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2044</v>
      </c>
      <c r="D211" s="181" t="s">
        <v>387</v>
      </c>
      <c r="E211" s="182" t="s">
        <v>7317</v>
      </c>
      <c r="F211" s="183" t="s">
        <v>7318</v>
      </c>
      <c r="G211" s="184" t="s">
        <v>458</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7319</v>
      </c>
    </row>
    <row r="212" s="13" customFormat="1">
      <c r="A212" s="13"/>
      <c r="B212" s="199"/>
      <c r="C212" s="13"/>
      <c r="D212" s="194" t="s">
        <v>395</v>
      </c>
      <c r="E212" s="200" t="s">
        <v>1</v>
      </c>
      <c r="F212" s="201" t="s">
        <v>7320</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2047</v>
      </c>
      <c r="D213" s="181" t="s">
        <v>387</v>
      </c>
      <c r="E213" s="182" t="s">
        <v>7321</v>
      </c>
      <c r="F213" s="183" t="s">
        <v>7322</v>
      </c>
      <c r="G213" s="184" t="s">
        <v>458</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7323</v>
      </c>
    </row>
    <row r="214" s="13" customFormat="1">
      <c r="A214" s="13"/>
      <c r="B214" s="199"/>
      <c r="C214" s="13"/>
      <c r="D214" s="194" t="s">
        <v>395</v>
      </c>
      <c r="E214" s="200" t="s">
        <v>1</v>
      </c>
      <c r="F214" s="201" t="s">
        <v>7306</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2051</v>
      </c>
      <c r="D217" s="181" t="s">
        <v>387</v>
      </c>
      <c r="E217" s="182" t="s">
        <v>7324</v>
      </c>
      <c r="F217" s="183" t="s">
        <v>7325</v>
      </c>
      <c r="G217" s="184" t="s">
        <v>552</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7326</v>
      </c>
    </row>
    <row r="218" s="2" customFormat="1" ht="16.5" customHeight="1">
      <c r="A218" s="38"/>
      <c r="B218" s="180"/>
      <c r="C218" s="181" t="s">
        <v>2057</v>
      </c>
      <c r="D218" s="181" t="s">
        <v>387</v>
      </c>
      <c r="E218" s="182" t="s">
        <v>7084</v>
      </c>
      <c r="F218" s="183" t="s">
        <v>7085</v>
      </c>
      <c r="G218" s="184" t="s">
        <v>552</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7327</v>
      </c>
    </row>
    <row r="219" s="2" customFormat="1" ht="16.5" customHeight="1">
      <c r="A219" s="38"/>
      <c r="B219" s="180"/>
      <c r="C219" s="181" t="s">
        <v>2063</v>
      </c>
      <c r="D219" s="181" t="s">
        <v>387</v>
      </c>
      <c r="E219" s="182" t="s">
        <v>7087</v>
      </c>
      <c r="F219" s="183" t="s">
        <v>7088</v>
      </c>
      <c r="G219" s="184" t="s">
        <v>552</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7328</v>
      </c>
    </row>
    <row r="220" s="2" customFormat="1" ht="16.5" customHeight="1">
      <c r="A220" s="38"/>
      <c r="B220" s="180"/>
      <c r="C220" s="181" t="s">
        <v>2069</v>
      </c>
      <c r="D220" s="181" t="s">
        <v>387</v>
      </c>
      <c r="E220" s="182" t="s">
        <v>7329</v>
      </c>
      <c r="F220" s="183" t="s">
        <v>7330</v>
      </c>
      <c r="G220" s="184" t="s">
        <v>1501</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7331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1620</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7094</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7092</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1621</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7093</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7333</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620</v>
      </c>
      <c r="F133" s="183" t="s">
        <v>621</v>
      </c>
      <c r="G133" s="184" t="s">
        <v>614</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7334</v>
      </c>
    </row>
    <row r="134" s="2" customFormat="1" ht="24.15" customHeight="1">
      <c r="A134" s="38"/>
      <c r="B134" s="180"/>
      <c r="C134" s="181" t="s">
        <v>82</v>
      </c>
      <c r="D134" s="181" t="s">
        <v>387</v>
      </c>
      <c r="E134" s="182" t="s">
        <v>627</v>
      </c>
      <c r="F134" s="183" t="s">
        <v>628</v>
      </c>
      <c r="G134" s="184" t="s">
        <v>614</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7335</v>
      </c>
    </row>
    <row r="135" s="2" customFormat="1" ht="37.8" customHeight="1">
      <c r="A135" s="38"/>
      <c r="B135" s="180"/>
      <c r="C135" s="181" t="s">
        <v>245</v>
      </c>
      <c r="D135" s="181" t="s">
        <v>387</v>
      </c>
      <c r="E135" s="182" t="s">
        <v>636</v>
      </c>
      <c r="F135" s="183" t="s">
        <v>637</v>
      </c>
      <c r="G135" s="184" t="s">
        <v>614</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7336</v>
      </c>
    </row>
    <row r="136" s="13" customFormat="1">
      <c r="A136" s="13"/>
      <c r="B136" s="199"/>
      <c r="C136" s="13"/>
      <c r="D136" s="194" t="s">
        <v>395</v>
      </c>
      <c r="E136" s="200" t="s">
        <v>1</v>
      </c>
      <c r="F136" s="201" t="s">
        <v>7337</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7338</v>
      </c>
    </row>
    <row r="138" s="13" customFormat="1">
      <c r="A138" s="13"/>
      <c r="B138" s="199"/>
      <c r="C138" s="13"/>
      <c r="D138" s="194" t="s">
        <v>395</v>
      </c>
      <c r="E138" s="200" t="s">
        <v>1</v>
      </c>
      <c r="F138" s="201" t="s">
        <v>7339</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650</v>
      </c>
      <c r="F139" s="183" t="s">
        <v>651</v>
      </c>
      <c r="G139" s="184" t="s">
        <v>614</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7340</v>
      </c>
    </row>
    <row r="140" s="13" customFormat="1">
      <c r="A140" s="13"/>
      <c r="B140" s="199"/>
      <c r="C140" s="13"/>
      <c r="D140" s="194" t="s">
        <v>395</v>
      </c>
      <c r="E140" s="200" t="s">
        <v>1</v>
      </c>
      <c r="F140" s="201" t="s">
        <v>7341</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7131</v>
      </c>
      <c r="F142" s="178" t="s">
        <v>7132</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7133</v>
      </c>
      <c r="F143" s="183" t="s">
        <v>7134</v>
      </c>
      <c r="G143" s="184" t="s">
        <v>458</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7342</v>
      </c>
    </row>
    <row r="144" s="13" customFormat="1">
      <c r="A144" s="13"/>
      <c r="B144" s="199"/>
      <c r="C144" s="13"/>
      <c r="D144" s="194" t="s">
        <v>395</v>
      </c>
      <c r="E144" s="200" t="s">
        <v>1</v>
      </c>
      <c r="F144" s="201" t="s">
        <v>7343</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418</v>
      </c>
      <c r="D145" s="181" t="s">
        <v>387</v>
      </c>
      <c r="E145" s="182" t="s">
        <v>7137</v>
      </c>
      <c r="F145" s="183" t="s">
        <v>7138</v>
      </c>
      <c r="G145" s="184" t="s">
        <v>458</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7344</v>
      </c>
    </row>
    <row r="146" s="13" customFormat="1">
      <c r="A146" s="13"/>
      <c r="B146" s="199"/>
      <c r="C146" s="13"/>
      <c r="D146" s="194" t="s">
        <v>395</v>
      </c>
      <c r="E146" s="200" t="s">
        <v>1</v>
      </c>
      <c r="F146" s="201" t="s">
        <v>7345</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426</v>
      </c>
      <c r="D147" s="181" t="s">
        <v>387</v>
      </c>
      <c r="E147" s="182" t="s">
        <v>7140</v>
      </c>
      <c r="F147" s="183" t="s">
        <v>7141</v>
      </c>
      <c r="G147" s="184" t="s">
        <v>458</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7346</v>
      </c>
    </row>
    <row r="148" s="13" customFormat="1">
      <c r="A148" s="13"/>
      <c r="B148" s="199"/>
      <c r="C148" s="13"/>
      <c r="D148" s="194" t="s">
        <v>395</v>
      </c>
      <c r="E148" s="200" t="s">
        <v>1</v>
      </c>
      <c r="F148" s="201" t="s">
        <v>7347</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431</v>
      </c>
      <c r="D149" s="181" t="s">
        <v>387</v>
      </c>
      <c r="E149" s="182" t="s">
        <v>7143</v>
      </c>
      <c r="F149" s="183" t="s">
        <v>7144</v>
      </c>
      <c r="G149" s="184" t="s">
        <v>532</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7348</v>
      </c>
    </row>
    <row r="150" s="13" customFormat="1">
      <c r="A150" s="13"/>
      <c r="B150" s="199"/>
      <c r="C150" s="13"/>
      <c r="D150" s="194" t="s">
        <v>395</v>
      </c>
      <c r="E150" s="200" t="s">
        <v>1</v>
      </c>
      <c r="F150" s="201" t="s">
        <v>7349</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436</v>
      </c>
      <c r="D151" s="181" t="s">
        <v>387</v>
      </c>
      <c r="E151" s="182" t="s">
        <v>7147</v>
      </c>
      <c r="F151" s="183" t="s">
        <v>7148</v>
      </c>
      <c r="G151" s="184" t="s">
        <v>532</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7350</v>
      </c>
    </row>
    <row r="152" s="13" customFormat="1">
      <c r="A152" s="13"/>
      <c r="B152" s="199"/>
      <c r="C152" s="13"/>
      <c r="D152" s="194" t="s">
        <v>395</v>
      </c>
      <c r="E152" s="200" t="s">
        <v>1</v>
      </c>
      <c r="F152" s="201" t="s">
        <v>7349</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7351</v>
      </c>
      <c r="F153" s="183" t="s">
        <v>7352</v>
      </c>
      <c r="G153" s="184" t="s">
        <v>532</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7353</v>
      </c>
    </row>
    <row r="154" s="2" customFormat="1" ht="16.5" customHeight="1">
      <c r="A154" s="38"/>
      <c r="B154" s="180"/>
      <c r="C154" s="231" t="s">
        <v>514</v>
      </c>
      <c r="D154" s="231" t="s">
        <v>725</v>
      </c>
      <c r="E154" s="232" t="s">
        <v>7354</v>
      </c>
      <c r="F154" s="233" t="s">
        <v>7355</v>
      </c>
      <c r="G154" s="234" t="s">
        <v>532</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7356</v>
      </c>
    </row>
    <row r="155" s="2" customFormat="1" ht="33" customHeight="1">
      <c r="A155" s="38"/>
      <c r="B155" s="180"/>
      <c r="C155" s="181" t="s">
        <v>520</v>
      </c>
      <c r="D155" s="181" t="s">
        <v>387</v>
      </c>
      <c r="E155" s="182" t="s">
        <v>7357</v>
      </c>
      <c r="F155" s="183" t="s">
        <v>7358</v>
      </c>
      <c r="G155" s="184" t="s">
        <v>532</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7359</v>
      </c>
    </row>
    <row r="156" s="2" customFormat="1" ht="16.5" customHeight="1">
      <c r="A156" s="38"/>
      <c r="B156" s="180"/>
      <c r="C156" s="181" t="s">
        <v>526</v>
      </c>
      <c r="D156" s="181" t="s">
        <v>387</v>
      </c>
      <c r="E156" s="182" t="s">
        <v>695</v>
      </c>
      <c r="F156" s="183" t="s">
        <v>696</v>
      </c>
      <c r="G156" s="184" t="s">
        <v>458</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7360</v>
      </c>
    </row>
    <row r="157" s="13" customFormat="1">
      <c r="A157" s="13"/>
      <c r="B157" s="199"/>
      <c r="C157" s="13"/>
      <c r="D157" s="194" t="s">
        <v>395</v>
      </c>
      <c r="E157" s="200" t="s">
        <v>1</v>
      </c>
      <c r="F157" s="201" t="s">
        <v>7361</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7317</v>
      </c>
      <c r="F158" s="183" t="s">
        <v>7318</v>
      </c>
      <c r="G158" s="184" t="s">
        <v>458</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7362</v>
      </c>
    </row>
    <row r="159" s="13" customFormat="1">
      <c r="A159" s="13"/>
      <c r="B159" s="199"/>
      <c r="C159" s="13"/>
      <c r="D159" s="194" t="s">
        <v>395</v>
      </c>
      <c r="E159" s="200" t="s">
        <v>1</v>
      </c>
      <c r="F159" s="201" t="s">
        <v>7363</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538</v>
      </c>
      <c r="D160" s="181" t="s">
        <v>387</v>
      </c>
      <c r="E160" s="182" t="s">
        <v>7314</v>
      </c>
      <c r="F160" s="183" t="s">
        <v>7315</v>
      </c>
      <c r="G160" s="184" t="s">
        <v>458</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7364</v>
      </c>
    </row>
    <row r="161" s="13" customFormat="1">
      <c r="A161" s="13"/>
      <c r="B161" s="199"/>
      <c r="C161" s="13"/>
      <c r="D161" s="194" t="s">
        <v>395</v>
      </c>
      <c r="E161" s="200" t="s">
        <v>1</v>
      </c>
      <c r="F161" s="201" t="s">
        <v>7365</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543</v>
      </c>
      <c r="D162" s="181" t="s">
        <v>387</v>
      </c>
      <c r="E162" s="182" t="s">
        <v>7321</v>
      </c>
      <c r="F162" s="183" t="s">
        <v>7322</v>
      </c>
      <c r="G162" s="184" t="s">
        <v>458</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7366</v>
      </c>
    </row>
    <row r="163" s="13" customFormat="1">
      <c r="A163" s="13"/>
      <c r="B163" s="199"/>
      <c r="C163" s="13"/>
      <c r="D163" s="194" t="s">
        <v>395</v>
      </c>
      <c r="E163" s="200" t="s">
        <v>1</v>
      </c>
      <c r="F163" s="201" t="s">
        <v>7367</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549</v>
      </c>
      <c r="D164" s="181" t="s">
        <v>387</v>
      </c>
      <c r="E164" s="182" t="s">
        <v>7368</v>
      </c>
      <c r="F164" s="183" t="s">
        <v>7369</v>
      </c>
      <c r="G164" s="184" t="s">
        <v>458</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7370</v>
      </c>
    </row>
    <row r="165" s="13" customFormat="1">
      <c r="A165" s="13"/>
      <c r="B165" s="199"/>
      <c r="C165" s="13"/>
      <c r="D165" s="194" t="s">
        <v>395</v>
      </c>
      <c r="E165" s="200" t="s">
        <v>1</v>
      </c>
      <c r="F165" s="201" t="s">
        <v>7371</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7095</v>
      </c>
      <c r="F166" s="178" t="s">
        <v>7096</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556</v>
      </c>
      <c r="D167" s="181" t="s">
        <v>387</v>
      </c>
      <c r="E167" s="182" t="s">
        <v>7372</v>
      </c>
      <c r="F167" s="183" t="s">
        <v>7373</v>
      </c>
      <c r="G167" s="184" t="s">
        <v>552</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7374</v>
      </c>
    </row>
    <row r="168" s="13" customFormat="1">
      <c r="A168" s="13"/>
      <c r="B168" s="199"/>
      <c r="C168" s="13"/>
      <c r="D168" s="194" t="s">
        <v>395</v>
      </c>
      <c r="E168" s="200" t="s">
        <v>1</v>
      </c>
      <c r="F168" s="201" t="s">
        <v>7375</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563</v>
      </c>
      <c r="D169" s="231" t="s">
        <v>725</v>
      </c>
      <c r="E169" s="232" t="s">
        <v>7376</v>
      </c>
      <c r="F169" s="233" t="s">
        <v>7377</v>
      </c>
      <c r="G169" s="234" t="s">
        <v>552</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7378</v>
      </c>
    </row>
    <row r="170" s="2" customFormat="1" ht="24.15" customHeight="1">
      <c r="A170" s="38"/>
      <c r="B170" s="180"/>
      <c r="C170" s="181" t="s">
        <v>7</v>
      </c>
      <c r="D170" s="181" t="s">
        <v>387</v>
      </c>
      <c r="E170" s="182" t="s">
        <v>7379</v>
      </c>
      <c r="F170" s="183" t="s">
        <v>7380</v>
      </c>
      <c r="G170" s="184" t="s">
        <v>552</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7381</v>
      </c>
    </row>
    <row r="171" s="13" customFormat="1">
      <c r="A171" s="13"/>
      <c r="B171" s="199"/>
      <c r="C171" s="13"/>
      <c r="D171" s="194" t="s">
        <v>395</v>
      </c>
      <c r="E171" s="200" t="s">
        <v>1</v>
      </c>
      <c r="F171" s="201" t="s">
        <v>7382</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571</v>
      </c>
      <c r="D172" s="181" t="s">
        <v>387</v>
      </c>
      <c r="E172" s="182" t="s">
        <v>7383</v>
      </c>
      <c r="F172" s="183" t="s">
        <v>7384</v>
      </c>
      <c r="G172" s="184" t="s">
        <v>552</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7385</v>
      </c>
    </row>
    <row r="173" s="13" customFormat="1">
      <c r="A173" s="13"/>
      <c r="B173" s="199"/>
      <c r="C173" s="13"/>
      <c r="D173" s="194" t="s">
        <v>395</v>
      </c>
      <c r="E173" s="200" t="s">
        <v>1</v>
      </c>
      <c r="F173" s="201" t="s">
        <v>7382</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577</v>
      </c>
      <c r="D174" s="231" t="s">
        <v>725</v>
      </c>
      <c r="E174" s="232" t="s">
        <v>7386</v>
      </c>
      <c r="F174" s="233" t="s">
        <v>7387</v>
      </c>
      <c r="G174" s="234" t="s">
        <v>552</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7388</v>
      </c>
    </row>
    <row r="175" s="13" customFormat="1">
      <c r="A175" s="13"/>
      <c r="B175" s="199"/>
      <c r="C175" s="13"/>
      <c r="D175" s="194" t="s">
        <v>395</v>
      </c>
      <c r="E175" s="200" t="s">
        <v>1</v>
      </c>
      <c r="F175" s="201" t="s">
        <v>7389</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583</v>
      </c>
      <c r="D176" s="231" t="s">
        <v>725</v>
      </c>
      <c r="E176" s="232" t="s">
        <v>7390</v>
      </c>
      <c r="F176" s="233" t="s">
        <v>7391</v>
      </c>
      <c r="G176" s="234" t="s">
        <v>552</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7099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7392</v>
      </c>
    </row>
    <row r="177" s="13" customFormat="1">
      <c r="A177" s="13"/>
      <c r="B177" s="199"/>
      <c r="C177" s="13"/>
      <c r="D177" s="194" t="s">
        <v>395</v>
      </c>
      <c r="E177" s="200" t="s">
        <v>1</v>
      </c>
      <c r="F177" s="201" t="s">
        <v>7393</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587</v>
      </c>
      <c r="D178" s="181" t="s">
        <v>387</v>
      </c>
      <c r="E178" s="182" t="s">
        <v>7394</v>
      </c>
      <c r="F178" s="183" t="s">
        <v>7395</v>
      </c>
      <c r="G178" s="184" t="s">
        <v>552</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7396</v>
      </c>
    </row>
    <row r="179" s="13" customFormat="1">
      <c r="A179" s="13"/>
      <c r="B179" s="199"/>
      <c r="C179" s="13"/>
      <c r="D179" s="194" t="s">
        <v>395</v>
      </c>
      <c r="E179" s="200" t="s">
        <v>1</v>
      </c>
      <c r="F179" s="201" t="s">
        <v>7393</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593</v>
      </c>
      <c r="D180" s="181" t="s">
        <v>387</v>
      </c>
      <c r="E180" s="182" t="s">
        <v>7397</v>
      </c>
      <c r="F180" s="183" t="s">
        <v>7398</v>
      </c>
      <c r="G180" s="184" t="s">
        <v>552</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7399</v>
      </c>
    </row>
    <row r="181" s="2" customFormat="1" ht="16.5" customHeight="1">
      <c r="A181" s="38"/>
      <c r="B181" s="180"/>
      <c r="C181" s="181" t="s">
        <v>600</v>
      </c>
      <c r="D181" s="181" t="s">
        <v>387</v>
      </c>
      <c r="E181" s="182" t="s">
        <v>7400</v>
      </c>
      <c r="F181" s="183" t="s">
        <v>7401</v>
      </c>
      <c r="G181" s="184" t="s">
        <v>552</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7402</v>
      </c>
    </row>
    <row r="182" s="2" customFormat="1" ht="24.15" customHeight="1">
      <c r="A182" s="38"/>
      <c r="B182" s="180"/>
      <c r="C182" s="181" t="s">
        <v>606</v>
      </c>
      <c r="D182" s="181" t="s">
        <v>387</v>
      </c>
      <c r="E182" s="182" t="s">
        <v>7403</v>
      </c>
      <c r="F182" s="183" t="s">
        <v>7404</v>
      </c>
      <c r="G182" s="184" t="s">
        <v>532</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7405</v>
      </c>
    </row>
    <row r="183" s="13" customFormat="1">
      <c r="A183" s="13"/>
      <c r="B183" s="199"/>
      <c r="C183" s="13"/>
      <c r="D183" s="194" t="s">
        <v>395</v>
      </c>
      <c r="E183" s="200" t="s">
        <v>1</v>
      </c>
      <c r="F183" s="201" t="s">
        <v>7406</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611</v>
      </c>
      <c r="D184" s="181" t="s">
        <v>387</v>
      </c>
      <c r="E184" s="182" t="s">
        <v>7407</v>
      </c>
      <c r="F184" s="183" t="s">
        <v>7408</v>
      </c>
      <c r="G184" s="184" t="s">
        <v>532</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7409</v>
      </c>
    </row>
    <row r="185" s="13" customFormat="1">
      <c r="A185" s="13"/>
      <c r="B185" s="199"/>
      <c r="C185" s="13"/>
      <c r="D185" s="194" t="s">
        <v>395</v>
      </c>
      <c r="E185" s="200" t="s">
        <v>1</v>
      </c>
      <c r="F185" s="201" t="s">
        <v>7410</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616</v>
      </c>
      <c r="D186" s="231" t="s">
        <v>725</v>
      </c>
      <c r="E186" s="232" t="s">
        <v>7411</v>
      </c>
      <c r="F186" s="233" t="s">
        <v>7412</v>
      </c>
      <c r="G186" s="234" t="s">
        <v>532</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7099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7413</v>
      </c>
    </row>
    <row r="187" s="2" customFormat="1" ht="21.75" customHeight="1">
      <c r="A187" s="38"/>
      <c r="B187" s="180"/>
      <c r="C187" s="231" t="s">
        <v>619</v>
      </c>
      <c r="D187" s="231" t="s">
        <v>725</v>
      </c>
      <c r="E187" s="232" t="s">
        <v>7414</v>
      </c>
      <c r="F187" s="233" t="s">
        <v>7415</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7099</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7416</v>
      </c>
    </row>
    <row r="188" s="2" customFormat="1" ht="24.15" customHeight="1">
      <c r="A188" s="38"/>
      <c r="B188" s="180"/>
      <c r="C188" s="231" t="s">
        <v>623</v>
      </c>
      <c r="D188" s="231" t="s">
        <v>725</v>
      </c>
      <c r="E188" s="232" t="s">
        <v>7417</v>
      </c>
      <c r="F188" s="233" t="s">
        <v>7418</v>
      </c>
      <c r="G188" s="234" t="s">
        <v>532</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7099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7419</v>
      </c>
    </row>
    <row r="189" s="2" customFormat="1" ht="16.5" customHeight="1">
      <c r="A189" s="38"/>
      <c r="B189" s="180"/>
      <c r="C189" s="231" t="s">
        <v>626</v>
      </c>
      <c r="D189" s="231" t="s">
        <v>725</v>
      </c>
      <c r="E189" s="232" t="s">
        <v>7420</v>
      </c>
      <c r="F189" s="233" t="s">
        <v>7421</v>
      </c>
      <c r="G189" s="234" t="s">
        <v>532</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7099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7422</v>
      </c>
    </row>
    <row r="190" s="2" customFormat="1" ht="16.5" customHeight="1">
      <c r="A190" s="38"/>
      <c r="B190" s="180"/>
      <c r="C190" s="181" t="s">
        <v>631</v>
      </c>
      <c r="D190" s="181" t="s">
        <v>387</v>
      </c>
      <c r="E190" s="182" t="s">
        <v>7423</v>
      </c>
      <c r="F190" s="183" t="s">
        <v>7424</v>
      </c>
      <c r="G190" s="184" t="s">
        <v>552</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7425</v>
      </c>
    </row>
    <row r="191" s="2" customFormat="1" ht="16.5" customHeight="1">
      <c r="A191" s="38"/>
      <c r="B191" s="180"/>
      <c r="C191" s="181" t="s">
        <v>639</v>
      </c>
      <c r="D191" s="181" t="s">
        <v>387</v>
      </c>
      <c r="E191" s="182" t="s">
        <v>7426</v>
      </c>
      <c r="F191" s="183" t="s">
        <v>7427</v>
      </c>
      <c r="G191" s="184" t="s">
        <v>552</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7428</v>
      </c>
    </row>
    <row r="192" s="2" customFormat="1" ht="16.5" customHeight="1">
      <c r="A192" s="38"/>
      <c r="B192" s="180"/>
      <c r="C192" s="231" t="s">
        <v>642</v>
      </c>
      <c r="D192" s="231" t="s">
        <v>725</v>
      </c>
      <c r="E192" s="232" t="s">
        <v>7429</v>
      </c>
      <c r="F192" s="233" t="s">
        <v>7430</v>
      </c>
      <c r="G192" s="234" t="s">
        <v>1501</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7099</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7431</v>
      </c>
    </row>
    <row r="193" s="2" customFormat="1" ht="24.15" customHeight="1">
      <c r="A193" s="38"/>
      <c r="B193" s="180"/>
      <c r="C193" s="181" t="s">
        <v>646</v>
      </c>
      <c r="D193" s="181" t="s">
        <v>387</v>
      </c>
      <c r="E193" s="182" t="s">
        <v>7432</v>
      </c>
      <c r="F193" s="183" t="s">
        <v>7433</v>
      </c>
      <c r="G193" s="184" t="s">
        <v>532</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7434</v>
      </c>
    </row>
    <row r="194" s="13" customFormat="1">
      <c r="A194" s="13"/>
      <c r="B194" s="199"/>
      <c r="C194" s="13"/>
      <c r="D194" s="194" t="s">
        <v>395</v>
      </c>
      <c r="E194" s="200" t="s">
        <v>1</v>
      </c>
      <c r="F194" s="201" t="s">
        <v>7435</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635</v>
      </c>
      <c r="D195" s="181" t="s">
        <v>387</v>
      </c>
      <c r="E195" s="182" t="s">
        <v>7436</v>
      </c>
      <c r="F195" s="183" t="s">
        <v>7437</v>
      </c>
      <c r="G195" s="184" t="s">
        <v>1501</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7438</v>
      </c>
    </row>
    <row r="196" s="2" customFormat="1" ht="16.5" customHeight="1">
      <c r="A196" s="38"/>
      <c r="B196" s="180"/>
      <c r="C196" s="231" t="s">
        <v>649</v>
      </c>
      <c r="D196" s="231" t="s">
        <v>725</v>
      </c>
      <c r="E196" s="232" t="s">
        <v>7439</v>
      </c>
      <c r="F196" s="233" t="s">
        <v>7440</v>
      </c>
      <c r="G196" s="234" t="s">
        <v>552</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7099</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7441</v>
      </c>
    </row>
    <row r="197" s="2" customFormat="1" ht="16.5" customHeight="1">
      <c r="A197" s="38"/>
      <c r="B197" s="180"/>
      <c r="C197" s="181" t="s">
        <v>653</v>
      </c>
      <c r="D197" s="181" t="s">
        <v>387</v>
      </c>
      <c r="E197" s="182" t="s">
        <v>7442</v>
      </c>
      <c r="F197" s="183" t="s">
        <v>7443</v>
      </c>
      <c r="G197" s="184" t="s">
        <v>552</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7444</v>
      </c>
    </row>
    <row r="198" s="2" customFormat="1" ht="16.5" customHeight="1">
      <c r="A198" s="38"/>
      <c r="B198" s="180"/>
      <c r="C198" s="231" t="s">
        <v>931</v>
      </c>
      <c r="D198" s="231" t="s">
        <v>725</v>
      </c>
      <c r="E198" s="232" t="s">
        <v>7445</v>
      </c>
      <c r="F198" s="233" t="s">
        <v>7446</v>
      </c>
      <c r="G198" s="234" t="s">
        <v>552</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7099</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7447</v>
      </c>
    </row>
    <row r="199" s="2" customFormat="1" ht="16.5" customHeight="1">
      <c r="A199" s="38"/>
      <c r="B199" s="180"/>
      <c r="C199" s="181" t="s">
        <v>935</v>
      </c>
      <c r="D199" s="181" t="s">
        <v>387</v>
      </c>
      <c r="E199" s="182" t="s">
        <v>7448</v>
      </c>
      <c r="F199" s="183" t="s">
        <v>7294</v>
      </c>
      <c r="G199" s="184" t="s">
        <v>552</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7449</v>
      </c>
    </row>
    <row r="200" s="2" customFormat="1" ht="16.5" customHeight="1">
      <c r="A200" s="38"/>
      <c r="B200" s="180"/>
      <c r="C200" s="231" t="s">
        <v>939</v>
      </c>
      <c r="D200" s="231" t="s">
        <v>725</v>
      </c>
      <c r="E200" s="232" t="s">
        <v>7450</v>
      </c>
      <c r="F200" s="233" t="s">
        <v>7297</v>
      </c>
      <c r="G200" s="234" t="s">
        <v>7451</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7099</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7452</v>
      </c>
    </row>
    <row r="201" s="2" customFormat="1" ht="21.75" customHeight="1">
      <c r="A201" s="38"/>
      <c r="B201" s="180"/>
      <c r="C201" s="231" t="s">
        <v>943</v>
      </c>
      <c r="D201" s="231" t="s">
        <v>725</v>
      </c>
      <c r="E201" s="232" t="s">
        <v>7453</v>
      </c>
      <c r="F201" s="233" t="s">
        <v>7454</v>
      </c>
      <c r="G201" s="234" t="s">
        <v>552</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7099</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7455</v>
      </c>
    </row>
    <row r="202" s="2" customFormat="1" ht="24.15" customHeight="1">
      <c r="A202" s="38"/>
      <c r="B202" s="180"/>
      <c r="C202" s="231" t="s">
        <v>947</v>
      </c>
      <c r="D202" s="231" t="s">
        <v>725</v>
      </c>
      <c r="E202" s="232" t="s">
        <v>7456</v>
      </c>
      <c r="F202" s="233" t="s">
        <v>7457</v>
      </c>
      <c r="G202" s="234" t="s">
        <v>552</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7099</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7458</v>
      </c>
    </row>
    <row r="203" s="2" customFormat="1" ht="16.5" customHeight="1">
      <c r="A203" s="38"/>
      <c r="B203" s="180"/>
      <c r="C203" s="231" t="s">
        <v>951</v>
      </c>
      <c r="D203" s="231" t="s">
        <v>725</v>
      </c>
      <c r="E203" s="232" t="s">
        <v>7459</v>
      </c>
      <c r="F203" s="233" t="s">
        <v>7460</v>
      </c>
      <c r="G203" s="234" t="s">
        <v>552</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7099</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7461</v>
      </c>
    </row>
    <row r="204" s="2" customFormat="1" ht="16.5" customHeight="1">
      <c r="A204" s="38"/>
      <c r="B204" s="180"/>
      <c r="C204" s="231" t="s">
        <v>953</v>
      </c>
      <c r="D204" s="231" t="s">
        <v>725</v>
      </c>
      <c r="E204" s="232" t="s">
        <v>7462</v>
      </c>
      <c r="F204" s="233" t="s">
        <v>7463</v>
      </c>
      <c r="G204" s="234" t="s">
        <v>458</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7099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1627</v>
      </c>
      <c r="BM204" s="192" t="s">
        <v>7464</v>
      </c>
    </row>
    <row r="205" s="2" customFormat="1" ht="16.5" customHeight="1">
      <c r="A205" s="38"/>
      <c r="B205" s="180"/>
      <c r="C205" s="231" t="s">
        <v>1614</v>
      </c>
      <c r="D205" s="231" t="s">
        <v>725</v>
      </c>
      <c r="E205" s="232" t="s">
        <v>7465</v>
      </c>
      <c r="F205" s="233" t="s">
        <v>7466</v>
      </c>
      <c r="G205" s="234" t="s">
        <v>552</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7099</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7467</v>
      </c>
    </row>
    <row r="206" s="12" customFormat="1" ht="22.8" customHeight="1">
      <c r="A206" s="12"/>
      <c r="B206" s="167"/>
      <c r="C206" s="12"/>
      <c r="D206" s="168" t="s">
        <v>72</v>
      </c>
      <c r="E206" s="178" t="s">
        <v>1623</v>
      </c>
      <c r="F206" s="178" t="s">
        <v>1624</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2033</v>
      </c>
      <c r="D207" s="181" t="s">
        <v>387</v>
      </c>
      <c r="E207" s="182" t="s">
        <v>7468</v>
      </c>
      <c r="F207" s="183" t="s">
        <v>7469</v>
      </c>
      <c r="G207" s="184" t="s">
        <v>532</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7470</v>
      </c>
    </row>
    <row r="208" s="13" customFormat="1">
      <c r="A208" s="13"/>
      <c r="B208" s="199"/>
      <c r="C208" s="13"/>
      <c r="D208" s="194" t="s">
        <v>395</v>
      </c>
      <c r="E208" s="200" t="s">
        <v>1</v>
      </c>
      <c r="F208" s="201" t="s">
        <v>7471</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2036</v>
      </c>
      <c r="D209" s="181" t="s">
        <v>387</v>
      </c>
      <c r="E209" s="182" t="s">
        <v>7472</v>
      </c>
      <c r="F209" s="183" t="s">
        <v>7473</v>
      </c>
      <c r="G209" s="184" t="s">
        <v>552</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7474</v>
      </c>
    </row>
    <row r="210" s="2" customFormat="1" ht="16.5" customHeight="1">
      <c r="A210" s="38"/>
      <c r="B210" s="180"/>
      <c r="C210" s="181" t="s">
        <v>2041</v>
      </c>
      <c r="D210" s="181" t="s">
        <v>387</v>
      </c>
      <c r="E210" s="182" t="s">
        <v>7475</v>
      </c>
      <c r="F210" s="183" t="s">
        <v>7476</v>
      </c>
      <c r="G210" s="184" t="s">
        <v>532</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1627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7477</v>
      </c>
    </row>
    <row r="211" s="2" customFormat="1" ht="16.5" customHeight="1">
      <c r="A211" s="38"/>
      <c r="B211" s="180"/>
      <c r="C211" s="231" t="s">
        <v>2044</v>
      </c>
      <c r="D211" s="231" t="s">
        <v>725</v>
      </c>
      <c r="E211" s="232" t="s">
        <v>7478</v>
      </c>
      <c r="F211" s="233" t="s">
        <v>7479</v>
      </c>
      <c r="G211" s="234" t="s">
        <v>532</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5194</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5194</v>
      </c>
      <c r="BM211" s="192" t="s">
        <v>7480</v>
      </c>
    </row>
    <row r="212" s="2" customFormat="1" ht="24.15" customHeight="1">
      <c r="A212" s="38"/>
      <c r="B212" s="180"/>
      <c r="C212" s="181" t="s">
        <v>2047</v>
      </c>
      <c r="D212" s="181" t="s">
        <v>387</v>
      </c>
      <c r="E212" s="182" t="s">
        <v>7481</v>
      </c>
      <c r="F212" s="183" t="s">
        <v>7482</v>
      </c>
      <c r="G212" s="184" t="s">
        <v>552</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1627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1627</v>
      </c>
      <c r="BM212" s="192" t="s">
        <v>7483</v>
      </c>
    </row>
    <row r="213" s="2" customFormat="1" ht="24.15" customHeight="1">
      <c r="A213" s="38"/>
      <c r="B213" s="180"/>
      <c r="C213" s="181" t="s">
        <v>2051</v>
      </c>
      <c r="D213" s="181" t="s">
        <v>387</v>
      </c>
      <c r="E213" s="182" t="s">
        <v>7484</v>
      </c>
      <c r="F213" s="183" t="s">
        <v>7485</v>
      </c>
      <c r="G213" s="184" t="s">
        <v>552</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7486</v>
      </c>
    </row>
    <row r="214" s="2" customFormat="1" ht="16.5" customHeight="1">
      <c r="A214" s="38"/>
      <c r="B214" s="180"/>
      <c r="C214" s="181" t="s">
        <v>2057</v>
      </c>
      <c r="D214" s="181" t="s">
        <v>387</v>
      </c>
      <c r="E214" s="182" t="s">
        <v>7487</v>
      </c>
      <c r="F214" s="183" t="s">
        <v>7488</v>
      </c>
      <c r="G214" s="184" t="s">
        <v>532</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1627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7489</v>
      </c>
    </row>
    <row r="215" s="13" customFormat="1">
      <c r="A215" s="13"/>
      <c r="B215" s="199"/>
      <c r="C215" s="13"/>
      <c r="D215" s="194" t="s">
        <v>395</v>
      </c>
      <c r="E215" s="200" t="s">
        <v>1</v>
      </c>
      <c r="F215" s="201" t="s">
        <v>7490</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2063</v>
      </c>
      <c r="D216" s="181" t="s">
        <v>387</v>
      </c>
      <c r="E216" s="182" t="s">
        <v>7491</v>
      </c>
      <c r="F216" s="183" t="s">
        <v>7492</v>
      </c>
      <c r="G216" s="184" t="s">
        <v>552</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1627</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1627</v>
      </c>
      <c r="BM216" s="192" t="s">
        <v>7493</v>
      </c>
    </row>
    <row r="217" s="2" customFormat="1" ht="16.5" customHeight="1">
      <c r="A217" s="38"/>
      <c r="B217" s="180"/>
      <c r="C217" s="181" t="s">
        <v>2069</v>
      </c>
      <c r="D217" s="181" t="s">
        <v>387</v>
      </c>
      <c r="E217" s="182" t="s">
        <v>7494</v>
      </c>
      <c r="F217" s="183" t="s">
        <v>7495</v>
      </c>
      <c r="G217" s="184" t="s">
        <v>552</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1627</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1627</v>
      </c>
      <c r="BM217" s="192" t="s">
        <v>7496</v>
      </c>
    </row>
    <row r="218" s="2" customFormat="1" ht="16.5" customHeight="1">
      <c r="A218" s="38"/>
      <c r="B218" s="180"/>
      <c r="C218" s="231" t="s">
        <v>2075</v>
      </c>
      <c r="D218" s="231" t="s">
        <v>725</v>
      </c>
      <c r="E218" s="232" t="s">
        <v>7497</v>
      </c>
      <c r="F218" s="233" t="s">
        <v>7498</v>
      </c>
      <c r="G218" s="234" t="s">
        <v>1501</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7099</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7499</v>
      </c>
    </row>
    <row r="219" s="12" customFormat="1" ht="22.8" customHeight="1">
      <c r="A219" s="12"/>
      <c r="B219" s="167"/>
      <c r="C219" s="12"/>
      <c r="D219" s="168" t="s">
        <v>72</v>
      </c>
      <c r="E219" s="178" t="s">
        <v>7110</v>
      </c>
      <c r="F219" s="178" t="s">
        <v>7111</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2081</v>
      </c>
      <c r="D220" s="181" t="s">
        <v>387</v>
      </c>
      <c r="E220" s="182" t="s">
        <v>7112</v>
      </c>
      <c r="F220" s="183" t="s">
        <v>7113</v>
      </c>
      <c r="G220" s="184" t="s">
        <v>574</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7500</v>
      </c>
    </row>
    <row r="221" s="13" customFormat="1">
      <c r="A221" s="13"/>
      <c r="B221" s="199"/>
      <c r="C221" s="13"/>
      <c r="D221" s="194" t="s">
        <v>395</v>
      </c>
      <c r="E221" s="200" t="s">
        <v>1</v>
      </c>
      <c r="F221" s="201" t="s">
        <v>7501</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2083</v>
      </c>
      <c r="D222" s="181" t="s">
        <v>387</v>
      </c>
      <c r="E222" s="182" t="s">
        <v>7254</v>
      </c>
      <c r="F222" s="183" t="s">
        <v>7255</v>
      </c>
      <c r="G222" s="184" t="s">
        <v>532</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1627</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1627</v>
      </c>
      <c r="BM222" s="192" t="s">
        <v>7502</v>
      </c>
    </row>
    <row r="223" s="13" customFormat="1">
      <c r="A223" s="13"/>
      <c r="B223" s="199"/>
      <c r="C223" s="13"/>
      <c r="D223" s="194" t="s">
        <v>395</v>
      </c>
      <c r="E223" s="200" t="s">
        <v>1</v>
      </c>
      <c r="F223" s="201" t="s">
        <v>7503</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2086</v>
      </c>
      <c r="D224" s="181" t="s">
        <v>387</v>
      </c>
      <c r="E224" s="182" t="s">
        <v>7504</v>
      </c>
      <c r="F224" s="183" t="s">
        <v>7505</v>
      </c>
      <c r="G224" s="184" t="s">
        <v>574</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1627</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1627</v>
      </c>
      <c r="BM224" s="192" t="s">
        <v>7506</v>
      </c>
    </row>
    <row r="225" s="13" customFormat="1">
      <c r="A225" s="13"/>
      <c r="B225" s="199"/>
      <c r="C225" s="13"/>
      <c r="D225" s="194" t="s">
        <v>395</v>
      </c>
      <c r="E225" s="200" t="s">
        <v>1</v>
      </c>
      <c r="F225" s="201" t="s">
        <v>7507</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2088</v>
      </c>
      <c r="D226" s="181" t="s">
        <v>387</v>
      </c>
      <c r="E226" s="182" t="s">
        <v>7508</v>
      </c>
      <c r="F226" s="183" t="s">
        <v>7509</v>
      </c>
      <c r="G226" s="184" t="s">
        <v>458</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1627</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7510</v>
      </c>
    </row>
    <row r="227" s="13" customFormat="1">
      <c r="A227" s="13"/>
      <c r="B227" s="199"/>
      <c r="C227" s="13"/>
      <c r="D227" s="194" t="s">
        <v>395</v>
      </c>
      <c r="E227" s="200" t="s">
        <v>1</v>
      </c>
      <c r="F227" s="201" t="s">
        <v>7511</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2091</v>
      </c>
      <c r="D228" s="181" t="s">
        <v>387</v>
      </c>
      <c r="E228" s="182" t="s">
        <v>7512</v>
      </c>
      <c r="F228" s="183" t="s">
        <v>7513</v>
      </c>
      <c r="G228" s="184" t="s">
        <v>458</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1627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7514</v>
      </c>
    </row>
    <row r="229" s="13" customFormat="1">
      <c r="A229" s="13"/>
      <c r="B229" s="199"/>
      <c r="C229" s="13"/>
      <c r="D229" s="194" t="s">
        <v>395</v>
      </c>
      <c r="E229" s="200" t="s">
        <v>1</v>
      </c>
      <c r="F229" s="201" t="s">
        <v>7515</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1627</v>
      </c>
      <c r="D230" s="181" t="s">
        <v>387</v>
      </c>
      <c r="E230" s="182" t="s">
        <v>7516</v>
      </c>
      <c r="F230" s="183" t="s">
        <v>7517</v>
      </c>
      <c r="G230" s="184" t="s">
        <v>458</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1627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7518</v>
      </c>
    </row>
    <row r="231" s="2" customFormat="1" ht="21.75" customHeight="1">
      <c r="A231" s="38"/>
      <c r="B231" s="180"/>
      <c r="C231" s="181" t="s">
        <v>2100</v>
      </c>
      <c r="D231" s="181" t="s">
        <v>387</v>
      </c>
      <c r="E231" s="182" t="s">
        <v>7519</v>
      </c>
      <c r="F231" s="183" t="s">
        <v>7520</v>
      </c>
      <c r="G231" s="184" t="s">
        <v>458</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1627</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7521</v>
      </c>
    </row>
    <row r="232" s="2" customFormat="1" ht="24.15" customHeight="1">
      <c r="A232" s="38"/>
      <c r="B232" s="180"/>
      <c r="C232" s="181" t="s">
        <v>2103</v>
      </c>
      <c r="D232" s="181" t="s">
        <v>387</v>
      </c>
      <c r="E232" s="182" t="s">
        <v>7261</v>
      </c>
      <c r="F232" s="183" t="s">
        <v>7262</v>
      </c>
      <c r="G232" s="184" t="s">
        <v>552</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1627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7522</v>
      </c>
    </row>
    <row r="233" s="2" customFormat="1" ht="21.75" customHeight="1">
      <c r="A233" s="38"/>
      <c r="B233" s="180"/>
      <c r="C233" s="181" t="s">
        <v>2105</v>
      </c>
      <c r="D233" s="181" t="s">
        <v>387</v>
      </c>
      <c r="E233" s="182" t="s">
        <v>7264</v>
      </c>
      <c r="F233" s="183" t="s">
        <v>7265</v>
      </c>
      <c r="G233" s="184" t="s">
        <v>552</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1627</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1627</v>
      </c>
      <c r="BM233" s="192" t="s">
        <v>7523</v>
      </c>
    </row>
    <row r="234" s="2" customFormat="1" ht="24.15" customHeight="1">
      <c r="A234" s="38"/>
      <c r="B234" s="180"/>
      <c r="C234" s="181" t="s">
        <v>2107</v>
      </c>
      <c r="D234" s="181" t="s">
        <v>387</v>
      </c>
      <c r="E234" s="182" t="s">
        <v>7524</v>
      </c>
      <c r="F234" s="183" t="s">
        <v>7525</v>
      </c>
      <c r="G234" s="184" t="s">
        <v>532</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7526</v>
      </c>
    </row>
    <row r="235" s="2" customFormat="1" ht="24.15" customHeight="1">
      <c r="A235" s="38"/>
      <c r="B235" s="180"/>
      <c r="C235" s="231" t="s">
        <v>2113</v>
      </c>
      <c r="D235" s="231" t="s">
        <v>725</v>
      </c>
      <c r="E235" s="232" t="s">
        <v>7527</v>
      </c>
      <c r="F235" s="233" t="s">
        <v>7528</v>
      </c>
      <c r="G235" s="234" t="s">
        <v>532</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7099</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1627</v>
      </c>
      <c r="BM235" s="192" t="s">
        <v>7529</v>
      </c>
    </row>
    <row r="236" s="2" customFormat="1" ht="33" customHeight="1">
      <c r="A236" s="38"/>
      <c r="B236" s="180"/>
      <c r="C236" s="231" t="s">
        <v>2119</v>
      </c>
      <c r="D236" s="231" t="s">
        <v>725</v>
      </c>
      <c r="E236" s="232" t="s">
        <v>7530</v>
      </c>
      <c r="F236" s="233" t="s">
        <v>7531</v>
      </c>
      <c r="G236" s="234" t="s">
        <v>552</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7099</v>
      </c>
      <c r="AT236" s="192" t="s">
        <v>725</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1627</v>
      </c>
      <c r="BM236" s="192" t="s">
        <v>7532</v>
      </c>
    </row>
    <row r="237" s="2" customFormat="1" ht="16.5" customHeight="1">
      <c r="A237" s="38"/>
      <c r="B237" s="180"/>
      <c r="C237" s="231" t="s">
        <v>2124</v>
      </c>
      <c r="D237" s="231" t="s">
        <v>725</v>
      </c>
      <c r="E237" s="232" t="s">
        <v>7533</v>
      </c>
      <c r="F237" s="233" t="s">
        <v>7534</v>
      </c>
      <c r="G237" s="234" t="s">
        <v>552</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7099</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1627</v>
      </c>
      <c r="BM237" s="192" t="s">
        <v>7535</v>
      </c>
    </row>
    <row r="238" s="2" customFormat="1" ht="21.75" customHeight="1">
      <c r="A238" s="38"/>
      <c r="B238" s="180"/>
      <c r="C238" s="231" t="s">
        <v>1857</v>
      </c>
      <c r="D238" s="231" t="s">
        <v>725</v>
      </c>
      <c r="E238" s="232" t="s">
        <v>7536</v>
      </c>
      <c r="F238" s="233" t="s">
        <v>7537</v>
      </c>
      <c r="G238" s="234" t="s">
        <v>552</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7099</v>
      </c>
      <c r="AT238" s="192" t="s">
        <v>725</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1627</v>
      </c>
      <c r="BM238" s="192" t="s">
        <v>7538</v>
      </c>
    </row>
    <row r="239" s="2" customFormat="1" ht="33" customHeight="1">
      <c r="A239" s="38"/>
      <c r="B239" s="180"/>
      <c r="C239" s="181" t="s">
        <v>2131</v>
      </c>
      <c r="D239" s="181" t="s">
        <v>387</v>
      </c>
      <c r="E239" s="182" t="s">
        <v>7539</v>
      </c>
      <c r="F239" s="183" t="s">
        <v>7540</v>
      </c>
      <c r="G239" s="184" t="s">
        <v>552</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1627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1627</v>
      </c>
      <c r="BM239" s="192" t="s">
        <v>7541</v>
      </c>
    </row>
    <row r="240" s="2" customFormat="1" ht="24.15" customHeight="1">
      <c r="A240" s="38"/>
      <c r="B240" s="180"/>
      <c r="C240" s="181" t="s">
        <v>2137</v>
      </c>
      <c r="D240" s="181" t="s">
        <v>387</v>
      </c>
      <c r="E240" s="182" t="s">
        <v>7279</v>
      </c>
      <c r="F240" s="183" t="s">
        <v>7280</v>
      </c>
      <c r="G240" s="184" t="s">
        <v>532</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1627</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1627</v>
      </c>
      <c r="BM240" s="192" t="s">
        <v>7542</v>
      </c>
    </row>
    <row r="241" s="2" customFormat="1" ht="24.15" customHeight="1">
      <c r="A241" s="38"/>
      <c r="B241" s="180"/>
      <c r="C241" s="181" t="s">
        <v>2142</v>
      </c>
      <c r="D241" s="181" t="s">
        <v>387</v>
      </c>
      <c r="E241" s="182" t="s">
        <v>7543</v>
      </c>
      <c r="F241" s="183" t="s">
        <v>7544</v>
      </c>
      <c r="G241" s="184" t="s">
        <v>574</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1627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1627</v>
      </c>
      <c r="BM241" s="192" t="s">
        <v>7545</v>
      </c>
    </row>
    <row r="242" s="2" customFormat="1" ht="24.15" customHeight="1">
      <c r="A242" s="38"/>
      <c r="B242" s="180"/>
      <c r="C242" s="181" t="s">
        <v>2145</v>
      </c>
      <c r="D242" s="181" t="s">
        <v>387</v>
      </c>
      <c r="E242" s="182" t="s">
        <v>7546</v>
      </c>
      <c r="F242" s="183" t="s">
        <v>7547</v>
      </c>
      <c r="G242" s="184" t="s">
        <v>574</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7548</v>
      </c>
    </row>
    <row r="243" s="13" customFormat="1">
      <c r="A243" s="13"/>
      <c r="B243" s="199"/>
      <c r="C243" s="13"/>
      <c r="D243" s="194" t="s">
        <v>395</v>
      </c>
      <c r="E243" s="200" t="s">
        <v>1</v>
      </c>
      <c r="F243" s="201" t="s">
        <v>7549</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2150</v>
      </c>
      <c r="D244" s="231" t="s">
        <v>725</v>
      </c>
      <c r="E244" s="232" t="s">
        <v>7550</v>
      </c>
      <c r="F244" s="233" t="s">
        <v>7551</v>
      </c>
      <c r="G244" s="234" t="s">
        <v>552</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7099</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1627</v>
      </c>
      <c r="BM244" s="192" t="s">
        <v>7552</v>
      </c>
    </row>
    <row r="245" s="2" customFormat="1" ht="24.15" customHeight="1">
      <c r="A245" s="38"/>
      <c r="B245" s="180"/>
      <c r="C245" s="181" t="s">
        <v>2156</v>
      </c>
      <c r="D245" s="181" t="s">
        <v>387</v>
      </c>
      <c r="E245" s="182" t="s">
        <v>7553</v>
      </c>
      <c r="F245" s="183" t="s">
        <v>7554</v>
      </c>
      <c r="G245" s="184" t="s">
        <v>532</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1627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1627</v>
      </c>
      <c r="BM245" s="192" t="s">
        <v>7555</v>
      </c>
    </row>
    <row r="246" s="13" customFormat="1">
      <c r="A246" s="13"/>
      <c r="B246" s="199"/>
      <c r="C246" s="13"/>
      <c r="D246" s="194" t="s">
        <v>395</v>
      </c>
      <c r="E246" s="200" t="s">
        <v>1</v>
      </c>
      <c r="F246" s="201" t="s">
        <v>7556</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2161</v>
      </c>
      <c r="D247" s="181" t="s">
        <v>387</v>
      </c>
      <c r="E247" s="182" t="s">
        <v>7557</v>
      </c>
      <c r="F247" s="183" t="s">
        <v>7558</v>
      </c>
      <c r="G247" s="184" t="s">
        <v>532</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1627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7559</v>
      </c>
    </row>
    <row r="248" s="13" customFormat="1">
      <c r="A248" s="13"/>
      <c r="B248" s="199"/>
      <c r="C248" s="13"/>
      <c r="D248" s="194" t="s">
        <v>395</v>
      </c>
      <c r="E248" s="200" t="s">
        <v>1</v>
      </c>
      <c r="F248" s="201" t="s">
        <v>7560</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2164</v>
      </c>
      <c r="D249" s="181" t="s">
        <v>387</v>
      </c>
      <c r="E249" s="182" t="s">
        <v>7270</v>
      </c>
      <c r="F249" s="183" t="s">
        <v>7271</v>
      </c>
      <c r="G249" s="184" t="s">
        <v>532</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1627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1627</v>
      </c>
      <c r="BM249" s="192" t="s">
        <v>7561</v>
      </c>
    </row>
    <row r="250" s="13" customFormat="1">
      <c r="A250" s="13"/>
      <c r="B250" s="199"/>
      <c r="C250" s="13"/>
      <c r="D250" s="194" t="s">
        <v>395</v>
      </c>
      <c r="E250" s="200" t="s">
        <v>1</v>
      </c>
      <c r="F250" s="201" t="s">
        <v>7562</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3296</v>
      </c>
      <c r="D251" s="231" t="s">
        <v>725</v>
      </c>
      <c r="E251" s="232" t="s">
        <v>7119</v>
      </c>
      <c r="F251" s="233" t="s">
        <v>7120</v>
      </c>
      <c r="G251" s="234" t="s">
        <v>614</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7099</v>
      </c>
      <c r="AT251" s="192" t="s">
        <v>725</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1627</v>
      </c>
      <c r="BM251" s="192" t="s">
        <v>7563</v>
      </c>
    </row>
    <row r="252" s="13" customFormat="1">
      <c r="A252" s="13"/>
      <c r="B252" s="199"/>
      <c r="C252" s="13"/>
      <c r="D252" s="194" t="s">
        <v>395</v>
      </c>
      <c r="E252" s="200" t="s">
        <v>1</v>
      </c>
      <c r="F252" s="201" t="s">
        <v>7564</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3300</v>
      </c>
      <c r="D253" s="181" t="s">
        <v>387</v>
      </c>
      <c r="E253" s="182" t="s">
        <v>7565</v>
      </c>
      <c r="F253" s="183" t="s">
        <v>7566</v>
      </c>
      <c r="G253" s="184" t="s">
        <v>532</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1627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1627</v>
      </c>
      <c r="BM253" s="192" t="s">
        <v>7567</v>
      </c>
    </row>
    <row r="254" s="13" customFormat="1">
      <c r="A254" s="13"/>
      <c r="B254" s="199"/>
      <c r="C254" s="13"/>
      <c r="D254" s="194" t="s">
        <v>395</v>
      </c>
      <c r="E254" s="200" t="s">
        <v>1</v>
      </c>
      <c r="F254" s="201" t="s">
        <v>7568</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2090</v>
      </c>
      <c r="D255" s="231" t="s">
        <v>725</v>
      </c>
      <c r="E255" s="232" t="s">
        <v>7569</v>
      </c>
      <c r="F255" s="233" t="s">
        <v>7570</v>
      </c>
      <c r="G255" s="234" t="s">
        <v>532</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7099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1627</v>
      </c>
      <c r="BM255" s="192" t="s">
        <v>7571</v>
      </c>
    </row>
    <row r="256" s="13" customFormat="1">
      <c r="A256" s="13"/>
      <c r="B256" s="199"/>
      <c r="C256" s="13"/>
      <c r="D256" s="194" t="s">
        <v>395</v>
      </c>
      <c r="E256" s="200" t="s">
        <v>1</v>
      </c>
      <c r="F256" s="201" t="s">
        <v>7568</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3309</v>
      </c>
      <c r="D257" s="181" t="s">
        <v>387</v>
      </c>
      <c r="E257" s="182" t="s">
        <v>7572</v>
      </c>
      <c r="F257" s="183" t="s">
        <v>7573</v>
      </c>
      <c r="G257" s="184" t="s">
        <v>552</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1627</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1627</v>
      </c>
      <c r="BM257" s="192" t="s">
        <v>7574</v>
      </c>
    </row>
    <row r="258" s="2" customFormat="1" ht="21.75" customHeight="1">
      <c r="A258" s="38"/>
      <c r="B258" s="180"/>
      <c r="C258" s="231" t="s">
        <v>3342</v>
      </c>
      <c r="D258" s="231" t="s">
        <v>725</v>
      </c>
      <c r="E258" s="232" t="s">
        <v>7575</v>
      </c>
      <c r="F258" s="233" t="s">
        <v>7576</v>
      </c>
      <c r="G258" s="234" t="s">
        <v>552</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7099</v>
      </c>
      <c r="AT258" s="192" t="s">
        <v>725</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1627</v>
      </c>
      <c r="BM258" s="192" t="s">
        <v>7577</v>
      </c>
    </row>
    <row r="259" s="2" customFormat="1" ht="16.5" customHeight="1">
      <c r="A259" s="38"/>
      <c r="B259" s="180"/>
      <c r="C259" s="181" t="s">
        <v>3347</v>
      </c>
      <c r="D259" s="181" t="s">
        <v>387</v>
      </c>
      <c r="E259" s="182" t="s">
        <v>7123</v>
      </c>
      <c r="F259" s="183" t="s">
        <v>7124</v>
      </c>
      <c r="G259" s="184" t="s">
        <v>574</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1627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1627</v>
      </c>
      <c r="BM259" s="192" t="s">
        <v>7578</v>
      </c>
    </row>
    <row r="260" s="13" customFormat="1">
      <c r="A260" s="13"/>
      <c r="B260" s="199"/>
      <c r="C260" s="13"/>
      <c r="D260" s="194" t="s">
        <v>395</v>
      </c>
      <c r="E260" s="200" t="s">
        <v>1</v>
      </c>
      <c r="F260" s="201" t="s">
        <v>7579</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1345</v>
      </c>
      <c r="D261" s="181" t="s">
        <v>387</v>
      </c>
      <c r="E261" s="182" t="s">
        <v>7580</v>
      </c>
      <c r="F261" s="183" t="s">
        <v>7581</v>
      </c>
      <c r="G261" s="184" t="s">
        <v>552</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1627</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1627</v>
      </c>
      <c r="BM261" s="192" t="s">
        <v>7582</v>
      </c>
    </row>
    <row r="262" s="2" customFormat="1" ht="16.5" customHeight="1">
      <c r="A262" s="38"/>
      <c r="B262" s="180"/>
      <c r="C262" s="231" t="s">
        <v>3363</v>
      </c>
      <c r="D262" s="231" t="s">
        <v>725</v>
      </c>
      <c r="E262" s="232" t="s">
        <v>7583</v>
      </c>
      <c r="F262" s="233" t="s">
        <v>7584</v>
      </c>
      <c r="G262" s="234" t="s">
        <v>552</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7099</v>
      </c>
      <c r="AT262" s="192" t="s">
        <v>725</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1627</v>
      </c>
      <c r="BM262" s="192" t="s">
        <v>7585</v>
      </c>
    </row>
    <row r="263" s="2" customFormat="1" ht="16.5" customHeight="1">
      <c r="A263" s="38"/>
      <c r="B263" s="180"/>
      <c r="C263" s="181" t="s">
        <v>1169</v>
      </c>
      <c r="D263" s="181" t="s">
        <v>387</v>
      </c>
      <c r="E263" s="182" t="s">
        <v>7586</v>
      </c>
      <c r="F263" s="183" t="s">
        <v>7587</v>
      </c>
      <c r="G263" s="184" t="s">
        <v>552</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1627</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1627</v>
      </c>
      <c r="BM263" s="192" t="s">
        <v>7588</v>
      </c>
    </row>
    <row r="264" s="2" customFormat="1" ht="24.15" customHeight="1">
      <c r="A264" s="38"/>
      <c r="B264" s="180"/>
      <c r="C264" s="181" t="s">
        <v>3375</v>
      </c>
      <c r="D264" s="181" t="s">
        <v>387</v>
      </c>
      <c r="E264" s="182" t="s">
        <v>7287</v>
      </c>
      <c r="F264" s="183" t="s">
        <v>7288</v>
      </c>
      <c r="G264" s="184" t="s">
        <v>532</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1627</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1627</v>
      </c>
      <c r="BM264" s="192" t="s">
        <v>7589</v>
      </c>
    </row>
    <row r="265" s="2" customFormat="1" ht="16.5" customHeight="1">
      <c r="A265" s="38"/>
      <c r="B265" s="180"/>
      <c r="C265" s="181" t="s">
        <v>3380</v>
      </c>
      <c r="D265" s="181" t="s">
        <v>387</v>
      </c>
      <c r="E265" s="182" t="s">
        <v>7290</v>
      </c>
      <c r="F265" s="183" t="s">
        <v>7590</v>
      </c>
      <c r="G265" s="184" t="s">
        <v>532</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1627</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1627</v>
      </c>
      <c r="BM265" s="192" t="s">
        <v>7591</v>
      </c>
    </row>
    <row r="266" s="2" customFormat="1" ht="21.75" customHeight="1">
      <c r="A266" s="38"/>
      <c r="B266" s="180"/>
      <c r="C266" s="181" t="s">
        <v>3384</v>
      </c>
      <c r="D266" s="181" t="s">
        <v>387</v>
      </c>
      <c r="E266" s="182" t="s">
        <v>7592</v>
      </c>
      <c r="F266" s="183" t="s">
        <v>7593</v>
      </c>
      <c r="G266" s="184" t="s">
        <v>552</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1627</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1627</v>
      </c>
      <c r="BM266" s="192" t="s">
        <v>7594</v>
      </c>
    </row>
    <row r="267" s="2" customFormat="1" ht="24.15" customHeight="1">
      <c r="A267" s="38"/>
      <c r="B267" s="180"/>
      <c r="C267" s="181" t="s">
        <v>3388</v>
      </c>
      <c r="D267" s="181" t="s">
        <v>387</v>
      </c>
      <c r="E267" s="182" t="s">
        <v>7299</v>
      </c>
      <c r="F267" s="183" t="s">
        <v>7300</v>
      </c>
      <c r="G267" s="184" t="s">
        <v>532</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1627</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1627</v>
      </c>
      <c r="BM267" s="192" t="s">
        <v>7595</v>
      </c>
    </row>
    <row r="268" s="13" customFormat="1">
      <c r="A268" s="13"/>
      <c r="B268" s="199"/>
      <c r="C268" s="13"/>
      <c r="D268" s="194" t="s">
        <v>395</v>
      </c>
      <c r="E268" s="200" t="s">
        <v>1</v>
      </c>
      <c r="F268" s="201" t="s">
        <v>7596</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3392</v>
      </c>
      <c r="D269" s="181" t="s">
        <v>387</v>
      </c>
      <c r="E269" s="182" t="s">
        <v>7127</v>
      </c>
      <c r="F269" s="183" t="s">
        <v>7597</v>
      </c>
      <c r="G269" s="184" t="s">
        <v>7129</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1627</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1627</v>
      </c>
      <c r="BM269" s="192" t="s">
        <v>7598</v>
      </c>
    </row>
    <row r="270" s="12" customFormat="1" ht="22.8" customHeight="1">
      <c r="A270" s="12"/>
      <c r="B270" s="167"/>
      <c r="C270" s="12"/>
      <c r="D270" s="168" t="s">
        <v>72</v>
      </c>
      <c r="E270" s="178" t="s">
        <v>7599</v>
      </c>
      <c r="F270" s="178" t="s">
        <v>7600</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3396</v>
      </c>
      <c r="D271" s="181" t="s">
        <v>387</v>
      </c>
      <c r="E271" s="182" t="s">
        <v>7078</v>
      </c>
      <c r="F271" s="183" t="s">
        <v>7601</v>
      </c>
      <c r="G271" s="184" t="s">
        <v>552</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1627</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1627</v>
      </c>
      <c r="BM271" s="192" t="s">
        <v>7602</v>
      </c>
    </row>
    <row r="272" s="2" customFormat="1" ht="24.15" customHeight="1">
      <c r="A272" s="38"/>
      <c r="B272" s="180"/>
      <c r="C272" s="181" t="s">
        <v>561</v>
      </c>
      <c r="D272" s="181" t="s">
        <v>387</v>
      </c>
      <c r="E272" s="182" t="s">
        <v>7081</v>
      </c>
      <c r="F272" s="183" t="s">
        <v>7082</v>
      </c>
      <c r="G272" s="184" t="s">
        <v>552</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1627</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1627</v>
      </c>
      <c r="BM272" s="192" t="s">
        <v>7603</v>
      </c>
    </row>
    <row r="273" s="2" customFormat="1" ht="24.15" customHeight="1">
      <c r="A273" s="38"/>
      <c r="B273" s="180"/>
      <c r="C273" s="181" t="s">
        <v>3405</v>
      </c>
      <c r="D273" s="181" t="s">
        <v>387</v>
      </c>
      <c r="E273" s="182" t="s">
        <v>7604</v>
      </c>
      <c r="F273" s="183" t="s">
        <v>7605</v>
      </c>
      <c r="G273" s="184" t="s">
        <v>7606</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1627</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1627</v>
      </c>
      <c r="BM273" s="192" t="s">
        <v>7607</v>
      </c>
    </row>
    <row r="274" s="2" customFormat="1" ht="24.15" customHeight="1">
      <c r="A274" s="38"/>
      <c r="B274" s="180"/>
      <c r="C274" s="181" t="s">
        <v>3409</v>
      </c>
      <c r="D274" s="181" t="s">
        <v>387</v>
      </c>
      <c r="E274" s="182" t="s">
        <v>7608</v>
      </c>
      <c r="F274" s="183" t="s">
        <v>7609</v>
      </c>
      <c r="G274" s="184" t="s">
        <v>7606</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1627</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1627</v>
      </c>
      <c r="BM274" s="192" t="s">
        <v>7610</v>
      </c>
    </row>
    <row r="275" s="2" customFormat="1" ht="24.15" customHeight="1">
      <c r="A275" s="38"/>
      <c r="B275" s="180"/>
      <c r="C275" s="181" t="s">
        <v>1472</v>
      </c>
      <c r="D275" s="181" t="s">
        <v>387</v>
      </c>
      <c r="E275" s="182" t="s">
        <v>7611</v>
      </c>
      <c r="F275" s="183" t="s">
        <v>7612</v>
      </c>
      <c r="G275" s="184" t="s">
        <v>7606</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1627</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1627</v>
      </c>
      <c r="BM275" s="192" t="s">
        <v>7613</v>
      </c>
    </row>
    <row r="276" s="2" customFormat="1" ht="16.5" customHeight="1">
      <c r="A276" s="38"/>
      <c r="B276" s="180"/>
      <c r="C276" s="181" t="s">
        <v>91</v>
      </c>
      <c r="D276" s="181" t="s">
        <v>387</v>
      </c>
      <c r="E276" s="182" t="s">
        <v>7614</v>
      </c>
      <c r="F276" s="183" t="s">
        <v>7615</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1627</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1627</v>
      </c>
      <c r="BM276" s="192" t="s">
        <v>7616</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3421</v>
      </c>
      <c r="D279" s="181" t="s">
        <v>387</v>
      </c>
      <c r="E279" s="182" t="s">
        <v>7324</v>
      </c>
      <c r="F279" s="183" t="s">
        <v>7617</v>
      </c>
      <c r="G279" s="184" t="s">
        <v>552</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7618</v>
      </c>
    </row>
    <row r="280" s="2" customFormat="1" ht="16.5" customHeight="1">
      <c r="A280" s="38"/>
      <c r="B280" s="180"/>
      <c r="C280" s="181" t="s">
        <v>3425</v>
      </c>
      <c r="D280" s="181" t="s">
        <v>387</v>
      </c>
      <c r="E280" s="182" t="s">
        <v>7084</v>
      </c>
      <c r="F280" s="183" t="s">
        <v>7619</v>
      </c>
      <c r="G280" s="184" t="s">
        <v>552</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7620</v>
      </c>
    </row>
    <row r="281" s="2" customFormat="1" ht="16.5" customHeight="1">
      <c r="A281" s="38"/>
      <c r="B281" s="180"/>
      <c r="C281" s="181" t="s">
        <v>3430</v>
      </c>
      <c r="D281" s="181" t="s">
        <v>387</v>
      </c>
      <c r="E281" s="182" t="s">
        <v>7087</v>
      </c>
      <c r="F281" s="183" t="s">
        <v>7621</v>
      </c>
      <c r="G281" s="184" t="s">
        <v>552</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7622</v>
      </c>
    </row>
    <row r="282" s="2" customFormat="1" ht="16.5" customHeight="1">
      <c r="A282" s="38"/>
      <c r="B282" s="180"/>
      <c r="C282" s="181" t="s">
        <v>3434</v>
      </c>
      <c r="D282" s="181" t="s">
        <v>387</v>
      </c>
      <c r="E282" s="182" t="s">
        <v>7329</v>
      </c>
      <c r="F282" s="183" t="s">
        <v>7623</v>
      </c>
      <c r="G282" s="184" t="s">
        <v>1501</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7624</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7626</v>
      </c>
    </row>
    <row r="134" s="2" customFormat="1" ht="24.15" customHeight="1">
      <c r="A134" s="38"/>
      <c r="B134" s="180"/>
      <c r="C134" s="181" t="s">
        <v>82</v>
      </c>
      <c r="D134" s="181" t="s">
        <v>387</v>
      </c>
      <c r="E134" s="182" t="s">
        <v>627</v>
      </c>
      <c r="F134" s="183" t="s">
        <v>628</v>
      </c>
      <c r="G134" s="184" t="s">
        <v>614</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7627</v>
      </c>
    </row>
    <row r="135" s="2" customFormat="1" ht="37.8" customHeight="1">
      <c r="A135" s="38"/>
      <c r="B135" s="180"/>
      <c r="C135" s="181" t="s">
        <v>245</v>
      </c>
      <c r="D135" s="181" t="s">
        <v>387</v>
      </c>
      <c r="E135" s="182" t="s">
        <v>636</v>
      </c>
      <c r="F135" s="183" t="s">
        <v>637</v>
      </c>
      <c r="G135" s="184" t="s">
        <v>614</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7628</v>
      </c>
    </row>
    <row r="136" s="2" customFormat="1" ht="44.25" customHeight="1">
      <c r="A136" s="38"/>
      <c r="B136" s="180"/>
      <c r="C136" s="181" t="s">
        <v>403</v>
      </c>
      <c r="D136" s="181" t="s">
        <v>387</v>
      </c>
      <c r="E136" s="182" t="s">
        <v>1772</v>
      </c>
      <c r="F136" s="183" t="s">
        <v>613</v>
      </c>
      <c r="G136" s="184" t="s">
        <v>614</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7629</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7630</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7631</v>
      </c>
      <c r="F142" s="183" t="s">
        <v>7632</v>
      </c>
      <c r="G142" s="184" t="s">
        <v>552</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7633</v>
      </c>
    </row>
    <row r="143" s="2" customFormat="1" ht="24.15" customHeight="1">
      <c r="A143" s="38"/>
      <c r="B143" s="180"/>
      <c r="C143" s="181" t="s">
        <v>418</v>
      </c>
      <c r="D143" s="181" t="s">
        <v>387</v>
      </c>
      <c r="E143" s="182" t="s">
        <v>7634</v>
      </c>
      <c r="F143" s="183" t="s">
        <v>7635</v>
      </c>
      <c r="G143" s="184" t="s">
        <v>552</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7636</v>
      </c>
    </row>
    <row r="144" s="2" customFormat="1" ht="24.15" customHeight="1">
      <c r="A144" s="38"/>
      <c r="B144" s="180"/>
      <c r="C144" s="181" t="s">
        <v>426</v>
      </c>
      <c r="D144" s="181" t="s">
        <v>387</v>
      </c>
      <c r="E144" s="182" t="s">
        <v>7637</v>
      </c>
      <c r="F144" s="183" t="s">
        <v>7638</v>
      </c>
      <c r="G144" s="184" t="s">
        <v>552</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7639</v>
      </c>
    </row>
    <row r="145" s="2" customFormat="1" ht="16.5" customHeight="1">
      <c r="A145" s="38"/>
      <c r="B145" s="180"/>
      <c r="C145" s="231" t="s">
        <v>431</v>
      </c>
      <c r="D145" s="231" t="s">
        <v>725</v>
      </c>
      <c r="E145" s="232" t="s">
        <v>7640</v>
      </c>
      <c r="F145" s="233" t="s">
        <v>7641</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7642</v>
      </c>
    </row>
    <row r="146" s="2" customFormat="1" ht="24.15" customHeight="1">
      <c r="A146" s="38"/>
      <c r="B146" s="180"/>
      <c r="C146" s="181" t="s">
        <v>436</v>
      </c>
      <c r="D146" s="181" t="s">
        <v>387</v>
      </c>
      <c r="E146" s="182" t="s">
        <v>7158</v>
      </c>
      <c r="F146" s="183" t="s">
        <v>7643</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7644</v>
      </c>
    </row>
    <row r="147" s="2" customFormat="1" ht="24.15" customHeight="1">
      <c r="A147" s="38"/>
      <c r="B147" s="180"/>
      <c r="C147" s="181" t="s">
        <v>442</v>
      </c>
      <c r="D147" s="181" t="s">
        <v>387</v>
      </c>
      <c r="E147" s="182" t="s">
        <v>7645</v>
      </c>
      <c r="F147" s="183" t="s">
        <v>7646</v>
      </c>
      <c r="G147" s="184" t="s">
        <v>552</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7647</v>
      </c>
    </row>
    <row r="148" s="2" customFormat="1" ht="24.15" customHeight="1">
      <c r="A148" s="38"/>
      <c r="B148" s="180"/>
      <c r="C148" s="231" t="s">
        <v>514</v>
      </c>
      <c r="D148" s="231" t="s">
        <v>725</v>
      </c>
      <c r="E148" s="232" t="s">
        <v>7648</v>
      </c>
      <c r="F148" s="233" t="s">
        <v>7649</v>
      </c>
      <c r="G148" s="234" t="s">
        <v>552</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7650</v>
      </c>
    </row>
    <row r="149" s="2" customFormat="1" ht="24.15" customHeight="1">
      <c r="A149" s="38"/>
      <c r="B149" s="180"/>
      <c r="C149" s="181" t="s">
        <v>520</v>
      </c>
      <c r="D149" s="181" t="s">
        <v>387</v>
      </c>
      <c r="E149" s="182" t="s">
        <v>7651</v>
      </c>
      <c r="F149" s="183" t="s">
        <v>7652</v>
      </c>
      <c r="G149" s="184" t="s">
        <v>552</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7653</v>
      </c>
    </row>
    <row r="150" s="2" customFormat="1" ht="24.15" customHeight="1">
      <c r="A150" s="38"/>
      <c r="B150" s="180"/>
      <c r="C150" s="181" t="s">
        <v>526</v>
      </c>
      <c r="D150" s="181" t="s">
        <v>387</v>
      </c>
      <c r="E150" s="182" t="s">
        <v>7654</v>
      </c>
      <c r="F150" s="183" t="s">
        <v>7655</v>
      </c>
      <c r="G150" s="184" t="s">
        <v>552</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7656</v>
      </c>
    </row>
    <row r="151" s="2" customFormat="1" ht="24.15" customHeight="1">
      <c r="A151" s="38"/>
      <c r="B151" s="180"/>
      <c r="C151" s="231" t="s">
        <v>8</v>
      </c>
      <c r="D151" s="231" t="s">
        <v>725</v>
      </c>
      <c r="E151" s="232" t="s">
        <v>7657</v>
      </c>
      <c r="F151" s="233" t="s">
        <v>7658</v>
      </c>
      <c r="G151" s="234" t="s">
        <v>552</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7659</v>
      </c>
    </row>
    <row r="152" s="2" customFormat="1" ht="21.75" customHeight="1">
      <c r="A152" s="38"/>
      <c r="B152" s="180"/>
      <c r="C152" s="181" t="s">
        <v>538</v>
      </c>
      <c r="D152" s="181" t="s">
        <v>387</v>
      </c>
      <c r="E152" s="182" t="s">
        <v>7660</v>
      </c>
      <c r="F152" s="183" t="s">
        <v>7661</v>
      </c>
      <c r="G152" s="184" t="s">
        <v>552</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7662</v>
      </c>
    </row>
    <row r="153" s="2" customFormat="1" ht="16.5" customHeight="1">
      <c r="A153" s="38"/>
      <c r="B153" s="180"/>
      <c r="C153" s="181" t="s">
        <v>543</v>
      </c>
      <c r="D153" s="181" t="s">
        <v>387</v>
      </c>
      <c r="E153" s="182" t="s">
        <v>7663</v>
      </c>
      <c r="F153" s="183" t="s">
        <v>7664</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7665</v>
      </c>
    </row>
    <row r="154" s="2" customFormat="1" ht="16.5" customHeight="1">
      <c r="A154" s="38"/>
      <c r="B154" s="180"/>
      <c r="C154" s="231" t="s">
        <v>549</v>
      </c>
      <c r="D154" s="231" t="s">
        <v>725</v>
      </c>
      <c r="E154" s="232" t="s">
        <v>7666</v>
      </c>
      <c r="F154" s="233" t="s">
        <v>7667</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7668</v>
      </c>
    </row>
    <row r="155" s="2" customFormat="1" ht="21.75" customHeight="1">
      <c r="A155" s="38"/>
      <c r="B155" s="180"/>
      <c r="C155" s="231" t="s">
        <v>556</v>
      </c>
      <c r="D155" s="231" t="s">
        <v>725</v>
      </c>
      <c r="E155" s="232" t="s">
        <v>7669</v>
      </c>
      <c r="F155" s="233" t="s">
        <v>7670</v>
      </c>
      <c r="G155" s="234" t="s">
        <v>552</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7099</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7671</v>
      </c>
    </row>
    <row r="156" s="2" customFormat="1" ht="33" customHeight="1">
      <c r="A156" s="38"/>
      <c r="B156" s="180"/>
      <c r="C156" s="181" t="s">
        <v>563</v>
      </c>
      <c r="D156" s="181" t="s">
        <v>387</v>
      </c>
      <c r="E156" s="182" t="s">
        <v>7672</v>
      </c>
      <c r="F156" s="183" t="s">
        <v>7673</v>
      </c>
      <c r="G156" s="184" t="s">
        <v>532</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7674</v>
      </c>
    </row>
    <row r="157" s="2" customFormat="1" ht="16.5" customHeight="1">
      <c r="A157" s="38"/>
      <c r="B157" s="180"/>
      <c r="C157" s="231" t="s">
        <v>7</v>
      </c>
      <c r="D157" s="231" t="s">
        <v>725</v>
      </c>
      <c r="E157" s="232" t="s">
        <v>7675</v>
      </c>
      <c r="F157" s="233" t="s">
        <v>7676</v>
      </c>
      <c r="G157" s="234" t="s">
        <v>976</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7677</v>
      </c>
    </row>
    <row r="158" s="2" customFormat="1" ht="24.15" customHeight="1">
      <c r="A158" s="38"/>
      <c r="B158" s="180"/>
      <c r="C158" s="181" t="s">
        <v>571</v>
      </c>
      <c r="D158" s="181" t="s">
        <v>387</v>
      </c>
      <c r="E158" s="182" t="s">
        <v>7241</v>
      </c>
      <c r="F158" s="183" t="s">
        <v>7242</v>
      </c>
      <c r="G158" s="184" t="s">
        <v>552</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7678</v>
      </c>
    </row>
    <row r="159" s="2" customFormat="1" ht="21.75" customHeight="1">
      <c r="A159" s="38"/>
      <c r="B159" s="180"/>
      <c r="C159" s="181" t="s">
        <v>577</v>
      </c>
      <c r="D159" s="181" t="s">
        <v>387</v>
      </c>
      <c r="E159" s="182" t="s">
        <v>7679</v>
      </c>
      <c r="F159" s="183" t="s">
        <v>7680</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7681</v>
      </c>
    </row>
    <row r="160" s="2" customFormat="1" ht="24.15" customHeight="1">
      <c r="A160" s="38"/>
      <c r="B160" s="180"/>
      <c r="C160" s="181" t="s">
        <v>583</v>
      </c>
      <c r="D160" s="181" t="s">
        <v>387</v>
      </c>
      <c r="E160" s="182" t="s">
        <v>7682</v>
      </c>
      <c r="F160" s="183" t="s">
        <v>7683</v>
      </c>
      <c r="G160" s="184" t="s">
        <v>532</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7684</v>
      </c>
    </row>
    <row r="161" s="2" customFormat="1" ht="16.5" customHeight="1">
      <c r="A161" s="38"/>
      <c r="B161" s="180"/>
      <c r="C161" s="231" t="s">
        <v>587</v>
      </c>
      <c r="D161" s="231" t="s">
        <v>725</v>
      </c>
      <c r="E161" s="232" t="s">
        <v>7685</v>
      </c>
      <c r="F161" s="233" t="s">
        <v>7686</v>
      </c>
      <c r="G161" s="234" t="s">
        <v>532</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7099</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7687</v>
      </c>
    </row>
    <row r="162" s="2" customFormat="1" ht="24.15" customHeight="1">
      <c r="A162" s="38"/>
      <c r="B162" s="180"/>
      <c r="C162" s="181" t="s">
        <v>593</v>
      </c>
      <c r="D162" s="181" t="s">
        <v>387</v>
      </c>
      <c r="E162" s="182" t="s">
        <v>7688</v>
      </c>
      <c r="F162" s="183" t="s">
        <v>7689</v>
      </c>
      <c r="G162" s="184" t="s">
        <v>552</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7690</v>
      </c>
    </row>
    <row r="163" s="2" customFormat="1" ht="16.5" customHeight="1">
      <c r="A163" s="38"/>
      <c r="B163" s="180"/>
      <c r="C163" s="231" t="s">
        <v>600</v>
      </c>
      <c r="D163" s="231" t="s">
        <v>725</v>
      </c>
      <c r="E163" s="232" t="s">
        <v>7296</v>
      </c>
      <c r="F163" s="233" t="s">
        <v>7297</v>
      </c>
      <c r="G163" s="234" t="s">
        <v>1501</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7099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7691</v>
      </c>
    </row>
    <row r="164" s="12" customFormat="1" ht="22.8" customHeight="1">
      <c r="A164" s="12"/>
      <c r="B164" s="167"/>
      <c r="C164" s="12"/>
      <c r="D164" s="168" t="s">
        <v>72</v>
      </c>
      <c r="E164" s="178" t="s">
        <v>1623</v>
      </c>
      <c r="F164" s="178" t="s">
        <v>1624</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606</v>
      </c>
      <c r="D165" s="181" t="s">
        <v>387</v>
      </c>
      <c r="E165" s="182" t="s">
        <v>7692</v>
      </c>
      <c r="F165" s="183" t="s">
        <v>7693</v>
      </c>
      <c r="G165" s="184" t="s">
        <v>532</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7694</v>
      </c>
    </row>
    <row r="166" s="2" customFormat="1" ht="21.75" customHeight="1">
      <c r="A166" s="38"/>
      <c r="B166" s="180"/>
      <c r="C166" s="181" t="s">
        <v>611</v>
      </c>
      <c r="D166" s="181" t="s">
        <v>387</v>
      </c>
      <c r="E166" s="182" t="s">
        <v>7487</v>
      </c>
      <c r="F166" s="183" t="s">
        <v>7695</v>
      </c>
      <c r="G166" s="184" t="s">
        <v>532</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7696</v>
      </c>
    </row>
    <row r="167" s="12" customFormat="1" ht="22.8" customHeight="1">
      <c r="A167" s="12"/>
      <c r="B167" s="167"/>
      <c r="C167" s="12"/>
      <c r="D167" s="168" t="s">
        <v>72</v>
      </c>
      <c r="E167" s="178" t="s">
        <v>7110</v>
      </c>
      <c r="F167" s="178" t="s">
        <v>7111</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616</v>
      </c>
      <c r="D168" s="181" t="s">
        <v>387</v>
      </c>
      <c r="E168" s="182" t="s">
        <v>7697</v>
      </c>
      <c r="F168" s="183" t="s">
        <v>7698</v>
      </c>
      <c r="G168" s="184" t="s">
        <v>552</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7699</v>
      </c>
    </row>
    <row r="169" s="2" customFormat="1" ht="24.15" customHeight="1">
      <c r="A169" s="38"/>
      <c r="B169" s="180"/>
      <c r="C169" s="181" t="s">
        <v>619</v>
      </c>
      <c r="D169" s="181" t="s">
        <v>387</v>
      </c>
      <c r="E169" s="182" t="s">
        <v>7700</v>
      </c>
      <c r="F169" s="183" t="s">
        <v>7701</v>
      </c>
      <c r="G169" s="184" t="s">
        <v>574</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7702</v>
      </c>
    </row>
    <row r="170" s="2" customFormat="1" ht="24.15" customHeight="1">
      <c r="A170" s="38"/>
      <c r="B170" s="180"/>
      <c r="C170" s="231" t="s">
        <v>623</v>
      </c>
      <c r="D170" s="231" t="s">
        <v>725</v>
      </c>
      <c r="E170" s="232" t="s">
        <v>7703</v>
      </c>
      <c r="F170" s="233" t="s">
        <v>7704</v>
      </c>
      <c r="G170" s="234" t="s">
        <v>458</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7705</v>
      </c>
    </row>
    <row r="171" s="2" customFormat="1" ht="24.15" customHeight="1">
      <c r="A171" s="38"/>
      <c r="B171" s="180"/>
      <c r="C171" s="231" t="s">
        <v>626</v>
      </c>
      <c r="D171" s="231" t="s">
        <v>725</v>
      </c>
      <c r="E171" s="232" t="s">
        <v>7706</v>
      </c>
      <c r="F171" s="233" t="s">
        <v>7707</v>
      </c>
      <c r="G171" s="234" t="s">
        <v>532</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7099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7708</v>
      </c>
    </row>
    <row r="172" s="2" customFormat="1" ht="16.5" customHeight="1">
      <c r="A172" s="38"/>
      <c r="B172" s="180"/>
      <c r="C172" s="181" t="s">
        <v>631</v>
      </c>
      <c r="D172" s="181" t="s">
        <v>387</v>
      </c>
      <c r="E172" s="182" t="s">
        <v>7709</v>
      </c>
      <c r="F172" s="183" t="s">
        <v>7710</v>
      </c>
      <c r="G172" s="184" t="s">
        <v>532</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7711</v>
      </c>
    </row>
    <row r="173" s="2" customFormat="1" ht="24.15" customHeight="1">
      <c r="A173" s="38"/>
      <c r="B173" s="180"/>
      <c r="C173" s="181" t="s">
        <v>639</v>
      </c>
      <c r="D173" s="181" t="s">
        <v>387</v>
      </c>
      <c r="E173" s="182" t="s">
        <v>7712</v>
      </c>
      <c r="F173" s="183" t="s">
        <v>7713</v>
      </c>
      <c r="G173" s="184" t="s">
        <v>574</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7714</v>
      </c>
    </row>
    <row r="174" s="2" customFormat="1" ht="24.15" customHeight="1">
      <c r="A174" s="38"/>
      <c r="B174" s="180"/>
      <c r="C174" s="181" t="s">
        <v>642</v>
      </c>
      <c r="D174" s="181" t="s">
        <v>387</v>
      </c>
      <c r="E174" s="182" t="s">
        <v>7715</v>
      </c>
      <c r="F174" s="183" t="s">
        <v>7716</v>
      </c>
      <c r="G174" s="184" t="s">
        <v>532</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7717</v>
      </c>
    </row>
    <row r="175" s="2" customFormat="1" ht="24.15" customHeight="1">
      <c r="A175" s="38"/>
      <c r="B175" s="180"/>
      <c r="C175" s="181" t="s">
        <v>646</v>
      </c>
      <c r="D175" s="181" t="s">
        <v>387</v>
      </c>
      <c r="E175" s="182" t="s">
        <v>7254</v>
      </c>
      <c r="F175" s="183" t="s">
        <v>7255</v>
      </c>
      <c r="G175" s="184" t="s">
        <v>532</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7718</v>
      </c>
    </row>
    <row r="176" s="2" customFormat="1" ht="24.15" customHeight="1">
      <c r="A176" s="38"/>
      <c r="B176" s="180"/>
      <c r="C176" s="181" t="s">
        <v>635</v>
      </c>
      <c r="D176" s="181" t="s">
        <v>387</v>
      </c>
      <c r="E176" s="182" t="s">
        <v>7261</v>
      </c>
      <c r="F176" s="183" t="s">
        <v>7262</v>
      </c>
      <c r="G176" s="184" t="s">
        <v>552</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7719</v>
      </c>
    </row>
    <row r="177" s="2" customFormat="1" ht="21.75" customHeight="1">
      <c r="A177" s="38"/>
      <c r="B177" s="180"/>
      <c r="C177" s="181" t="s">
        <v>649</v>
      </c>
      <c r="D177" s="181" t="s">
        <v>387</v>
      </c>
      <c r="E177" s="182" t="s">
        <v>7264</v>
      </c>
      <c r="F177" s="183" t="s">
        <v>7265</v>
      </c>
      <c r="G177" s="184" t="s">
        <v>552</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7720</v>
      </c>
    </row>
    <row r="178" s="2" customFormat="1" ht="24.15" customHeight="1">
      <c r="A178" s="38"/>
      <c r="B178" s="180"/>
      <c r="C178" s="181" t="s">
        <v>653</v>
      </c>
      <c r="D178" s="181" t="s">
        <v>387</v>
      </c>
      <c r="E178" s="182" t="s">
        <v>7721</v>
      </c>
      <c r="F178" s="183" t="s">
        <v>7722</v>
      </c>
      <c r="G178" s="184" t="s">
        <v>532</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7723</v>
      </c>
    </row>
    <row r="179" s="2" customFormat="1" ht="24.15" customHeight="1">
      <c r="A179" s="38"/>
      <c r="B179" s="180"/>
      <c r="C179" s="231" t="s">
        <v>931</v>
      </c>
      <c r="D179" s="231" t="s">
        <v>725</v>
      </c>
      <c r="E179" s="232" t="s">
        <v>7724</v>
      </c>
      <c r="F179" s="233" t="s">
        <v>7725</v>
      </c>
      <c r="G179" s="234" t="s">
        <v>532</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7726</v>
      </c>
    </row>
    <row r="180" s="2" customFormat="1" ht="24.15" customHeight="1">
      <c r="A180" s="38"/>
      <c r="B180" s="180"/>
      <c r="C180" s="181" t="s">
        <v>935</v>
      </c>
      <c r="D180" s="181" t="s">
        <v>387</v>
      </c>
      <c r="E180" s="182" t="s">
        <v>7273</v>
      </c>
      <c r="F180" s="183" t="s">
        <v>7274</v>
      </c>
      <c r="G180" s="184" t="s">
        <v>532</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7727</v>
      </c>
    </row>
    <row r="181" s="2" customFormat="1" ht="24.15" customHeight="1">
      <c r="A181" s="38"/>
      <c r="B181" s="180"/>
      <c r="C181" s="231" t="s">
        <v>939</v>
      </c>
      <c r="D181" s="231" t="s">
        <v>725</v>
      </c>
      <c r="E181" s="232" t="s">
        <v>7276</v>
      </c>
      <c r="F181" s="233" t="s">
        <v>7277</v>
      </c>
      <c r="G181" s="234" t="s">
        <v>532</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7728</v>
      </c>
    </row>
    <row r="182" s="2" customFormat="1" ht="24.15" customHeight="1">
      <c r="A182" s="38"/>
      <c r="B182" s="180"/>
      <c r="C182" s="181" t="s">
        <v>943</v>
      </c>
      <c r="D182" s="181" t="s">
        <v>387</v>
      </c>
      <c r="E182" s="182" t="s">
        <v>7729</v>
      </c>
      <c r="F182" s="183" t="s">
        <v>7730</v>
      </c>
      <c r="G182" s="184" t="s">
        <v>532</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7731</v>
      </c>
    </row>
    <row r="183" s="2" customFormat="1" ht="24.15" customHeight="1">
      <c r="A183" s="38"/>
      <c r="B183" s="180"/>
      <c r="C183" s="181" t="s">
        <v>947</v>
      </c>
      <c r="D183" s="181" t="s">
        <v>387</v>
      </c>
      <c r="E183" s="182" t="s">
        <v>7279</v>
      </c>
      <c r="F183" s="183" t="s">
        <v>7280</v>
      </c>
      <c r="G183" s="184" t="s">
        <v>532</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7732</v>
      </c>
    </row>
    <row r="184" s="2" customFormat="1" ht="16.5" customHeight="1">
      <c r="A184" s="38"/>
      <c r="B184" s="180"/>
      <c r="C184" s="231" t="s">
        <v>951</v>
      </c>
      <c r="D184" s="231" t="s">
        <v>725</v>
      </c>
      <c r="E184" s="232" t="s">
        <v>7119</v>
      </c>
      <c r="F184" s="233" t="s">
        <v>7120</v>
      </c>
      <c r="G184" s="234" t="s">
        <v>614</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7733</v>
      </c>
    </row>
    <row r="185" s="2" customFormat="1" ht="16.5" customHeight="1">
      <c r="A185" s="38"/>
      <c r="B185" s="180"/>
      <c r="C185" s="181" t="s">
        <v>953</v>
      </c>
      <c r="D185" s="181" t="s">
        <v>387</v>
      </c>
      <c r="E185" s="182" t="s">
        <v>7123</v>
      </c>
      <c r="F185" s="183" t="s">
        <v>7124</v>
      </c>
      <c r="G185" s="184" t="s">
        <v>574</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7734</v>
      </c>
    </row>
    <row r="186" s="2" customFormat="1" ht="24.15" customHeight="1">
      <c r="A186" s="38"/>
      <c r="B186" s="180"/>
      <c r="C186" s="181" t="s">
        <v>1614</v>
      </c>
      <c r="D186" s="181" t="s">
        <v>387</v>
      </c>
      <c r="E186" s="182" t="s">
        <v>7735</v>
      </c>
      <c r="F186" s="183" t="s">
        <v>7736</v>
      </c>
      <c r="G186" s="184" t="s">
        <v>532</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7737</v>
      </c>
    </row>
    <row r="187" s="2" customFormat="1" ht="24.15" customHeight="1">
      <c r="A187" s="38"/>
      <c r="B187" s="180"/>
      <c r="C187" s="181" t="s">
        <v>2033</v>
      </c>
      <c r="D187" s="181" t="s">
        <v>387</v>
      </c>
      <c r="E187" s="182" t="s">
        <v>7267</v>
      </c>
      <c r="F187" s="183" t="s">
        <v>7268</v>
      </c>
      <c r="G187" s="184" t="s">
        <v>532</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7738</v>
      </c>
    </row>
    <row r="188" s="2" customFormat="1" ht="16.5" customHeight="1">
      <c r="A188" s="38"/>
      <c r="B188" s="180"/>
      <c r="C188" s="181" t="s">
        <v>2036</v>
      </c>
      <c r="D188" s="181" t="s">
        <v>387</v>
      </c>
      <c r="E188" s="182" t="s">
        <v>7293</v>
      </c>
      <c r="F188" s="183" t="s">
        <v>7294</v>
      </c>
      <c r="G188" s="184" t="s">
        <v>1501</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7739</v>
      </c>
    </row>
    <row r="189" s="2" customFormat="1" ht="24.15" customHeight="1">
      <c r="A189" s="38"/>
      <c r="B189" s="180"/>
      <c r="C189" s="181" t="s">
        <v>2041</v>
      </c>
      <c r="D189" s="181" t="s">
        <v>387</v>
      </c>
      <c r="E189" s="182" t="s">
        <v>7299</v>
      </c>
      <c r="F189" s="183" t="s">
        <v>7300</v>
      </c>
      <c r="G189" s="184" t="s">
        <v>532</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7740</v>
      </c>
    </row>
    <row r="190" s="2" customFormat="1" ht="16.5" customHeight="1">
      <c r="A190" s="38"/>
      <c r="B190" s="180"/>
      <c r="C190" s="181" t="s">
        <v>2044</v>
      </c>
      <c r="D190" s="181" t="s">
        <v>387</v>
      </c>
      <c r="E190" s="182" t="s">
        <v>7127</v>
      </c>
      <c r="F190" s="183" t="s">
        <v>7597</v>
      </c>
      <c r="G190" s="184" t="s">
        <v>7129</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7741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2047</v>
      </c>
      <c r="D193" s="181" t="s">
        <v>387</v>
      </c>
      <c r="E193" s="182" t="s">
        <v>7324</v>
      </c>
      <c r="F193" s="183" t="s">
        <v>7617</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7742</v>
      </c>
    </row>
    <row r="194" s="2" customFormat="1" ht="16.5" customHeight="1">
      <c r="A194" s="38"/>
      <c r="B194" s="180"/>
      <c r="C194" s="181" t="s">
        <v>2051</v>
      </c>
      <c r="D194" s="181" t="s">
        <v>387</v>
      </c>
      <c r="E194" s="182" t="s">
        <v>7084</v>
      </c>
      <c r="F194" s="183" t="s">
        <v>7619</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7743</v>
      </c>
    </row>
    <row r="195" s="2" customFormat="1" ht="16.5" customHeight="1">
      <c r="A195" s="38"/>
      <c r="B195" s="180"/>
      <c r="C195" s="181" t="s">
        <v>2057</v>
      </c>
      <c r="D195" s="181" t="s">
        <v>387</v>
      </c>
      <c r="E195" s="182" t="s">
        <v>7087</v>
      </c>
      <c r="F195" s="183" t="s">
        <v>7621</v>
      </c>
      <c r="G195" s="184" t="s">
        <v>552</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7744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7746</v>
      </c>
    </row>
    <row r="134" s="2" customFormat="1" ht="24.15" customHeight="1">
      <c r="A134" s="38"/>
      <c r="B134" s="180"/>
      <c r="C134" s="181" t="s">
        <v>82</v>
      </c>
      <c r="D134" s="181" t="s">
        <v>387</v>
      </c>
      <c r="E134" s="182" t="s">
        <v>627</v>
      </c>
      <c r="F134" s="183" t="s">
        <v>628</v>
      </c>
      <c r="G134" s="184" t="s">
        <v>614</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7747</v>
      </c>
    </row>
    <row r="135" s="2" customFormat="1" ht="37.8" customHeight="1">
      <c r="A135" s="38"/>
      <c r="B135" s="180"/>
      <c r="C135" s="181" t="s">
        <v>245</v>
      </c>
      <c r="D135" s="181" t="s">
        <v>387</v>
      </c>
      <c r="E135" s="182" t="s">
        <v>636</v>
      </c>
      <c r="F135" s="183" t="s">
        <v>637</v>
      </c>
      <c r="G135" s="184" t="s">
        <v>614</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7748</v>
      </c>
    </row>
    <row r="136" s="13" customFormat="1">
      <c r="A136" s="13"/>
      <c r="B136" s="199"/>
      <c r="C136" s="13"/>
      <c r="D136" s="194" t="s">
        <v>395</v>
      </c>
      <c r="E136" s="200" t="s">
        <v>1</v>
      </c>
      <c r="F136" s="201" t="s">
        <v>7749</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7750</v>
      </c>
    </row>
    <row r="138" s="13" customFormat="1">
      <c r="A138" s="13"/>
      <c r="B138" s="199"/>
      <c r="C138" s="13"/>
      <c r="D138" s="194" t="s">
        <v>395</v>
      </c>
      <c r="E138" s="200" t="s">
        <v>1</v>
      </c>
      <c r="F138" s="201" t="s">
        <v>7751</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7078</v>
      </c>
      <c r="F141" s="183" t="s">
        <v>7079</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7752</v>
      </c>
    </row>
    <row r="142" s="2" customFormat="1" ht="24.15" customHeight="1">
      <c r="A142" s="38"/>
      <c r="B142" s="180"/>
      <c r="C142" s="181" t="s">
        <v>413</v>
      </c>
      <c r="D142" s="181" t="s">
        <v>387</v>
      </c>
      <c r="E142" s="182" t="s">
        <v>7081</v>
      </c>
      <c r="F142" s="183" t="s">
        <v>7082</v>
      </c>
      <c r="G142" s="184" t="s">
        <v>552</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7753</v>
      </c>
    </row>
    <row r="143" s="12" customFormat="1" ht="25.92" customHeight="1">
      <c r="A143" s="12"/>
      <c r="B143" s="167"/>
      <c r="C143" s="12"/>
      <c r="D143" s="168" t="s">
        <v>72</v>
      </c>
      <c r="E143" s="169" t="s">
        <v>725</v>
      </c>
      <c r="F143" s="169" t="s">
        <v>1622</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7095</v>
      </c>
      <c r="F144" s="178" t="s">
        <v>7096</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418</v>
      </c>
      <c r="D145" s="181" t="s">
        <v>387</v>
      </c>
      <c r="E145" s="182" t="s">
        <v>7193</v>
      </c>
      <c r="F145" s="183" t="s">
        <v>7194</v>
      </c>
      <c r="G145" s="184" t="s">
        <v>532</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7754</v>
      </c>
    </row>
    <row r="146" s="13" customFormat="1">
      <c r="A146" s="13"/>
      <c r="B146" s="199"/>
      <c r="C146" s="13"/>
      <c r="D146" s="194" t="s">
        <v>395</v>
      </c>
      <c r="E146" s="200" t="s">
        <v>1</v>
      </c>
      <c r="F146" s="201" t="s">
        <v>7755</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426</v>
      </c>
      <c r="D147" s="181" t="s">
        <v>387</v>
      </c>
      <c r="E147" s="182" t="s">
        <v>7756</v>
      </c>
      <c r="F147" s="183" t="s">
        <v>7757</v>
      </c>
      <c r="G147" s="184" t="s">
        <v>532</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7758</v>
      </c>
    </row>
    <row r="148" s="13" customFormat="1">
      <c r="A148" s="13"/>
      <c r="B148" s="199"/>
      <c r="C148" s="13"/>
      <c r="D148" s="194" t="s">
        <v>395</v>
      </c>
      <c r="E148" s="200" t="s">
        <v>1</v>
      </c>
      <c r="F148" s="201" t="s">
        <v>7759</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431</v>
      </c>
      <c r="D149" s="231" t="s">
        <v>725</v>
      </c>
      <c r="E149" s="232" t="s">
        <v>7197</v>
      </c>
      <c r="F149" s="233" t="s">
        <v>7198</v>
      </c>
      <c r="G149" s="234" t="s">
        <v>532</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7760</v>
      </c>
    </row>
    <row r="150" s="2" customFormat="1" ht="37.8" customHeight="1">
      <c r="A150" s="38"/>
      <c r="B150" s="180"/>
      <c r="C150" s="181" t="s">
        <v>436</v>
      </c>
      <c r="D150" s="181" t="s">
        <v>387</v>
      </c>
      <c r="E150" s="182" t="s">
        <v>7761</v>
      </c>
      <c r="F150" s="183" t="s">
        <v>7762</v>
      </c>
      <c r="G150" s="184" t="s">
        <v>532</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7763</v>
      </c>
    </row>
    <row r="151" s="13" customFormat="1">
      <c r="A151" s="13"/>
      <c r="B151" s="199"/>
      <c r="C151" s="13"/>
      <c r="D151" s="194" t="s">
        <v>395</v>
      </c>
      <c r="E151" s="200" t="s">
        <v>1</v>
      </c>
      <c r="F151" s="201" t="s">
        <v>7764</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7765</v>
      </c>
      <c r="F152" s="183" t="s">
        <v>7766</v>
      </c>
      <c r="G152" s="184" t="s">
        <v>532</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7767</v>
      </c>
    </row>
    <row r="153" s="13" customFormat="1">
      <c r="A153" s="13"/>
      <c r="B153" s="199"/>
      <c r="C153" s="13"/>
      <c r="D153" s="194" t="s">
        <v>395</v>
      </c>
      <c r="E153" s="200" t="s">
        <v>1</v>
      </c>
      <c r="F153" s="201" t="s">
        <v>7768</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514</v>
      </c>
      <c r="D154" s="231" t="s">
        <v>725</v>
      </c>
      <c r="E154" s="232" t="s">
        <v>7769</v>
      </c>
      <c r="F154" s="233" t="s">
        <v>7770</v>
      </c>
      <c r="G154" s="234" t="s">
        <v>532</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5194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5194</v>
      </c>
      <c r="BM154" s="192" t="s">
        <v>7771</v>
      </c>
    </row>
    <row r="155" s="2" customFormat="1" ht="37.8" customHeight="1">
      <c r="A155" s="38"/>
      <c r="B155" s="180"/>
      <c r="C155" s="181" t="s">
        <v>520</v>
      </c>
      <c r="D155" s="181" t="s">
        <v>387</v>
      </c>
      <c r="E155" s="182" t="s">
        <v>7772</v>
      </c>
      <c r="F155" s="183" t="s">
        <v>7773</v>
      </c>
      <c r="G155" s="184" t="s">
        <v>532</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7774</v>
      </c>
    </row>
    <row r="156" s="13" customFormat="1">
      <c r="A156" s="13"/>
      <c r="B156" s="199"/>
      <c r="C156" s="13"/>
      <c r="D156" s="194" t="s">
        <v>395</v>
      </c>
      <c r="E156" s="200" t="s">
        <v>1</v>
      </c>
      <c r="F156" s="201" t="s">
        <v>7775</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526</v>
      </c>
      <c r="D157" s="181" t="s">
        <v>387</v>
      </c>
      <c r="E157" s="182" t="s">
        <v>7776</v>
      </c>
      <c r="F157" s="183" t="s">
        <v>7777</v>
      </c>
      <c r="G157" s="184" t="s">
        <v>532</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7778</v>
      </c>
    </row>
    <row r="158" s="13" customFormat="1">
      <c r="A158" s="13"/>
      <c r="B158" s="199"/>
      <c r="C158" s="13"/>
      <c r="D158" s="194" t="s">
        <v>395</v>
      </c>
      <c r="E158" s="200" t="s">
        <v>1</v>
      </c>
      <c r="F158" s="201" t="s">
        <v>7779</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725</v>
      </c>
      <c r="E159" s="232" t="s">
        <v>7780</v>
      </c>
      <c r="F159" s="233" t="s">
        <v>7781</v>
      </c>
      <c r="G159" s="234" t="s">
        <v>532</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5194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5194</v>
      </c>
      <c r="BM159" s="192" t="s">
        <v>7782</v>
      </c>
    </row>
    <row r="160" s="2" customFormat="1" ht="37.8" customHeight="1">
      <c r="A160" s="38"/>
      <c r="B160" s="180"/>
      <c r="C160" s="181" t="s">
        <v>538</v>
      </c>
      <c r="D160" s="181" t="s">
        <v>387</v>
      </c>
      <c r="E160" s="182" t="s">
        <v>7783</v>
      </c>
      <c r="F160" s="183" t="s">
        <v>7784</v>
      </c>
      <c r="G160" s="184" t="s">
        <v>532</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7785</v>
      </c>
    </row>
    <row r="161" s="13" customFormat="1">
      <c r="A161" s="13"/>
      <c r="B161" s="199"/>
      <c r="C161" s="13"/>
      <c r="D161" s="194" t="s">
        <v>395</v>
      </c>
      <c r="E161" s="200" t="s">
        <v>1</v>
      </c>
      <c r="F161" s="201" t="s">
        <v>7786</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543</v>
      </c>
      <c r="D162" s="181" t="s">
        <v>387</v>
      </c>
      <c r="E162" s="182" t="s">
        <v>7787</v>
      </c>
      <c r="F162" s="183" t="s">
        <v>7788</v>
      </c>
      <c r="G162" s="184" t="s">
        <v>532</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7789</v>
      </c>
    </row>
    <row r="163" s="13" customFormat="1">
      <c r="A163" s="13"/>
      <c r="B163" s="199"/>
      <c r="C163" s="13"/>
      <c r="D163" s="194" t="s">
        <v>395</v>
      </c>
      <c r="E163" s="200" t="s">
        <v>1</v>
      </c>
      <c r="F163" s="201" t="s">
        <v>7790</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549</v>
      </c>
      <c r="D164" s="231" t="s">
        <v>725</v>
      </c>
      <c r="E164" s="232" t="s">
        <v>7791</v>
      </c>
      <c r="F164" s="233" t="s">
        <v>7792</v>
      </c>
      <c r="G164" s="234" t="s">
        <v>532</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7793</v>
      </c>
    </row>
    <row r="165" s="2" customFormat="1" ht="24.15" customHeight="1">
      <c r="A165" s="38"/>
      <c r="B165" s="180"/>
      <c r="C165" s="181" t="s">
        <v>556</v>
      </c>
      <c r="D165" s="181" t="s">
        <v>387</v>
      </c>
      <c r="E165" s="182" t="s">
        <v>7794</v>
      </c>
      <c r="F165" s="183" t="s">
        <v>7795</v>
      </c>
      <c r="G165" s="184" t="s">
        <v>552</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7796</v>
      </c>
    </row>
    <row r="166" s="13" customFormat="1">
      <c r="A166" s="13"/>
      <c r="B166" s="199"/>
      <c r="C166" s="13"/>
      <c r="D166" s="194" t="s">
        <v>395</v>
      </c>
      <c r="E166" s="200" t="s">
        <v>1</v>
      </c>
      <c r="F166" s="201" t="s">
        <v>7797</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563</v>
      </c>
      <c r="D168" s="181" t="s">
        <v>387</v>
      </c>
      <c r="E168" s="182" t="s">
        <v>7798</v>
      </c>
      <c r="F168" s="183" t="s">
        <v>7799</v>
      </c>
      <c r="G168" s="184" t="s">
        <v>552</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7800</v>
      </c>
    </row>
    <row r="169" s="2" customFormat="1" ht="24.15" customHeight="1">
      <c r="A169" s="38"/>
      <c r="B169" s="180"/>
      <c r="C169" s="181" t="s">
        <v>7</v>
      </c>
      <c r="D169" s="181" t="s">
        <v>387</v>
      </c>
      <c r="E169" s="182" t="s">
        <v>7801</v>
      </c>
      <c r="F169" s="183" t="s">
        <v>7802</v>
      </c>
      <c r="G169" s="184" t="s">
        <v>552</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7803</v>
      </c>
    </row>
    <row r="170" s="2" customFormat="1" ht="24.15" customHeight="1">
      <c r="A170" s="38"/>
      <c r="B170" s="180"/>
      <c r="C170" s="181" t="s">
        <v>571</v>
      </c>
      <c r="D170" s="181" t="s">
        <v>387</v>
      </c>
      <c r="E170" s="182" t="s">
        <v>7804</v>
      </c>
      <c r="F170" s="183" t="s">
        <v>7805</v>
      </c>
      <c r="G170" s="184" t="s">
        <v>552</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7806</v>
      </c>
    </row>
    <row r="171" s="2" customFormat="1" ht="24.15" customHeight="1">
      <c r="A171" s="38"/>
      <c r="B171" s="180"/>
      <c r="C171" s="181" t="s">
        <v>577</v>
      </c>
      <c r="D171" s="181" t="s">
        <v>387</v>
      </c>
      <c r="E171" s="182" t="s">
        <v>7807</v>
      </c>
      <c r="F171" s="183" t="s">
        <v>7808</v>
      </c>
      <c r="G171" s="184" t="s">
        <v>552</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7809</v>
      </c>
    </row>
    <row r="172" s="2" customFormat="1" ht="16.5" customHeight="1">
      <c r="A172" s="38"/>
      <c r="B172" s="180"/>
      <c r="C172" s="231" t="s">
        <v>583</v>
      </c>
      <c r="D172" s="231" t="s">
        <v>725</v>
      </c>
      <c r="E172" s="232" t="s">
        <v>7810</v>
      </c>
      <c r="F172" s="233" t="s">
        <v>7811</v>
      </c>
      <c r="G172" s="234" t="s">
        <v>552</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5194</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5194</v>
      </c>
      <c r="BM172" s="192" t="s">
        <v>7812</v>
      </c>
    </row>
    <row r="173" s="2" customFormat="1" ht="24.15" customHeight="1">
      <c r="A173" s="38"/>
      <c r="B173" s="180"/>
      <c r="C173" s="181" t="s">
        <v>587</v>
      </c>
      <c r="D173" s="181" t="s">
        <v>387</v>
      </c>
      <c r="E173" s="182" t="s">
        <v>7813</v>
      </c>
      <c r="F173" s="183" t="s">
        <v>7814</v>
      </c>
      <c r="G173" s="184" t="s">
        <v>552</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7815</v>
      </c>
    </row>
    <row r="174" s="2" customFormat="1" ht="16.5" customHeight="1">
      <c r="A174" s="38"/>
      <c r="B174" s="180"/>
      <c r="C174" s="231" t="s">
        <v>593</v>
      </c>
      <c r="D174" s="231" t="s">
        <v>725</v>
      </c>
      <c r="E174" s="232" t="s">
        <v>7816</v>
      </c>
      <c r="F174" s="233" t="s">
        <v>7817</v>
      </c>
      <c r="G174" s="234" t="s">
        <v>552</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5194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5194</v>
      </c>
      <c r="BM174" s="192" t="s">
        <v>7818</v>
      </c>
    </row>
    <row r="175" s="2" customFormat="1" ht="24.15" customHeight="1">
      <c r="A175" s="38"/>
      <c r="B175" s="180"/>
      <c r="C175" s="181" t="s">
        <v>600</v>
      </c>
      <c r="D175" s="181" t="s">
        <v>387</v>
      </c>
      <c r="E175" s="182" t="s">
        <v>7213</v>
      </c>
      <c r="F175" s="183" t="s">
        <v>7214</v>
      </c>
      <c r="G175" s="184" t="s">
        <v>552</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7819</v>
      </c>
    </row>
    <row r="176" s="2" customFormat="1" ht="24.15" customHeight="1">
      <c r="A176" s="38"/>
      <c r="B176" s="180"/>
      <c r="C176" s="231" t="s">
        <v>606</v>
      </c>
      <c r="D176" s="231" t="s">
        <v>725</v>
      </c>
      <c r="E176" s="232" t="s">
        <v>7216</v>
      </c>
      <c r="F176" s="233" t="s">
        <v>7217</v>
      </c>
      <c r="G176" s="234" t="s">
        <v>552</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7820</v>
      </c>
    </row>
    <row r="177" s="2" customFormat="1" ht="33" customHeight="1">
      <c r="A177" s="38"/>
      <c r="B177" s="180"/>
      <c r="C177" s="181" t="s">
        <v>611</v>
      </c>
      <c r="D177" s="181" t="s">
        <v>387</v>
      </c>
      <c r="E177" s="182" t="s">
        <v>7219</v>
      </c>
      <c r="F177" s="183" t="s">
        <v>7220</v>
      </c>
      <c r="G177" s="184" t="s">
        <v>552</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7821</v>
      </c>
    </row>
    <row r="178" s="2" customFormat="1" ht="37.8" customHeight="1">
      <c r="A178" s="38"/>
      <c r="B178" s="180"/>
      <c r="C178" s="231" t="s">
        <v>616</v>
      </c>
      <c r="D178" s="231" t="s">
        <v>725</v>
      </c>
      <c r="E178" s="232" t="s">
        <v>7822</v>
      </c>
      <c r="F178" s="233" t="s">
        <v>7823</v>
      </c>
      <c r="G178" s="234" t="s">
        <v>552</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5194</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5194</v>
      </c>
      <c r="BM178" s="192" t="s">
        <v>7824</v>
      </c>
    </row>
    <row r="179" s="2" customFormat="1" ht="16.5" customHeight="1">
      <c r="A179" s="38"/>
      <c r="B179" s="180"/>
      <c r="C179" s="231" t="s">
        <v>619</v>
      </c>
      <c r="D179" s="231" t="s">
        <v>725</v>
      </c>
      <c r="E179" s="232" t="s">
        <v>7825</v>
      </c>
      <c r="F179" s="233" t="s">
        <v>7826</v>
      </c>
      <c r="G179" s="234" t="s">
        <v>552</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7827</v>
      </c>
    </row>
    <row r="180" s="2" customFormat="1" ht="24.15" customHeight="1">
      <c r="A180" s="38"/>
      <c r="B180" s="180"/>
      <c r="C180" s="231" t="s">
        <v>623</v>
      </c>
      <c r="D180" s="231" t="s">
        <v>725</v>
      </c>
      <c r="E180" s="232" t="s">
        <v>7828</v>
      </c>
      <c r="F180" s="233" t="s">
        <v>7829</v>
      </c>
      <c r="G180" s="234" t="s">
        <v>552</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7830</v>
      </c>
    </row>
    <row r="181" s="2" customFormat="1" ht="24.15" customHeight="1">
      <c r="A181" s="38"/>
      <c r="B181" s="180"/>
      <c r="C181" s="231" t="s">
        <v>626</v>
      </c>
      <c r="D181" s="231" t="s">
        <v>725</v>
      </c>
      <c r="E181" s="232" t="s">
        <v>7831</v>
      </c>
      <c r="F181" s="233" t="s">
        <v>7829</v>
      </c>
      <c r="G181" s="234" t="s">
        <v>552</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7832</v>
      </c>
    </row>
    <row r="182" s="2" customFormat="1" ht="37.8" customHeight="1">
      <c r="A182" s="38"/>
      <c r="B182" s="180"/>
      <c r="C182" s="231" t="s">
        <v>631</v>
      </c>
      <c r="D182" s="231" t="s">
        <v>725</v>
      </c>
      <c r="E182" s="232" t="s">
        <v>7833</v>
      </c>
      <c r="F182" s="233" t="s">
        <v>7834</v>
      </c>
      <c r="G182" s="234" t="s">
        <v>552</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7099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7835</v>
      </c>
    </row>
    <row r="183" s="2" customFormat="1" ht="37.8" customHeight="1">
      <c r="A183" s="38"/>
      <c r="B183" s="180"/>
      <c r="C183" s="181" t="s">
        <v>639</v>
      </c>
      <c r="D183" s="181" t="s">
        <v>387</v>
      </c>
      <c r="E183" s="182" t="s">
        <v>7234</v>
      </c>
      <c r="F183" s="183" t="s">
        <v>7235</v>
      </c>
      <c r="G183" s="184" t="s">
        <v>532</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7836</v>
      </c>
    </row>
    <row r="184" s="2" customFormat="1" ht="16.5" customHeight="1">
      <c r="A184" s="38"/>
      <c r="B184" s="180"/>
      <c r="C184" s="231" t="s">
        <v>642</v>
      </c>
      <c r="D184" s="231" t="s">
        <v>725</v>
      </c>
      <c r="E184" s="232" t="s">
        <v>7237</v>
      </c>
      <c r="F184" s="233" t="s">
        <v>7238</v>
      </c>
      <c r="G184" s="234" t="s">
        <v>976</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7837</v>
      </c>
    </row>
    <row r="185" s="13" customFormat="1">
      <c r="A185" s="13"/>
      <c r="B185" s="199"/>
      <c r="C185" s="13"/>
      <c r="D185" s="194" t="s">
        <v>395</v>
      </c>
      <c r="E185" s="200" t="s">
        <v>1</v>
      </c>
      <c r="F185" s="201" t="s">
        <v>7838</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646</v>
      </c>
      <c r="D186" s="231" t="s">
        <v>725</v>
      </c>
      <c r="E186" s="232" t="s">
        <v>7231</v>
      </c>
      <c r="F186" s="233" t="s">
        <v>7232</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5194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5194</v>
      </c>
      <c r="BM186" s="192" t="s">
        <v>7839</v>
      </c>
    </row>
    <row r="187" s="2" customFormat="1" ht="24.15" customHeight="1">
      <c r="A187" s="38"/>
      <c r="B187" s="180"/>
      <c r="C187" s="181" t="s">
        <v>635</v>
      </c>
      <c r="D187" s="181" t="s">
        <v>387</v>
      </c>
      <c r="E187" s="182" t="s">
        <v>7241</v>
      </c>
      <c r="F187" s="183" t="s">
        <v>7242</v>
      </c>
      <c r="G187" s="184" t="s">
        <v>552</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7840</v>
      </c>
    </row>
    <row r="188" s="2" customFormat="1" ht="24.15" customHeight="1">
      <c r="A188" s="38"/>
      <c r="B188" s="180"/>
      <c r="C188" s="181" t="s">
        <v>649</v>
      </c>
      <c r="D188" s="181" t="s">
        <v>387</v>
      </c>
      <c r="E188" s="182" t="s">
        <v>7247</v>
      </c>
      <c r="F188" s="183" t="s">
        <v>7248</v>
      </c>
      <c r="G188" s="184" t="s">
        <v>552</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7841</v>
      </c>
    </row>
    <row r="189" s="2" customFormat="1" ht="16.5" customHeight="1">
      <c r="A189" s="38"/>
      <c r="B189" s="180"/>
      <c r="C189" s="181" t="s">
        <v>653</v>
      </c>
      <c r="D189" s="181" t="s">
        <v>387</v>
      </c>
      <c r="E189" s="182" t="s">
        <v>7842</v>
      </c>
      <c r="F189" s="183" t="s">
        <v>7843</v>
      </c>
      <c r="G189" s="184" t="s">
        <v>552</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7844</v>
      </c>
    </row>
    <row r="190" s="2" customFormat="1" ht="21.75" customHeight="1">
      <c r="A190" s="38"/>
      <c r="B190" s="180"/>
      <c r="C190" s="231" t="s">
        <v>931</v>
      </c>
      <c r="D190" s="231" t="s">
        <v>725</v>
      </c>
      <c r="E190" s="232" t="s">
        <v>7845</v>
      </c>
      <c r="F190" s="233" t="s">
        <v>7846</v>
      </c>
      <c r="G190" s="234" t="s">
        <v>552</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7099</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7847</v>
      </c>
    </row>
    <row r="191" s="12" customFormat="1" ht="22.8" customHeight="1">
      <c r="A191" s="12"/>
      <c r="B191" s="167"/>
      <c r="C191" s="12"/>
      <c r="D191" s="168" t="s">
        <v>72</v>
      </c>
      <c r="E191" s="178" t="s">
        <v>1623</v>
      </c>
      <c r="F191" s="178" t="s">
        <v>1624</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935</v>
      </c>
      <c r="D192" s="181" t="s">
        <v>387</v>
      </c>
      <c r="E192" s="182" t="s">
        <v>7848</v>
      </c>
      <c r="F192" s="183" t="s">
        <v>7849</v>
      </c>
      <c r="G192" s="184" t="s">
        <v>532</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538</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538</v>
      </c>
      <c r="BM192" s="192" t="s">
        <v>7850</v>
      </c>
    </row>
    <row r="193" s="2" customFormat="1" ht="24.15" customHeight="1">
      <c r="A193" s="38"/>
      <c r="B193" s="180"/>
      <c r="C193" s="181" t="s">
        <v>939</v>
      </c>
      <c r="D193" s="181" t="s">
        <v>387</v>
      </c>
      <c r="E193" s="182" t="s">
        <v>7250</v>
      </c>
      <c r="F193" s="183" t="s">
        <v>7251</v>
      </c>
      <c r="G193" s="184" t="s">
        <v>532</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538</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538</v>
      </c>
      <c r="BM193" s="192" t="s">
        <v>7851</v>
      </c>
    </row>
    <row r="194" s="13" customFormat="1">
      <c r="A194" s="13"/>
      <c r="B194" s="199"/>
      <c r="C194" s="13"/>
      <c r="D194" s="194" t="s">
        <v>395</v>
      </c>
      <c r="E194" s="200" t="s">
        <v>1</v>
      </c>
      <c r="F194" s="201" t="s">
        <v>7852</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943</v>
      </c>
      <c r="D195" s="181" t="s">
        <v>387</v>
      </c>
      <c r="E195" s="182" t="s">
        <v>7853</v>
      </c>
      <c r="F195" s="183" t="s">
        <v>7854</v>
      </c>
      <c r="G195" s="184" t="s">
        <v>532</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538</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538</v>
      </c>
      <c r="BM195" s="192" t="s">
        <v>7855</v>
      </c>
    </row>
    <row r="196" s="13" customFormat="1">
      <c r="A196" s="13"/>
      <c r="B196" s="199"/>
      <c r="C196" s="13"/>
      <c r="D196" s="194" t="s">
        <v>395</v>
      </c>
      <c r="E196" s="200" t="s">
        <v>1</v>
      </c>
      <c r="F196" s="201" t="s">
        <v>7856</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7110</v>
      </c>
      <c r="F197" s="178" t="s">
        <v>7111</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947</v>
      </c>
      <c r="D198" s="181" t="s">
        <v>387</v>
      </c>
      <c r="E198" s="182" t="s">
        <v>7112</v>
      </c>
      <c r="F198" s="183" t="s">
        <v>7113</v>
      </c>
      <c r="G198" s="184" t="s">
        <v>574</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1627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7857</v>
      </c>
    </row>
    <row r="199" s="13" customFormat="1">
      <c r="A199" s="13"/>
      <c r="B199" s="199"/>
      <c r="C199" s="13"/>
      <c r="D199" s="194" t="s">
        <v>395</v>
      </c>
      <c r="E199" s="200" t="s">
        <v>1</v>
      </c>
      <c r="F199" s="201" t="s">
        <v>7858</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951</v>
      </c>
      <c r="D200" s="181" t="s">
        <v>387</v>
      </c>
      <c r="E200" s="182" t="s">
        <v>7715</v>
      </c>
      <c r="F200" s="183" t="s">
        <v>7716</v>
      </c>
      <c r="G200" s="184" t="s">
        <v>532</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1627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7859</v>
      </c>
    </row>
    <row r="201" s="13" customFormat="1">
      <c r="A201" s="13"/>
      <c r="B201" s="199"/>
      <c r="C201" s="13"/>
      <c r="D201" s="194" t="s">
        <v>395</v>
      </c>
      <c r="E201" s="200" t="s">
        <v>1</v>
      </c>
      <c r="F201" s="201" t="s">
        <v>7860</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953</v>
      </c>
      <c r="D202" s="181" t="s">
        <v>387</v>
      </c>
      <c r="E202" s="182" t="s">
        <v>7254</v>
      </c>
      <c r="F202" s="183" t="s">
        <v>7255</v>
      </c>
      <c r="G202" s="184" t="s">
        <v>532</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1627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7861</v>
      </c>
    </row>
    <row r="203" s="13" customFormat="1">
      <c r="A203" s="13"/>
      <c r="B203" s="199"/>
      <c r="C203" s="13"/>
      <c r="D203" s="194" t="s">
        <v>395</v>
      </c>
      <c r="E203" s="200" t="s">
        <v>1</v>
      </c>
      <c r="F203" s="201" t="s">
        <v>7862</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1614</v>
      </c>
      <c r="D204" s="231" t="s">
        <v>725</v>
      </c>
      <c r="E204" s="232" t="s">
        <v>7863</v>
      </c>
      <c r="F204" s="233" t="s">
        <v>7864</v>
      </c>
      <c r="G204" s="234" t="s">
        <v>552</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7099</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1627</v>
      </c>
      <c r="BM204" s="192" t="s">
        <v>7865</v>
      </c>
    </row>
    <row r="205" s="2" customFormat="1" ht="24.15" customHeight="1">
      <c r="A205" s="38"/>
      <c r="B205" s="180"/>
      <c r="C205" s="181" t="s">
        <v>2033</v>
      </c>
      <c r="D205" s="181" t="s">
        <v>387</v>
      </c>
      <c r="E205" s="182" t="s">
        <v>7504</v>
      </c>
      <c r="F205" s="183" t="s">
        <v>7505</v>
      </c>
      <c r="G205" s="184" t="s">
        <v>574</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7866</v>
      </c>
    </row>
    <row r="206" s="13" customFormat="1">
      <c r="A206" s="13"/>
      <c r="B206" s="199"/>
      <c r="C206" s="13"/>
      <c r="D206" s="194" t="s">
        <v>395</v>
      </c>
      <c r="E206" s="200" t="s">
        <v>1</v>
      </c>
      <c r="F206" s="201" t="s">
        <v>7867</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2036</v>
      </c>
      <c r="D207" s="181" t="s">
        <v>387</v>
      </c>
      <c r="E207" s="182" t="s">
        <v>7508</v>
      </c>
      <c r="F207" s="183" t="s">
        <v>7509</v>
      </c>
      <c r="G207" s="184" t="s">
        <v>458</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7868</v>
      </c>
    </row>
    <row r="208" s="13" customFormat="1">
      <c r="A208" s="13"/>
      <c r="B208" s="199"/>
      <c r="C208" s="13"/>
      <c r="D208" s="194" t="s">
        <v>395</v>
      </c>
      <c r="E208" s="200" t="s">
        <v>1</v>
      </c>
      <c r="F208" s="201" t="s">
        <v>7869</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2041</v>
      </c>
      <c r="D209" s="181" t="s">
        <v>387</v>
      </c>
      <c r="E209" s="182" t="s">
        <v>7512</v>
      </c>
      <c r="F209" s="183" t="s">
        <v>7513</v>
      </c>
      <c r="G209" s="184" t="s">
        <v>458</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7870</v>
      </c>
    </row>
    <row r="210" s="13" customFormat="1">
      <c r="A210" s="13"/>
      <c r="B210" s="199"/>
      <c r="C210" s="13"/>
      <c r="D210" s="194" t="s">
        <v>395</v>
      </c>
      <c r="E210" s="200" t="s">
        <v>1</v>
      </c>
      <c r="F210" s="201" t="s">
        <v>7871</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2044</v>
      </c>
      <c r="D211" s="181" t="s">
        <v>387</v>
      </c>
      <c r="E211" s="182" t="s">
        <v>7516</v>
      </c>
      <c r="F211" s="183" t="s">
        <v>7517</v>
      </c>
      <c r="G211" s="184" t="s">
        <v>458</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1627</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1627</v>
      </c>
      <c r="BM211" s="192" t="s">
        <v>7872</v>
      </c>
    </row>
    <row r="212" s="2" customFormat="1" ht="21.75" customHeight="1">
      <c r="A212" s="38"/>
      <c r="B212" s="180"/>
      <c r="C212" s="181" t="s">
        <v>2047</v>
      </c>
      <c r="D212" s="181" t="s">
        <v>387</v>
      </c>
      <c r="E212" s="182" t="s">
        <v>7519</v>
      </c>
      <c r="F212" s="183" t="s">
        <v>7520</v>
      </c>
      <c r="G212" s="184" t="s">
        <v>458</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1627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1627</v>
      </c>
      <c r="BM212" s="192" t="s">
        <v>7873</v>
      </c>
    </row>
    <row r="213" s="2" customFormat="1" ht="24.15" customHeight="1">
      <c r="A213" s="38"/>
      <c r="B213" s="180"/>
      <c r="C213" s="181" t="s">
        <v>2051</v>
      </c>
      <c r="D213" s="181" t="s">
        <v>387</v>
      </c>
      <c r="E213" s="182" t="s">
        <v>7261</v>
      </c>
      <c r="F213" s="183" t="s">
        <v>7262</v>
      </c>
      <c r="G213" s="184" t="s">
        <v>552</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1627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1627</v>
      </c>
      <c r="BM213" s="192" t="s">
        <v>7874</v>
      </c>
    </row>
    <row r="214" s="2" customFormat="1" ht="21.75" customHeight="1">
      <c r="A214" s="38"/>
      <c r="B214" s="180"/>
      <c r="C214" s="181" t="s">
        <v>2057</v>
      </c>
      <c r="D214" s="181" t="s">
        <v>387</v>
      </c>
      <c r="E214" s="182" t="s">
        <v>7264</v>
      </c>
      <c r="F214" s="183" t="s">
        <v>7265</v>
      </c>
      <c r="G214" s="184" t="s">
        <v>552</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1627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7875</v>
      </c>
    </row>
    <row r="215" s="2" customFormat="1" ht="24.15" customHeight="1">
      <c r="A215" s="38"/>
      <c r="B215" s="180"/>
      <c r="C215" s="181" t="s">
        <v>2063</v>
      </c>
      <c r="D215" s="181" t="s">
        <v>387</v>
      </c>
      <c r="E215" s="182" t="s">
        <v>7721</v>
      </c>
      <c r="F215" s="183" t="s">
        <v>7722</v>
      </c>
      <c r="G215" s="184" t="s">
        <v>532</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1627</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1627</v>
      </c>
      <c r="BM215" s="192" t="s">
        <v>7876</v>
      </c>
    </row>
    <row r="216" s="2" customFormat="1" ht="24.15" customHeight="1">
      <c r="A216" s="38"/>
      <c r="B216" s="180"/>
      <c r="C216" s="231" t="s">
        <v>2069</v>
      </c>
      <c r="D216" s="231" t="s">
        <v>725</v>
      </c>
      <c r="E216" s="232" t="s">
        <v>7724</v>
      </c>
      <c r="F216" s="233" t="s">
        <v>7725</v>
      </c>
      <c r="G216" s="234" t="s">
        <v>532</v>
      </c>
      <c r="H216" s="235">
        <v>98.700000000000003</v>
      </c>
      <c r="I216" s="236"/>
      <c r="J216" s="237">
        <f>ROUND(I216*H216,2)</f>
        <v>0</v>
      </c>
      <c r="K216" s="233" t="s">
        <v>744</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5194</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5194</v>
      </c>
      <c r="BM216" s="192" t="s">
        <v>7877</v>
      </c>
    </row>
    <row r="217" s="13" customFormat="1">
      <c r="A217" s="13"/>
      <c r="B217" s="199"/>
      <c r="C217" s="13"/>
      <c r="D217" s="194" t="s">
        <v>395</v>
      </c>
      <c r="E217" s="200" t="s">
        <v>1</v>
      </c>
      <c r="F217" s="201" t="s">
        <v>7878</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2075</v>
      </c>
      <c r="D218" s="181" t="s">
        <v>387</v>
      </c>
      <c r="E218" s="182" t="s">
        <v>7273</v>
      </c>
      <c r="F218" s="183" t="s">
        <v>7274</v>
      </c>
      <c r="G218" s="184" t="s">
        <v>532</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1627</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7879</v>
      </c>
    </row>
    <row r="219" s="13" customFormat="1">
      <c r="A219" s="13"/>
      <c r="B219" s="199"/>
      <c r="C219" s="13"/>
      <c r="D219" s="194" t="s">
        <v>395</v>
      </c>
      <c r="E219" s="200" t="s">
        <v>1</v>
      </c>
      <c r="F219" s="201" t="s">
        <v>7880</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2081</v>
      </c>
      <c r="D220" s="231" t="s">
        <v>725</v>
      </c>
      <c r="E220" s="232" t="s">
        <v>7276</v>
      </c>
      <c r="F220" s="233" t="s">
        <v>7277</v>
      </c>
      <c r="G220" s="234" t="s">
        <v>532</v>
      </c>
      <c r="H220" s="235">
        <v>116</v>
      </c>
      <c r="I220" s="236"/>
      <c r="J220" s="237">
        <f>ROUND(I220*H220,2)</f>
        <v>0</v>
      </c>
      <c r="K220" s="233" t="s">
        <v>744</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5194</v>
      </c>
      <c r="AT220" s="192" t="s">
        <v>725</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5194</v>
      </c>
      <c r="BM220" s="192" t="s">
        <v>7881</v>
      </c>
    </row>
    <row r="221" s="2" customFormat="1" ht="24.15" customHeight="1">
      <c r="A221" s="38"/>
      <c r="B221" s="180"/>
      <c r="C221" s="181" t="s">
        <v>2083</v>
      </c>
      <c r="D221" s="181" t="s">
        <v>387</v>
      </c>
      <c r="E221" s="182" t="s">
        <v>7524</v>
      </c>
      <c r="F221" s="183" t="s">
        <v>7525</v>
      </c>
      <c r="G221" s="184" t="s">
        <v>532</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1627</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1627</v>
      </c>
      <c r="BM221" s="192" t="s">
        <v>7882</v>
      </c>
    </row>
    <row r="222" s="13" customFormat="1">
      <c r="A222" s="13"/>
      <c r="B222" s="199"/>
      <c r="C222" s="13"/>
      <c r="D222" s="194" t="s">
        <v>395</v>
      </c>
      <c r="E222" s="200" t="s">
        <v>1</v>
      </c>
      <c r="F222" s="201" t="s">
        <v>7883</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2086</v>
      </c>
      <c r="D223" s="231" t="s">
        <v>725</v>
      </c>
      <c r="E223" s="232" t="s">
        <v>7527</v>
      </c>
      <c r="F223" s="233" t="s">
        <v>7528</v>
      </c>
      <c r="G223" s="234" t="s">
        <v>532</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7099</v>
      </c>
      <c r="AT223" s="192" t="s">
        <v>725</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1627</v>
      </c>
      <c r="BM223" s="192" t="s">
        <v>7884</v>
      </c>
    </row>
    <row r="224" s="13" customFormat="1">
      <c r="A224" s="13"/>
      <c r="B224" s="199"/>
      <c r="C224" s="13"/>
      <c r="D224" s="194" t="s">
        <v>395</v>
      </c>
      <c r="E224" s="200" t="s">
        <v>1</v>
      </c>
      <c r="F224" s="201" t="s">
        <v>7885</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2088</v>
      </c>
      <c r="D225" s="231" t="s">
        <v>725</v>
      </c>
      <c r="E225" s="232" t="s">
        <v>7530</v>
      </c>
      <c r="F225" s="233" t="s">
        <v>7531</v>
      </c>
      <c r="G225" s="234" t="s">
        <v>552</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7099</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1627</v>
      </c>
      <c r="BM225" s="192" t="s">
        <v>7886</v>
      </c>
    </row>
    <row r="226" s="2" customFormat="1" ht="16.5" customHeight="1">
      <c r="A226" s="38"/>
      <c r="B226" s="180"/>
      <c r="C226" s="231" t="s">
        <v>2091</v>
      </c>
      <c r="D226" s="231" t="s">
        <v>725</v>
      </c>
      <c r="E226" s="232" t="s">
        <v>7533</v>
      </c>
      <c r="F226" s="233" t="s">
        <v>7534</v>
      </c>
      <c r="G226" s="234" t="s">
        <v>552</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7099</v>
      </c>
      <c r="AT226" s="192" t="s">
        <v>725</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7887</v>
      </c>
    </row>
    <row r="227" s="2" customFormat="1" ht="21.75" customHeight="1">
      <c r="A227" s="38"/>
      <c r="B227" s="180"/>
      <c r="C227" s="231" t="s">
        <v>1627</v>
      </c>
      <c r="D227" s="231" t="s">
        <v>725</v>
      </c>
      <c r="E227" s="232" t="s">
        <v>7536</v>
      </c>
      <c r="F227" s="233" t="s">
        <v>7537</v>
      </c>
      <c r="G227" s="234" t="s">
        <v>552</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7099</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1627</v>
      </c>
      <c r="BM227" s="192" t="s">
        <v>7888</v>
      </c>
    </row>
    <row r="228" s="2" customFormat="1" ht="24.15" customHeight="1">
      <c r="A228" s="38"/>
      <c r="B228" s="180"/>
      <c r="C228" s="181" t="s">
        <v>2100</v>
      </c>
      <c r="D228" s="181" t="s">
        <v>387</v>
      </c>
      <c r="E228" s="182" t="s">
        <v>7572</v>
      </c>
      <c r="F228" s="183" t="s">
        <v>7573</v>
      </c>
      <c r="G228" s="184" t="s">
        <v>552</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1627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7889</v>
      </c>
    </row>
    <row r="229" s="2" customFormat="1" ht="21.75" customHeight="1">
      <c r="A229" s="38"/>
      <c r="B229" s="180"/>
      <c r="C229" s="231" t="s">
        <v>2103</v>
      </c>
      <c r="D229" s="231" t="s">
        <v>725</v>
      </c>
      <c r="E229" s="232" t="s">
        <v>7575</v>
      </c>
      <c r="F229" s="233" t="s">
        <v>7576</v>
      </c>
      <c r="G229" s="234" t="s">
        <v>552</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7099</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1627</v>
      </c>
      <c r="BM229" s="192" t="s">
        <v>7890</v>
      </c>
    </row>
    <row r="230" s="2" customFormat="1" ht="33" customHeight="1">
      <c r="A230" s="38"/>
      <c r="B230" s="180"/>
      <c r="C230" s="181" t="s">
        <v>2105</v>
      </c>
      <c r="D230" s="181" t="s">
        <v>387</v>
      </c>
      <c r="E230" s="182" t="s">
        <v>7539</v>
      </c>
      <c r="F230" s="183" t="s">
        <v>7540</v>
      </c>
      <c r="G230" s="184" t="s">
        <v>552</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1627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7891</v>
      </c>
    </row>
    <row r="231" s="2" customFormat="1" ht="16.5" customHeight="1">
      <c r="A231" s="38"/>
      <c r="B231" s="180"/>
      <c r="C231" s="231" t="s">
        <v>2107</v>
      </c>
      <c r="D231" s="231" t="s">
        <v>725</v>
      </c>
      <c r="E231" s="232" t="s">
        <v>7550</v>
      </c>
      <c r="F231" s="233" t="s">
        <v>7551</v>
      </c>
      <c r="G231" s="234" t="s">
        <v>552</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7099</v>
      </c>
      <c r="AT231" s="192" t="s">
        <v>725</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7892</v>
      </c>
    </row>
    <row r="232" s="2" customFormat="1" ht="21.75" customHeight="1">
      <c r="A232" s="38"/>
      <c r="B232" s="180"/>
      <c r="C232" s="181" t="s">
        <v>2113</v>
      </c>
      <c r="D232" s="181" t="s">
        <v>387</v>
      </c>
      <c r="E232" s="182" t="s">
        <v>7893</v>
      </c>
      <c r="F232" s="183" t="s">
        <v>7894</v>
      </c>
      <c r="G232" s="184" t="s">
        <v>574</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1627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7895</v>
      </c>
    </row>
    <row r="233" s="13" customFormat="1">
      <c r="A233" s="13"/>
      <c r="B233" s="199"/>
      <c r="C233" s="13"/>
      <c r="D233" s="194" t="s">
        <v>395</v>
      </c>
      <c r="E233" s="200" t="s">
        <v>1</v>
      </c>
      <c r="F233" s="201" t="s">
        <v>7896</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2119</v>
      </c>
      <c r="D234" s="181" t="s">
        <v>387</v>
      </c>
      <c r="E234" s="182" t="s">
        <v>7729</v>
      </c>
      <c r="F234" s="183" t="s">
        <v>7730</v>
      </c>
      <c r="G234" s="184" t="s">
        <v>532</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7897</v>
      </c>
    </row>
    <row r="235" s="2" customFormat="1" ht="24.15" customHeight="1">
      <c r="A235" s="38"/>
      <c r="B235" s="180"/>
      <c r="C235" s="181" t="s">
        <v>2124</v>
      </c>
      <c r="D235" s="181" t="s">
        <v>387</v>
      </c>
      <c r="E235" s="182" t="s">
        <v>7279</v>
      </c>
      <c r="F235" s="183" t="s">
        <v>7280</v>
      </c>
      <c r="G235" s="184" t="s">
        <v>532</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1627</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1627</v>
      </c>
      <c r="BM235" s="192" t="s">
        <v>7898</v>
      </c>
    </row>
    <row r="236" s="2" customFormat="1" ht="24.15" customHeight="1">
      <c r="A236" s="38"/>
      <c r="B236" s="180"/>
      <c r="C236" s="181" t="s">
        <v>1857</v>
      </c>
      <c r="D236" s="181" t="s">
        <v>387</v>
      </c>
      <c r="E236" s="182" t="s">
        <v>7543</v>
      </c>
      <c r="F236" s="183" t="s">
        <v>7544</v>
      </c>
      <c r="G236" s="184" t="s">
        <v>574</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1627</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1627</v>
      </c>
      <c r="BM236" s="192" t="s">
        <v>7899</v>
      </c>
    </row>
    <row r="237" s="2" customFormat="1" ht="24.15" customHeight="1">
      <c r="A237" s="38"/>
      <c r="B237" s="180"/>
      <c r="C237" s="181" t="s">
        <v>2131</v>
      </c>
      <c r="D237" s="181" t="s">
        <v>387</v>
      </c>
      <c r="E237" s="182" t="s">
        <v>7546</v>
      </c>
      <c r="F237" s="183" t="s">
        <v>7547</v>
      </c>
      <c r="G237" s="184" t="s">
        <v>574</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7900</v>
      </c>
    </row>
    <row r="238" s="13" customFormat="1">
      <c r="A238" s="13"/>
      <c r="B238" s="199"/>
      <c r="C238" s="13"/>
      <c r="D238" s="194" t="s">
        <v>395</v>
      </c>
      <c r="E238" s="200" t="s">
        <v>1</v>
      </c>
      <c r="F238" s="201" t="s">
        <v>7901</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2137</v>
      </c>
      <c r="D239" s="181" t="s">
        <v>387</v>
      </c>
      <c r="E239" s="182" t="s">
        <v>7902</v>
      </c>
      <c r="F239" s="183" t="s">
        <v>7903</v>
      </c>
      <c r="G239" s="184" t="s">
        <v>532</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1627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1627</v>
      </c>
      <c r="BM239" s="192" t="s">
        <v>7904</v>
      </c>
    </row>
    <row r="240" s="13" customFormat="1">
      <c r="A240" s="13"/>
      <c r="B240" s="199"/>
      <c r="C240" s="13"/>
      <c r="D240" s="194" t="s">
        <v>395</v>
      </c>
      <c r="E240" s="200" t="s">
        <v>1</v>
      </c>
      <c r="F240" s="201" t="s">
        <v>7905</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2142</v>
      </c>
      <c r="D241" s="181" t="s">
        <v>387</v>
      </c>
      <c r="E241" s="182" t="s">
        <v>7553</v>
      </c>
      <c r="F241" s="183" t="s">
        <v>7554</v>
      </c>
      <c r="G241" s="184" t="s">
        <v>532</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1627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1627</v>
      </c>
      <c r="BM241" s="192" t="s">
        <v>7906</v>
      </c>
    </row>
    <row r="242" s="13" customFormat="1">
      <c r="A242" s="13"/>
      <c r="B242" s="199"/>
      <c r="C242" s="13"/>
      <c r="D242" s="194" t="s">
        <v>395</v>
      </c>
      <c r="E242" s="200" t="s">
        <v>1</v>
      </c>
      <c r="F242" s="201" t="s">
        <v>7907</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2145</v>
      </c>
      <c r="D243" s="181" t="s">
        <v>387</v>
      </c>
      <c r="E243" s="182" t="s">
        <v>7557</v>
      </c>
      <c r="F243" s="183" t="s">
        <v>7558</v>
      </c>
      <c r="G243" s="184" t="s">
        <v>532</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1627</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1627</v>
      </c>
      <c r="BM243" s="192" t="s">
        <v>7908</v>
      </c>
    </row>
    <row r="244" s="13" customFormat="1">
      <c r="A244" s="13"/>
      <c r="B244" s="199"/>
      <c r="C244" s="13"/>
      <c r="D244" s="194" t="s">
        <v>395</v>
      </c>
      <c r="E244" s="200" t="s">
        <v>1</v>
      </c>
      <c r="F244" s="201" t="s">
        <v>7909</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2150</v>
      </c>
      <c r="D245" s="181" t="s">
        <v>387</v>
      </c>
      <c r="E245" s="182" t="s">
        <v>7270</v>
      </c>
      <c r="F245" s="183" t="s">
        <v>7271</v>
      </c>
      <c r="G245" s="184" t="s">
        <v>532</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1627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1627</v>
      </c>
      <c r="BM245" s="192" t="s">
        <v>7910</v>
      </c>
    </row>
    <row r="246" s="13" customFormat="1">
      <c r="A246" s="13"/>
      <c r="B246" s="199"/>
      <c r="C246" s="13"/>
      <c r="D246" s="194" t="s">
        <v>395</v>
      </c>
      <c r="E246" s="200" t="s">
        <v>1</v>
      </c>
      <c r="F246" s="201" t="s">
        <v>7911</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2156</v>
      </c>
      <c r="D247" s="181" t="s">
        <v>387</v>
      </c>
      <c r="E247" s="182" t="s">
        <v>7123</v>
      </c>
      <c r="F247" s="183" t="s">
        <v>7124</v>
      </c>
      <c r="G247" s="184" t="s">
        <v>574</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1627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7912</v>
      </c>
    </row>
    <row r="248" s="13" customFormat="1">
      <c r="A248" s="13"/>
      <c r="B248" s="199"/>
      <c r="C248" s="13"/>
      <c r="D248" s="194" t="s">
        <v>395</v>
      </c>
      <c r="E248" s="200" t="s">
        <v>1</v>
      </c>
      <c r="F248" s="201" t="s">
        <v>7913</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2161</v>
      </c>
      <c r="D249" s="181" t="s">
        <v>387</v>
      </c>
      <c r="E249" s="182" t="s">
        <v>7586</v>
      </c>
      <c r="F249" s="183" t="s">
        <v>7587</v>
      </c>
      <c r="G249" s="184" t="s">
        <v>552</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1627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1627</v>
      </c>
      <c r="BM249" s="192" t="s">
        <v>7914</v>
      </c>
    </row>
    <row r="250" s="2" customFormat="1" ht="24.15" customHeight="1">
      <c r="A250" s="38"/>
      <c r="B250" s="180"/>
      <c r="C250" s="181" t="s">
        <v>2164</v>
      </c>
      <c r="D250" s="181" t="s">
        <v>387</v>
      </c>
      <c r="E250" s="182" t="s">
        <v>7287</v>
      </c>
      <c r="F250" s="183" t="s">
        <v>7288</v>
      </c>
      <c r="G250" s="184" t="s">
        <v>532</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7915</v>
      </c>
    </row>
    <row r="251" s="2" customFormat="1" ht="16.5" customHeight="1">
      <c r="A251" s="38"/>
      <c r="B251" s="180"/>
      <c r="C251" s="181" t="s">
        <v>3296</v>
      </c>
      <c r="D251" s="181" t="s">
        <v>387</v>
      </c>
      <c r="E251" s="182" t="s">
        <v>7290</v>
      </c>
      <c r="F251" s="183" t="s">
        <v>7291</v>
      </c>
      <c r="G251" s="184" t="s">
        <v>532</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1627</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1627</v>
      </c>
      <c r="BM251" s="192" t="s">
        <v>7916</v>
      </c>
    </row>
    <row r="252" s="2" customFormat="1" ht="21.75" customHeight="1">
      <c r="A252" s="38"/>
      <c r="B252" s="180"/>
      <c r="C252" s="181" t="s">
        <v>3300</v>
      </c>
      <c r="D252" s="181" t="s">
        <v>387</v>
      </c>
      <c r="E252" s="182" t="s">
        <v>7592</v>
      </c>
      <c r="F252" s="183" t="s">
        <v>7593</v>
      </c>
      <c r="G252" s="184" t="s">
        <v>552</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1627</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1627</v>
      </c>
      <c r="BM252" s="192" t="s">
        <v>7917</v>
      </c>
    </row>
    <row r="253" s="2" customFormat="1" ht="16.5" customHeight="1">
      <c r="A253" s="38"/>
      <c r="B253" s="180"/>
      <c r="C253" s="181" t="s">
        <v>2090</v>
      </c>
      <c r="D253" s="181" t="s">
        <v>387</v>
      </c>
      <c r="E253" s="182" t="s">
        <v>7293</v>
      </c>
      <c r="F253" s="183" t="s">
        <v>7294</v>
      </c>
      <c r="G253" s="184" t="s">
        <v>1501</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1627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1627</v>
      </c>
      <c r="BM253" s="192" t="s">
        <v>7918</v>
      </c>
    </row>
    <row r="254" s="13" customFormat="1">
      <c r="A254" s="13"/>
      <c r="B254" s="199"/>
      <c r="C254" s="13"/>
      <c r="D254" s="194" t="s">
        <v>395</v>
      </c>
      <c r="E254" s="200" t="s">
        <v>1</v>
      </c>
      <c r="F254" s="201" t="s">
        <v>7919</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3309</v>
      </c>
      <c r="D255" s="231" t="s">
        <v>725</v>
      </c>
      <c r="E255" s="232" t="s">
        <v>7296</v>
      </c>
      <c r="F255" s="233" t="s">
        <v>7297</v>
      </c>
      <c r="G255" s="234" t="s">
        <v>1501</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7099</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1627</v>
      </c>
      <c r="BM255" s="192" t="s">
        <v>7920</v>
      </c>
    </row>
    <row r="256" s="13" customFormat="1">
      <c r="A256" s="13"/>
      <c r="B256" s="199"/>
      <c r="C256" s="13"/>
      <c r="D256" s="194" t="s">
        <v>395</v>
      </c>
      <c r="E256" s="200" t="s">
        <v>1</v>
      </c>
      <c r="F256" s="201" t="s">
        <v>7921</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3342</v>
      </c>
      <c r="D257" s="181" t="s">
        <v>387</v>
      </c>
      <c r="E257" s="182" t="s">
        <v>7299</v>
      </c>
      <c r="F257" s="183" t="s">
        <v>7300</v>
      </c>
      <c r="G257" s="184" t="s">
        <v>532</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7922</v>
      </c>
    </row>
    <row r="258" s="13" customFormat="1">
      <c r="A258" s="13"/>
      <c r="B258" s="199"/>
      <c r="C258" s="13"/>
      <c r="D258" s="194" t="s">
        <v>395</v>
      </c>
      <c r="E258" s="200" t="s">
        <v>1</v>
      </c>
      <c r="F258" s="201" t="s">
        <v>7923</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3347</v>
      </c>
      <c r="D259" s="181" t="s">
        <v>387</v>
      </c>
      <c r="E259" s="182" t="s">
        <v>7924</v>
      </c>
      <c r="F259" s="183" t="s">
        <v>7597</v>
      </c>
      <c r="G259" s="184" t="s">
        <v>7129</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1627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1627</v>
      </c>
      <c r="BM259" s="192" t="s">
        <v>7925</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1345</v>
      </c>
      <c r="D262" s="181" t="s">
        <v>387</v>
      </c>
      <c r="E262" s="182" t="s">
        <v>7324</v>
      </c>
      <c r="F262" s="183" t="s">
        <v>7325</v>
      </c>
      <c r="G262" s="184" t="s">
        <v>552</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7926</v>
      </c>
    </row>
    <row r="263" s="2" customFormat="1" ht="16.5" customHeight="1">
      <c r="A263" s="38"/>
      <c r="B263" s="180"/>
      <c r="C263" s="181" t="s">
        <v>3363</v>
      </c>
      <c r="D263" s="181" t="s">
        <v>387</v>
      </c>
      <c r="E263" s="182" t="s">
        <v>7084</v>
      </c>
      <c r="F263" s="183" t="s">
        <v>7085</v>
      </c>
      <c r="G263" s="184" t="s">
        <v>552</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7927</v>
      </c>
    </row>
    <row r="264" s="2" customFormat="1" ht="16.5" customHeight="1">
      <c r="A264" s="38"/>
      <c r="B264" s="180"/>
      <c r="C264" s="181" t="s">
        <v>1169</v>
      </c>
      <c r="D264" s="181" t="s">
        <v>387</v>
      </c>
      <c r="E264" s="182" t="s">
        <v>7087</v>
      </c>
      <c r="F264" s="183" t="s">
        <v>7088</v>
      </c>
      <c r="G264" s="184" t="s">
        <v>552</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7928</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7094</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7067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7930</v>
      </c>
    </row>
    <row r="135" s="2" customFormat="1" ht="24.15" customHeight="1">
      <c r="A135" s="38"/>
      <c r="B135" s="180"/>
      <c r="C135" s="181" t="s">
        <v>82</v>
      </c>
      <c r="D135" s="181" t="s">
        <v>387</v>
      </c>
      <c r="E135" s="182" t="s">
        <v>627</v>
      </c>
      <c r="F135" s="183" t="s">
        <v>628</v>
      </c>
      <c r="G135" s="184" t="s">
        <v>614</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7931</v>
      </c>
    </row>
    <row r="136" s="2" customFormat="1" ht="37.8" customHeight="1">
      <c r="A136" s="38"/>
      <c r="B136" s="180"/>
      <c r="C136" s="181" t="s">
        <v>245</v>
      </c>
      <c r="D136" s="181" t="s">
        <v>387</v>
      </c>
      <c r="E136" s="182" t="s">
        <v>636</v>
      </c>
      <c r="F136" s="183" t="s">
        <v>637</v>
      </c>
      <c r="G136" s="184" t="s">
        <v>614</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7932</v>
      </c>
    </row>
    <row r="137" s="13" customFormat="1">
      <c r="A137" s="13"/>
      <c r="B137" s="199"/>
      <c r="C137" s="13"/>
      <c r="D137" s="194" t="s">
        <v>395</v>
      </c>
      <c r="E137" s="200" t="s">
        <v>1</v>
      </c>
      <c r="F137" s="201" t="s">
        <v>7933</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1772</v>
      </c>
      <c r="F138" s="183" t="s">
        <v>613</v>
      </c>
      <c r="G138" s="184" t="s">
        <v>614</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7934</v>
      </c>
    </row>
    <row r="139" s="13" customFormat="1">
      <c r="A139" s="13"/>
      <c r="B139" s="199"/>
      <c r="C139" s="13"/>
      <c r="D139" s="194" t="s">
        <v>395</v>
      </c>
      <c r="E139" s="200" t="s">
        <v>1</v>
      </c>
      <c r="F139" s="201" t="s">
        <v>7935</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7936</v>
      </c>
    </row>
    <row r="141" s="13" customFormat="1">
      <c r="A141" s="13"/>
      <c r="B141" s="199"/>
      <c r="C141" s="13"/>
      <c r="D141" s="194" t="s">
        <v>395</v>
      </c>
      <c r="E141" s="200" t="s">
        <v>1</v>
      </c>
      <c r="F141" s="201" t="s">
        <v>7937</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2109</v>
      </c>
      <c r="F142" s="169" t="s">
        <v>2110</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7076</v>
      </c>
      <c r="F143" s="178" t="s">
        <v>7077</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7078</v>
      </c>
      <c r="F144" s="183" t="s">
        <v>7079</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7938</v>
      </c>
    </row>
    <row r="145" s="2" customFormat="1" ht="24.15" customHeight="1">
      <c r="A145" s="38"/>
      <c r="B145" s="180"/>
      <c r="C145" s="181" t="s">
        <v>418</v>
      </c>
      <c r="D145" s="181" t="s">
        <v>387</v>
      </c>
      <c r="E145" s="182" t="s">
        <v>7081</v>
      </c>
      <c r="F145" s="183" t="s">
        <v>7082</v>
      </c>
      <c r="G145" s="184" t="s">
        <v>552</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538</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538</v>
      </c>
      <c r="BM145" s="192" t="s">
        <v>7939</v>
      </c>
    </row>
    <row r="146" s="12" customFormat="1" ht="25.92" customHeight="1">
      <c r="A146" s="12"/>
      <c r="B146" s="167"/>
      <c r="C146" s="12"/>
      <c r="D146" s="168" t="s">
        <v>72</v>
      </c>
      <c r="E146" s="169" t="s">
        <v>725</v>
      </c>
      <c r="F146" s="169" t="s">
        <v>1622</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7095</v>
      </c>
      <c r="F147" s="178" t="s">
        <v>7096</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426</v>
      </c>
      <c r="D148" s="181" t="s">
        <v>387</v>
      </c>
      <c r="E148" s="182" t="s">
        <v>7813</v>
      </c>
      <c r="F148" s="183" t="s">
        <v>7814</v>
      </c>
      <c r="G148" s="184" t="s">
        <v>552</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7940</v>
      </c>
    </row>
    <row r="149" s="2" customFormat="1" ht="37.8" customHeight="1">
      <c r="A149" s="38"/>
      <c r="B149" s="180"/>
      <c r="C149" s="181" t="s">
        <v>431</v>
      </c>
      <c r="D149" s="181" t="s">
        <v>387</v>
      </c>
      <c r="E149" s="182" t="s">
        <v>7193</v>
      </c>
      <c r="F149" s="183" t="s">
        <v>7194</v>
      </c>
      <c r="G149" s="184" t="s">
        <v>532</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7941</v>
      </c>
    </row>
    <row r="150" s="13" customFormat="1">
      <c r="A150" s="13"/>
      <c r="B150" s="199"/>
      <c r="C150" s="13"/>
      <c r="D150" s="194" t="s">
        <v>395</v>
      </c>
      <c r="E150" s="200" t="s">
        <v>1</v>
      </c>
      <c r="F150" s="201" t="s">
        <v>7942</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436</v>
      </c>
      <c r="D151" s="231" t="s">
        <v>725</v>
      </c>
      <c r="E151" s="232" t="s">
        <v>7197</v>
      </c>
      <c r="F151" s="233" t="s">
        <v>7198</v>
      </c>
      <c r="G151" s="234" t="s">
        <v>532</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7943</v>
      </c>
    </row>
    <row r="152" s="2" customFormat="1" ht="16.5" customHeight="1">
      <c r="A152" s="38"/>
      <c r="B152" s="180"/>
      <c r="C152" s="231" t="s">
        <v>442</v>
      </c>
      <c r="D152" s="231" t="s">
        <v>725</v>
      </c>
      <c r="E152" s="232" t="s">
        <v>7816</v>
      </c>
      <c r="F152" s="233" t="s">
        <v>7817</v>
      </c>
      <c r="G152" s="234" t="s">
        <v>552</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5194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5194</v>
      </c>
      <c r="BM152" s="192" t="s">
        <v>7944</v>
      </c>
    </row>
    <row r="153" s="2" customFormat="1" ht="33" customHeight="1">
      <c r="A153" s="38"/>
      <c r="B153" s="180"/>
      <c r="C153" s="181" t="s">
        <v>514</v>
      </c>
      <c r="D153" s="181" t="s">
        <v>387</v>
      </c>
      <c r="E153" s="182" t="s">
        <v>7207</v>
      </c>
      <c r="F153" s="183" t="s">
        <v>7208</v>
      </c>
      <c r="G153" s="184" t="s">
        <v>552</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7945</v>
      </c>
    </row>
    <row r="154" s="2" customFormat="1" ht="24.15" customHeight="1">
      <c r="A154" s="38"/>
      <c r="B154" s="180"/>
      <c r="C154" s="231" t="s">
        <v>520</v>
      </c>
      <c r="D154" s="231" t="s">
        <v>725</v>
      </c>
      <c r="E154" s="232" t="s">
        <v>7210</v>
      </c>
      <c r="F154" s="233" t="s">
        <v>7211</v>
      </c>
      <c r="G154" s="234" t="s">
        <v>552</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5194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5194</v>
      </c>
      <c r="BM154" s="192" t="s">
        <v>7946</v>
      </c>
    </row>
    <row r="155" s="2" customFormat="1" ht="24.15" customHeight="1">
      <c r="A155" s="38"/>
      <c r="B155" s="180"/>
      <c r="C155" s="181" t="s">
        <v>526</v>
      </c>
      <c r="D155" s="181" t="s">
        <v>387</v>
      </c>
      <c r="E155" s="182" t="s">
        <v>7213</v>
      </c>
      <c r="F155" s="183" t="s">
        <v>7214</v>
      </c>
      <c r="G155" s="184" t="s">
        <v>552</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7947</v>
      </c>
    </row>
    <row r="156" s="2" customFormat="1" ht="24.15" customHeight="1">
      <c r="A156" s="38"/>
      <c r="B156" s="180"/>
      <c r="C156" s="231" t="s">
        <v>8</v>
      </c>
      <c r="D156" s="231" t="s">
        <v>725</v>
      </c>
      <c r="E156" s="232" t="s">
        <v>7216</v>
      </c>
      <c r="F156" s="233" t="s">
        <v>7217</v>
      </c>
      <c r="G156" s="234" t="s">
        <v>552</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5194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5194</v>
      </c>
      <c r="BM156" s="192" t="s">
        <v>7948</v>
      </c>
    </row>
    <row r="157" s="2" customFormat="1" ht="37.8" customHeight="1">
      <c r="A157" s="38"/>
      <c r="B157" s="180"/>
      <c r="C157" s="181" t="s">
        <v>538</v>
      </c>
      <c r="D157" s="181" t="s">
        <v>387</v>
      </c>
      <c r="E157" s="182" t="s">
        <v>7234</v>
      </c>
      <c r="F157" s="183" t="s">
        <v>7235</v>
      </c>
      <c r="G157" s="184" t="s">
        <v>532</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7949</v>
      </c>
    </row>
    <row r="158" s="13" customFormat="1">
      <c r="A158" s="13"/>
      <c r="B158" s="199"/>
      <c r="C158" s="13"/>
      <c r="D158" s="194" t="s">
        <v>395</v>
      </c>
      <c r="E158" s="200" t="s">
        <v>1</v>
      </c>
      <c r="F158" s="201" t="s">
        <v>7950</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543</v>
      </c>
      <c r="D159" s="231" t="s">
        <v>725</v>
      </c>
      <c r="E159" s="232" t="s">
        <v>7237</v>
      </c>
      <c r="F159" s="233" t="s">
        <v>7238</v>
      </c>
      <c r="G159" s="234" t="s">
        <v>976</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7951</v>
      </c>
    </row>
    <row r="160" s="13" customFormat="1">
      <c r="A160" s="13"/>
      <c r="B160" s="199"/>
      <c r="C160" s="13"/>
      <c r="D160" s="194" t="s">
        <v>395</v>
      </c>
      <c r="E160" s="200" t="s">
        <v>1</v>
      </c>
      <c r="F160" s="201" t="s">
        <v>7952</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7241</v>
      </c>
      <c r="F161" s="183" t="s">
        <v>7242</v>
      </c>
      <c r="G161" s="184" t="s">
        <v>552</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7953</v>
      </c>
    </row>
    <row r="162" s="2" customFormat="1" ht="24.15" customHeight="1">
      <c r="A162" s="38"/>
      <c r="B162" s="180"/>
      <c r="C162" s="181" t="s">
        <v>556</v>
      </c>
      <c r="D162" s="181" t="s">
        <v>387</v>
      </c>
      <c r="E162" s="182" t="s">
        <v>7247</v>
      </c>
      <c r="F162" s="183" t="s">
        <v>7248</v>
      </c>
      <c r="G162" s="184" t="s">
        <v>552</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7954</v>
      </c>
    </row>
    <row r="163" s="12" customFormat="1" ht="22.8" customHeight="1">
      <c r="A163" s="12"/>
      <c r="B163" s="167"/>
      <c r="C163" s="12"/>
      <c r="D163" s="168" t="s">
        <v>72</v>
      </c>
      <c r="E163" s="178" t="s">
        <v>1623</v>
      </c>
      <c r="F163" s="178" t="s">
        <v>1624</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563</v>
      </c>
      <c r="D164" s="181" t="s">
        <v>387</v>
      </c>
      <c r="E164" s="182" t="s">
        <v>7250</v>
      </c>
      <c r="F164" s="183" t="s">
        <v>7251</v>
      </c>
      <c r="G164" s="184" t="s">
        <v>532</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538</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538</v>
      </c>
      <c r="BM164" s="192" t="s">
        <v>7955</v>
      </c>
    </row>
    <row r="165" s="12" customFormat="1" ht="22.8" customHeight="1">
      <c r="A165" s="12"/>
      <c r="B165" s="167"/>
      <c r="C165" s="12"/>
      <c r="D165" s="168" t="s">
        <v>72</v>
      </c>
      <c r="E165" s="178" t="s">
        <v>7110</v>
      </c>
      <c r="F165" s="178" t="s">
        <v>7111</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7112</v>
      </c>
      <c r="F166" s="183" t="s">
        <v>7113</v>
      </c>
      <c r="G166" s="184" t="s">
        <v>574</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7956</v>
      </c>
    </row>
    <row r="167" s="13" customFormat="1">
      <c r="A167" s="13"/>
      <c r="B167" s="199"/>
      <c r="C167" s="13"/>
      <c r="D167" s="194" t="s">
        <v>395</v>
      </c>
      <c r="E167" s="200" t="s">
        <v>1</v>
      </c>
      <c r="F167" s="201" t="s">
        <v>7957</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571</v>
      </c>
      <c r="D168" s="231" t="s">
        <v>725</v>
      </c>
      <c r="E168" s="232" t="s">
        <v>7258</v>
      </c>
      <c r="F168" s="233" t="s">
        <v>7259</v>
      </c>
      <c r="G168" s="234" t="s">
        <v>552</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7958</v>
      </c>
    </row>
    <row r="169" s="2" customFormat="1" ht="24.15" customHeight="1">
      <c r="A169" s="38"/>
      <c r="B169" s="180"/>
      <c r="C169" s="181" t="s">
        <v>577</v>
      </c>
      <c r="D169" s="181" t="s">
        <v>387</v>
      </c>
      <c r="E169" s="182" t="s">
        <v>7116</v>
      </c>
      <c r="F169" s="183" t="s">
        <v>7117</v>
      </c>
      <c r="G169" s="184" t="s">
        <v>574</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7959</v>
      </c>
    </row>
    <row r="170" s="13" customFormat="1">
      <c r="A170" s="13"/>
      <c r="B170" s="199"/>
      <c r="C170" s="13"/>
      <c r="D170" s="194" t="s">
        <v>395</v>
      </c>
      <c r="E170" s="200" t="s">
        <v>1</v>
      </c>
      <c r="F170" s="201" t="s">
        <v>7960</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583</v>
      </c>
      <c r="D171" s="181" t="s">
        <v>387</v>
      </c>
      <c r="E171" s="182" t="s">
        <v>7254</v>
      </c>
      <c r="F171" s="183" t="s">
        <v>7255</v>
      </c>
      <c r="G171" s="184" t="s">
        <v>532</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7961</v>
      </c>
    </row>
    <row r="172" s="2" customFormat="1" ht="24.15" customHeight="1">
      <c r="A172" s="38"/>
      <c r="B172" s="180"/>
      <c r="C172" s="181" t="s">
        <v>587</v>
      </c>
      <c r="D172" s="181" t="s">
        <v>387</v>
      </c>
      <c r="E172" s="182" t="s">
        <v>7261</v>
      </c>
      <c r="F172" s="183" t="s">
        <v>7262</v>
      </c>
      <c r="G172" s="184" t="s">
        <v>552</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7962</v>
      </c>
    </row>
    <row r="173" s="2" customFormat="1" ht="21.75" customHeight="1">
      <c r="A173" s="38"/>
      <c r="B173" s="180"/>
      <c r="C173" s="181" t="s">
        <v>593</v>
      </c>
      <c r="D173" s="181" t="s">
        <v>387</v>
      </c>
      <c r="E173" s="182" t="s">
        <v>7264</v>
      </c>
      <c r="F173" s="183" t="s">
        <v>7265</v>
      </c>
      <c r="G173" s="184" t="s">
        <v>552</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7963</v>
      </c>
    </row>
    <row r="174" s="2" customFormat="1" ht="24.15" customHeight="1">
      <c r="A174" s="38"/>
      <c r="B174" s="180"/>
      <c r="C174" s="181" t="s">
        <v>600</v>
      </c>
      <c r="D174" s="181" t="s">
        <v>387</v>
      </c>
      <c r="E174" s="182" t="s">
        <v>7273</v>
      </c>
      <c r="F174" s="183" t="s">
        <v>7274</v>
      </c>
      <c r="G174" s="184" t="s">
        <v>532</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7964</v>
      </c>
    </row>
    <row r="175" s="13" customFormat="1">
      <c r="A175" s="13"/>
      <c r="B175" s="199"/>
      <c r="C175" s="13"/>
      <c r="D175" s="194" t="s">
        <v>395</v>
      </c>
      <c r="E175" s="200" t="s">
        <v>1</v>
      </c>
      <c r="F175" s="201" t="s">
        <v>7965</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606</v>
      </c>
      <c r="D176" s="231" t="s">
        <v>725</v>
      </c>
      <c r="E176" s="232" t="s">
        <v>7276</v>
      </c>
      <c r="F176" s="233" t="s">
        <v>7277</v>
      </c>
      <c r="G176" s="234" t="s">
        <v>532</v>
      </c>
      <c r="H176" s="235">
        <v>356</v>
      </c>
      <c r="I176" s="236"/>
      <c r="J176" s="237">
        <f>ROUND(I176*H176,2)</f>
        <v>0</v>
      </c>
      <c r="K176" s="233" t="s">
        <v>744</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7966</v>
      </c>
    </row>
    <row r="177" s="13" customFormat="1">
      <c r="A177" s="13"/>
      <c r="B177" s="199"/>
      <c r="C177" s="13"/>
      <c r="D177" s="194" t="s">
        <v>395</v>
      </c>
      <c r="E177" s="200" t="s">
        <v>1</v>
      </c>
      <c r="F177" s="201" t="s">
        <v>7965</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611</v>
      </c>
      <c r="D178" s="181" t="s">
        <v>387</v>
      </c>
      <c r="E178" s="182" t="s">
        <v>7267</v>
      </c>
      <c r="F178" s="183" t="s">
        <v>7268</v>
      </c>
      <c r="G178" s="184" t="s">
        <v>532</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7967</v>
      </c>
    </row>
    <row r="179" s="13" customFormat="1">
      <c r="A179" s="13"/>
      <c r="B179" s="199"/>
      <c r="C179" s="13"/>
      <c r="D179" s="194" t="s">
        <v>395</v>
      </c>
      <c r="E179" s="200" t="s">
        <v>1</v>
      </c>
      <c r="F179" s="201" t="s">
        <v>7968</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616</v>
      </c>
      <c r="D180" s="181" t="s">
        <v>387</v>
      </c>
      <c r="E180" s="182" t="s">
        <v>7270</v>
      </c>
      <c r="F180" s="183" t="s">
        <v>7271</v>
      </c>
      <c r="G180" s="184" t="s">
        <v>532</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7969</v>
      </c>
    </row>
    <row r="181" s="2" customFormat="1" ht="24.15" customHeight="1">
      <c r="A181" s="38"/>
      <c r="B181" s="180"/>
      <c r="C181" s="181" t="s">
        <v>619</v>
      </c>
      <c r="D181" s="181" t="s">
        <v>387</v>
      </c>
      <c r="E181" s="182" t="s">
        <v>7279</v>
      </c>
      <c r="F181" s="183" t="s">
        <v>7280</v>
      </c>
      <c r="G181" s="184" t="s">
        <v>532</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7970</v>
      </c>
    </row>
    <row r="182" s="2" customFormat="1" ht="16.5" customHeight="1">
      <c r="A182" s="38"/>
      <c r="B182" s="180"/>
      <c r="C182" s="231" t="s">
        <v>623</v>
      </c>
      <c r="D182" s="231" t="s">
        <v>725</v>
      </c>
      <c r="E182" s="232" t="s">
        <v>7119</v>
      </c>
      <c r="F182" s="233" t="s">
        <v>7120</v>
      </c>
      <c r="G182" s="234" t="s">
        <v>614</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5194</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5194</v>
      </c>
      <c r="BM182" s="192" t="s">
        <v>7971</v>
      </c>
    </row>
    <row r="183" s="13" customFormat="1">
      <c r="A183" s="13"/>
      <c r="B183" s="199"/>
      <c r="C183" s="13"/>
      <c r="D183" s="194" t="s">
        <v>395</v>
      </c>
      <c r="E183" s="200" t="s">
        <v>1</v>
      </c>
      <c r="F183" s="201" t="s">
        <v>7972</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626</v>
      </c>
      <c r="D184" s="181" t="s">
        <v>387</v>
      </c>
      <c r="E184" s="182" t="s">
        <v>7123</v>
      </c>
      <c r="F184" s="183" t="s">
        <v>7124</v>
      </c>
      <c r="G184" s="184" t="s">
        <v>574</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7973</v>
      </c>
    </row>
    <row r="185" s="13" customFormat="1">
      <c r="A185" s="13"/>
      <c r="B185" s="199"/>
      <c r="C185" s="13"/>
      <c r="D185" s="194" t="s">
        <v>395</v>
      </c>
      <c r="E185" s="200" t="s">
        <v>1</v>
      </c>
      <c r="F185" s="201" t="s">
        <v>7974</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631</v>
      </c>
      <c r="D186" s="181" t="s">
        <v>387</v>
      </c>
      <c r="E186" s="182" t="s">
        <v>7287</v>
      </c>
      <c r="F186" s="183" t="s">
        <v>7288</v>
      </c>
      <c r="G186" s="184" t="s">
        <v>532</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7975</v>
      </c>
    </row>
    <row r="187" s="2" customFormat="1" ht="16.5" customHeight="1">
      <c r="A187" s="38"/>
      <c r="B187" s="180"/>
      <c r="C187" s="181" t="s">
        <v>639</v>
      </c>
      <c r="D187" s="181" t="s">
        <v>387</v>
      </c>
      <c r="E187" s="182" t="s">
        <v>7290</v>
      </c>
      <c r="F187" s="183" t="s">
        <v>7291</v>
      </c>
      <c r="G187" s="184" t="s">
        <v>532</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7976</v>
      </c>
    </row>
    <row r="188" s="2" customFormat="1" ht="16.5" customHeight="1">
      <c r="A188" s="38"/>
      <c r="B188" s="180"/>
      <c r="C188" s="181" t="s">
        <v>642</v>
      </c>
      <c r="D188" s="181" t="s">
        <v>387</v>
      </c>
      <c r="E188" s="182" t="s">
        <v>7293</v>
      </c>
      <c r="F188" s="183" t="s">
        <v>7294</v>
      </c>
      <c r="G188" s="184" t="s">
        <v>1501</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7977</v>
      </c>
    </row>
    <row r="189" s="2" customFormat="1" ht="16.5" customHeight="1">
      <c r="A189" s="38"/>
      <c r="B189" s="180"/>
      <c r="C189" s="231" t="s">
        <v>646</v>
      </c>
      <c r="D189" s="231" t="s">
        <v>725</v>
      </c>
      <c r="E189" s="232" t="s">
        <v>7296</v>
      </c>
      <c r="F189" s="233" t="s">
        <v>7297</v>
      </c>
      <c r="G189" s="234" t="s">
        <v>1501</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7099</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7978</v>
      </c>
    </row>
    <row r="190" s="2" customFormat="1" ht="24.15" customHeight="1">
      <c r="A190" s="38"/>
      <c r="B190" s="180"/>
      <c r="C190" s="181" t="s">
        <v>635</v>
      </c>
      <c r="D190" s="181" t="s">
        <v>387</v>
      </c>
      <c r="E190" s="182" t="s">
        <v>7299</v>
      </c>
      <c r="F190" s="183" t="s">
        <v>7300</v>
      </c>
      <c r="G190" s="184" t="s">
        <v>532</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7979</v>
      </c>
    </row>
    <row r="191" s="2" customFormat="1" ht="24.15" customHeight="1">
      <c r="A191" s="38"/>
      <c r="B191" s="180"/>
      <c r="C191" s="181" t="s">
        <v>649</v>
      </c>
      <c r="D191" s="181" t="s">
        <v>387</v>
      </c>
      <c r="E191" s="182" t="s">
        <v>7127</v>
      </c>
      <c r="F191" s="183" t="s">
        <v>7128</v>
      </c>
      <c r="G191" s="184" t="s">
        <v>7129</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7980</v>
      </c>
    </row>
    <row r="192" s="12" customFormat="1" ht="22.8" customHeight="1">
      <c r="A192" s="12"/>
      <c r="B192" s="167"/>
      <c r="C192" s="12"/>
      <c r="D192" s="168" t="s">
        <v>72</v>
      </c>
      <c r="E192" s="178" t="s">
        <v>7131</v>
      </c>
      <c r="F192" s="178" t="s">
        <v>7132</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653</v>
      </c>
      <c r="D193" s="181" t="s">
        <v>387</v>
      </c>
      <c r="E193" s="182" t="s">
        <v>7133</v>
      </c>
      <c r="F193" s="183" t="s">
        <v>7134</v>
      </c>
      <c r="G193" s="184" t="s">
        <v>458</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7981</v>
      </c>
    </row>
    <row r="194" s="13" customFormat="1">
      <c r="A194" s="13"/>
      <c r="B194" s="199"/>
      <c r="C194" s="13"/>
      <c r="D194" s="194" t="s">
        <v>395</v>
      </c>
      <c r="E194" s="200" t="s">
        <v>1</v>
      </c>
      <c r="F194" s="201" t="s">
        <v>7982</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931</v>
      </c>
      <c r="D195" s="181" t="s">
        <v>387</v>
      </c>
      <c r="E195" s="182" t="s">
        <v>7137</v>
      </c>
      <c r="F195" s="183" t="s">
        <v>7138</v>
      </c>
      <c r="G195" s="184" t="s">
        <v>458</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1627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1627</v>
      </c>
      <c r="BM195" s="192" t="s">
        <v>7983</v>
      </c>
    </row>
    <row r="196" s="13" customFormat="1">
      <c r="A196" s="13"/>
      <c r="B196" s="199"/>
      <c r="C196" s="13"/>
      <c r="D196" s="194" t="s">
        <v>395</v>
      </c>
      <c r="E196" s="200" t="s">
        <v>1</v>
      </c>
      <c r="F196" s="201" t="s">
        <v>7984</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935</v>
      </c>
      <c r="D197" s="181" t="s">
        <v>387</v>
      </c>
      <c r="E197" s="182" t="s">
        <v>7140</v>
      </c>
      <c r="F197" s="183" t="s">
        <v>7141</v>
      </c>
      <c r="G197" s="184" t="s">
        <v>458</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1627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1627</v>
      </c>
      <c r="BM197" s="192" t="s">
        <v>7985</v>
      </c>
    </row>
    <row r="198" s="13" customFormat="1">
      <c r="A198" s="13"/>
      <c r="B198" s="199"/>
      <c r="C198" s="13"/>
      <c r="D198" s="194" t="s">
        <v>395</v>
      </c>
      <c r="E198" s="200" t="s">
        <v>1</v>
      </c>
      <c r="F198" s="201" t="s">
        <v>7986</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939</v>
      </c>
      <c r="D199" s="181" t="s">
        <v>387</v>
      </c>
      <c r="E199" s="182" t="s">
        <v>7143</v>
      </c>
      <c r="F199" s="183" t="s">
        <v>7144</v>
      </c>
      <c r="G199" s="184" t="s">
        <v>532</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7987</v>
      </c>
    </row>
    <row r="200" s="13" customFormat="1">
      <c r="A200" s="13"/>
      <c r="B200" s="199"/>
      <c r="C200" s="13"/>
      <c r="D200" s="194" t="s">
        <v>395</v>
      </c>
      <c r="E200" s="200" t="s">
        <v>1</v>
      </c>
      <c r="F200" s="201" t="s">
        <v>7988</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7147</v>
      </c>
      <c r="F201" s="183" t="s">
        <v>7148</v>
      </c>
      <c r="G201" s="184" t="s">
        <v>532</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7989</v>
      </c>
    </row>
    <row r="202" s="13" customFormat="1">
      <c r="A202" s="13"/>
      <c r="B202" s="199"/>
      <c r="C202" s="13"/>
      <c r="D202" s="194" t="s">
        <v>395</v>
      </c>
      <c r="E202" s="200" t="s">
        <v>1</v>
      </c>
      <c r="F202" s="201" t="s">
        <v>7988</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947</v>
      </c>
      <c r="D203" s="181" t="s">
        <v>387</v>
      </c>
      <c r="E203" s="182" t="s">
        <v>695</v>
      </c>
      <c r="F203" s="183" t="s">
        <v>696</v>
      </c>
      <c r="G203" s="184" t="s">
        <v>458</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7990</v>
      </c>
    </row>
    <row r="204" s="13" customFormat="1">
      <c r="A204" s="13"/>
      <c r="B204" s="199"/>
      <c r="C204" s="13"/>
      <c r="D204" s="194" t="s">
        <v>395</v>
      </c>
      <c r="E204" s="200" t="s">
        <v>1</v>
      </c>
      <c r="F204" s="201" t="s">
        <v>7991</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951</v>
      </c>
      <c r="D205" s="181" t="s">
        <v>387</v>
      </c>
      <c r="E205" s="182" t="s">
        <v>7314</v>
      </c>
      <c r="F205" s="183" t="s">
        <v>7315</v>
      </c>
      <c r="G205" s="184" t="s">
        <v>458</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7992</v>
      </c>
    </row>
    <row r="206" s="13" customFormat="1">
      <c r="A206" s="13"/>
      <c r="B206" s="199"/>
      <c r="C206" s="13"/>
      <c r="D206" s="194" t="s">
        <v>395</v>
      </c>
      <c r="E206" s="200" t="s">
        <v>1</v>
      </c>
      <c r="F206" s="201" t="s">
        <v>7993</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953</v>
      </c>
      <c r="D207" s="181" t="s">
        <v>387</v>
      </c>
      <c r="E207" s="182" t="s">
        <v>7317</v>
      </c>
      <c r="F207" s="183" t="s">
        <v>7318</v>
      </c>
      <c r="G207" s="184" t="s">
        <v>458</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7994</v>
      </c>
    </row>
    <row r="208" s="13" customFormat="1">
      <c r="A208" s="13"/>
      <c r="B208" s="199"/>
      <c r="C208" s="13"/>
      <c r="D208" s="194" t="s">
        <v>395</v>
      </c>
      <c r="E208" s="200" t="s">
        <v>1</v>
      </c>
      <c r="F208" s="201" t="s">
        <v>7995</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1614</v>
      </c>
      <c r="D209" s="181" t="s">
        <v>387</v>
      </c>
      <c r="E209" s="182" t="s">
        <v>7321</v>
      </c>
      <c r="F209" s="183" t="s">
        <v>7322</v>
      </c>
      <c r="G209" s="184" t="s">
        <v>458</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1627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1627</v>
      </c>
      <c r="BM209" s="192" t="s">
        <v>7996</v>
      </c>
    </row>
    <row r="210" s="13" customFormat="1">
      <c r="A210" s="13"/>
      <c r="B210" s="199"/>
      <c r="C210" s="13"/>
      <c r="D210" s="194" t="s">
        <v>395</v>
      </c>
      <c r="E210" s="200" t="s">
        <v>1</v>
      </c>
      <c r="F210" s="201" t="s">
        <v>7997</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2033</v>
      </c>
      <c r="D213" s="181" t="s">
        <v>387</v>
      </c>
      <c r="E213" s="182" t="s">
        <v>7324</v>
      </c>
      <c r="F213" s="183" t="s">
        <v>7325</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7998</v>
      </c>
    </row>
    <row r="214" s="2" customFormat="1" ht="16.5" customHeight="1">
      <c r="A214" s="38"/>
      <c r="B214" s="180"/>
      <c r="C214" s="181" t="s">
        <v>2036</v>
      </c>
      <c r="D214" s="181" t="s">
        <v>387</v>
      </c>
      <c r="E214" s="182" t="s">
        <v>7084</v>
      </c>
      <c r="F214" s="183" t="s">
        <v>7085</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7999</v>
      </c>
    </row>
    <row r="215" s="2" customFormat="1" ht="16.5" customHeight="1">
      <c r="A215" s="38"/>
      <c r="B215" s="180"/>
      <c r="C215" s="181" t="s">
        <v>2041</v>
      </c>
      <c r="D215" s="181" t="s">
        <v>387</v>
      </c>
      <c r="E215" s="182" t="s">
        <v>7087</v>
      </c>
      <c r="F215" s="183" t="s">
        <v>7088</v>
      </c>
      <c r="G215" s="184" t="s">
        <v>552</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8000</v>
      </c>
    </row>
    <row r="216" s="2" customFormat="1" ht="16.5" customHeight="1">
      <c r="A216" s="38"/>
      <c r="B216" s="180"/>
      <c r="C216" s="181" t="s">
        <v>2044</v>
      </c>
      <c r="D216" s="181" t="s">
        <v>387</v>
      </c>
      <c r="E216" s="182" t="s">
        <v>7329</v>
      </c>
      <c r="F216" s="183" t="s">
        <v>7330</v>
      </c>
      <c r="G216" s="184" t="s">
        <v>1501</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8001</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8003</v>
      </c>
      <c r="F125" s="183" t="s">
        <v>269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8006</v>
      </c>
    </row>
    <row r="134" s="2" customFormat="1" ht="24.15" customHeight="1">
      <c r="A134" s="38"/>
      <c r="B134" s="180"/>
      <c r="C134" s="181" t="s">
        <v>82</v>
      </c>
      <c r="D134" s="181" t="s">
        <v>387</v>
      </c>
      <c r="E134" s="182" t="s">
        <v>627</v>
      </c>
      <c r="F134" s="183" t="s">
        <v>628</v>
      </c>
      <c r="G134" s="184" t="s">
        <v>614</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8007</v>
      </c>
    </row>
    <row r="135" s="2" customFormat="1" ht="37.8" customHeight="1">
      <c r="A135" s="38"/>
      <c r="B135" s="180"/>
      <c r="C135" s="181" t="s">
        <v>245</v>
      </c>
      <c r="D135" s="181" t="s">
        <v>387</v>
      </c>
      <c r="E135" s="182" t="s">
        <v>636</v>
      </c>
      <c r="F135" s="183" t="s">
        <v>637</v>
      </c>
      <c r="G135" s="184" t="s">
        <v>614</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8008</v>
      </c>
    </row>
    <row r="136" s="13" customFormat="1">
      <c r="A136" s="13"/>
      <c r="B136" s="199"/>
      <c r="C136" s="13"/>
      <c r="D136" s="194" t="s">
        <v>395</v>
      </c>
      <c r="E136" s="200" t="s">
        <v>1</v>
      </c>
      <c r="F136" s="201" t="s">
        <v>8009</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8010</v>
      </c>
    </row>
    <row r="138" s="13" customFormat="1">
      <c r="A138" s="13"/>
      <c r="B138" s="199"/>
      <c r="C138" s="13"/>
      <c r="D138" s="194" t="s">
        <v>395</v>
      </c>
      <c r="E138" s="200" t="s">
        <v>1</v>
      </c>
      <c r="F138" s="201" t="s">
        <v>8011</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7078</v>
      </c>
      <c r="F141" s="183" t="s">
        <v>7079</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8012</v>
      </c>
    </row>
    <row r="142" s="2" customFormat="1" ht="24.15" customHeight="1">
      <c r="A142" s="38"/>
      <c r="B142" s="180"/>
      <c r="C142" s="181" t="s">
        <v>413</v>
      </c>
      <c r="D142" s="181" t="s">
        <v>387</v>
      </c>
      <c r="E142" s="182" t="s">
        <v>7081</v>
      </c>
      <c r="F142" s="183" t="s">
        <v>7082</v>
      </c>
      <c r="G142" s="184" t="s">
        <v>552</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8013</v>
      </c>
    </row>
    <row r="143" s="12" customFormat="1" ht="25.92" customHeight="1">
      <c r="A143" s="12"/>
      <c r="B143" s="167"/>
      <c r="C143" s="12"/>
      <c r="D143" s="168" t="s">
        <v>72</v>
      </c>
      <c r="E143" s="169" t="s">
        <v>725</v>
      </c>
      <c r="F143" s="169" t="s">
        <v>1622</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7095</v>
      </c>
      <c r="F144" s="178" t="s">
        <v>7096</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418</v>
      </c>
      <c r="D145" s="181" t="s">
        <v>387</v>
      </c>
      <c r="E145" s="182" t="s">
        <v>8014</v>
      </c>
      <c r="F145" s="183" t="s">
        <v>8015</v>
      </c>
      <c r="G145" s="184" t="s">
        <v>552</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8016</v>
      </c>
    </row>
    <row r="146" s="13" customFormat="1">
      <c r="A146" s="13"/>
      <c r="B146" s="199"/>
      <c r="C146" s="13"/>
      <c r="D146" s="194" t="s">
        <v>395</v>
      </c>
      <c r="E146" s="200" t="s">
        <v>1</v>
      </c>
      <c r="F146" s="201" t="s">
        <v>8017</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426</v>
      </c>
      <c r="D148" s="231" t="s">
        <v>725</v>
      </c>
      <c r="E148" s="232" t="s">
        <v>8018</v>
      </c>
      <c r="F148" s="233" t="s">
        <v>8019</v>
      </c>
      <c r="G148" s="234" t="s">
        <v>552</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8020</v>
      </c>
    </row>
    <row r="149" s="2" customFormat="1" ht="33" customHeight="1">
      <c r="A149" s="38"/>
      <c r="B149" s="180"/>
      <c r="C149" s="181" t="s">
        <v>431</v>
      </c>
      <c r="D149" s="181" t="s">
        <v>387</v>
      </c>
      <c r="E149" s="182" t="s">
        <v>8021</v>
      </c>
      <c r="F149" s="183" t="s">
        <v>8022</v>
      </c>
      <c r="G149" s="184" t="s">
        <v>552</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8023</v>
      </c>
    </row>
    <row r="150" s="2" customFormat="1" ht="16.5" customHeight="1">
      <c r="A150" s="38"/>
      <c r="B150" s="180"/>
      <c r="C150" s="231" t="s">
        <v>436</v>
      </c>
      <c r="D150" s="231" t="s">
        <v>725</v>
      </c>
      <c r="E150" s="232" t="s">
        <v>8024</v>
      </c>
      <c r="F150" s="233" t="s">
        <v>8025</v>
      </c>
      <c r="G150" s="234" t="s">
        <v>552</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5194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5194</v>
      </c>
      <c r="BM150" s="192" t="s">
        <v>8026</v>
      </c>
    </row>
    <row r="151" s="2" customFormat="1" ht="37.8" customHeight="1">
      <c r="A151" s="38"/>
      <c r="B151" s="180"/>
      <c r="C151" s="181" t="s">
        <v>442</v>
      </c>
      <c r="D151" s="181" t="s">
        <v>387</v>
      </c>
      <c r="E151" s="182" t="s">
        <v>8027</v>
      </c>
      <c r="F151" s="183" t="s">
        <v>8028</v>
      </c>
      <c r="G151" s="184" t="s">
        <v>532</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8029</v>
      </c>
    </row>
    <row r="152" s="13" customFormat="1">
      <c r="A152" s="13"/>
      <c r="B152" s="199"/>
      <c r="C152" s="13"/>
      <c r="D152" s="194" t="s">
        <v>395</v>
      </c>
      <c r="E152" s="200" t="s">
        <v>1</v>
      </c>
      <c r="F152" s="201" t="s">
        <v>8030</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514</v>
      </c>
      <c r="D153" s="181" t="s">
        <v>387</v>
      </c>
      <c r="E153" s="182" t="s">
        <v>8031</v>
      </c>
      <c r="F153" s="183" t="s">
        <v>8032</v>
      </c>
      <c r="G153" s="184" t="s">
        <v>532</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8033</v>
      </c>
    </row>
    <row r="154" s="13" customFormat="1">
      <c r="A154" s="13"/>
      <c r="B154" s="199"/>
      <c r="C154" s="13"/>
      <c r="D154" s="194" t="s">
        <v>395</v>
      </c>
      <c r="E154" s="200" t="s">
        <v>1</v>
      </c>
      <c r="F154" s="201" t="s">
        <v>8034</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520</v>
      </c>
      <c r="D155" s="231" t="s">
        <v>725</v>
      </c>
      <c r="E155" s="232" t="s">
        <v>8035</v>
      </c>
      <c r="F155" s="233" t="s">
        <v>8036</v>
      </c>
      <c r="G155" s="234" t="s">
        <v>532</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8037</v>
      </c>
    </row>
    <row r="156" s="2" customFormat="1" ht="37.8" customHeight="1">
      <c r="A156" s="38"/>
      <c r="B156" s="180"/>
      <c r="C156" s="181" t="s">
        <v>526</v>
      </c>
      <c r="D156" s="181" t="s">
        <v>387</v>
      </c>
      <c r="E156" s="182" t="s">
        <v>7772</v>
      </c>
      <c r="F156" s="183" t="s">
        <v>7773</v>
      </c>
      <c r="G156" s="184" t="s">
        <v>532</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8038</v>
      </c>
    </row>
    <row r="157" s="13" customFormat="1">
      <c r="A157" s="13"/>
      <c r="B157" s="199"/>
      <c r="C157" s="13"/>
      <c r="D157" s="194" t="s">
        <v>395</v>
      </c>
      <c r="E157" s="200" t="s">
        <v>1</v>
      </c>
      <c r="F157" s="201" t="s">
        <v>8039</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7776</v>
      </c>
      <c r="F158" s="183" t="s">
        <v>7777</v>
      </c>
      <c r="G158" s="184" t="s">
        <v>532</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8040</v>
      </c>
    </row>
    <row r="159" s="13" customFormat="1">
      <c r="A159" s="13"/>
      <c r="B159" s="199"/>
      <c r="C159" s="13"/>
      <c r="D159" s="194" t="s">
        <v>395</v>
      </c>
      <c r="E159" s="200" t="s">
        <v>1</v>
      </c>
      <c r="F159" s="201" t="s">
        <v>8041</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538</v>
      </c>
      <c r="D160" s="231" t="s">
        <v>725</v>
      </c>
      <c r="E160" s="232" t="s">
        <v>7780</v>
      </c>
      <c r="F160" s="233" t="s">
        <v>7781</v>
      </c>
      <c r="G160" s="234" t="s">
        <v>532</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5194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5194</v>
      </c>
      <c r="BM160" s="192" t="s">
        <v>8042</v>
      </c>
    </row>
    <row r="161" s="2" customFormat="1" ht="24.15" customHeight="1">
      <c r="A161" s="38"/>
      <c r="B161" s="180"/>
      <c r="C161" s="181" t="s">
        <v>543</v>
      </c>
      <c r="D161" s="181" t="s">
        <v>387</v>
      </c>
      <c r="E161" s="182" t="s">
        <v>7813</v>
      </c>
      <c r="F161" s="183" t="s">
        <v>7814</v>
      </c>
      <c r="G161" s="184" t="s">
        <v>552</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8043</v>
      </c>
    </row>
    <row r="162" s="2" customFormat="1" ht="16.5" customHeight="1">
      <c r="A162" s="38"/>
      <c r="B162" s="180"/>
      <c r="C162" s="231" t="s">
        <v>549</v>
      </c>
      <c r="D162" s="231" t="s">
        <v>725</v>
      </c>
      <c r="E162" s="232" t="s">
        <v>7204</v>
      </c>
      <c r="F162" s="233" t="s">
        <v>7205</v>
      </c>
      <c r="G162" s="234" t="s">
        <v>552</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5194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5194</v>
      </c>
      <c r="BM162" s="192" t="s">
        <v>8044</v>
      </c>
    </row>
    <row r="163" s="13" customFormat="1">
      <c r="A163" s="13"/>
      <c r="B163" s="199"/>
      <c r="C163" s="13"/>
      <c r="D163" s="194" t="s">
        <v>395</v>
      </c>
      <c r="E163" s="200" t="s">
        <v>1</v>
      </c>
      <c r="F163" s="201" t="s">
        <v>8045</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556</v>
      </c>
      <c r="D164" s="231" t="s">
        <v>725</v>
      </c>
      <c r="E164" s="232" t="s">
        <v>7816</v>
      </c>
      <c r="F164" s="233" t="s">
        <v>7817</v>
      </c>
      <c r="G164" s="234" t="s">
        <v>552</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8046</v>
      </c>
    </row>
    <row r="165" s="13" customFormat="1">
      <c r="A165" s="13"/>
      <c r="B165" s="199"/>
      <c r="C165" s="13"/>
      <c r="D165" s="194" t="s">
        <v>395</v>
      </c>
      <c r="E165" s="200" t="s">
        <v>1</v>
      </c>
      <c r="F165" s="201" t="s">
        <v>8047</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563</v>
      </c>
      <c r="D166" s="181" t="s">
        <v>387</v>
      </c>
      <c r="E166" s="182" t="s">
        <v>7234</v>
      </c>
      <c r="F166" s="183" t="s">
        <v>7235</v>
      </c>
      <c r="G166" s="184" t="s">
        <v>532</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8048</v>
      </c>
    </row>
    <row r="167" s="2" customFormat="1" ht="16.5" customHeight="1">
      <c r="A167" s="38"/>
      <c r="B167" s="180"/>
      <c r="C167" s="231" t="s">
        <v>7</v>
      </c>
      <c r="D167" s="231" t="s">
        <v>725</v>
      </c>
      <c r="E167" s="232" t="s">
        <v>7237</v>
      </c>
      <c r="F167" s="233" t="s">
        <v>7238</v>
      </c>
      <c r="G167" s="234" t="s">
        <v>976</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8049</v>
      </c>
    </row>
    <row r="168" s="13" customFormat="1">
      <c r="A168" s="13"/>
      <c r="B168" s="199"/>
      <c r="C168" s="13"/>
      <c r="D168" s="194" t="s">
        <v>395</v>
      </c>
      <c r="E168" s="200" t="s">
        <v>1</v>
      </c>
      <c r="F168" s="201" t="s">
        <v>8050</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571</v>
      </c>
      <c r="D169" s="181" t="s">
        <v>387</v>
      </c>
      <c r="E169" s="182" t="s">
        <v>8051</v>
      </c>
      <c r="F169" s="183" t="s">
        <v>8052</v>
      </c>
      <c r="G169" s="184" t="s">
        <v>552</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8053</v>
      </c>
    </row>
    <row r="170" s="2" customFormat="1" ht="37.8" customHeight="1">
      <c r="A170" s="38"/>
      <c r="B170" s="180"/>
      <c r="C170" s="231" t="s">
        <v>577</v>
      </c>
      <c r="D170" s="231" t="s">
        <v>725</v>
      </c>
      <c r="E170" s="232" t="s">
        <v>8054</v>
      </c>
      <c r="F170" s="233" t="s">
        <v>8055</v>
      </c>
      <c r="G170" s="234" t="s">
        <v>552</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5194</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5194</v>
      </c>
      <c r="BM170" s="192" t="s">
        <v>8056</v>
      </c>
    </row>
    <row r="171" s="2" customFormat="1" ht="37.8" customHeight="1">
      <c r="A171" s="38"/>
      <c r="B171" s="180"/>
      <c r="C171" s="231" t="s">
        <v>583</v>
      </c>
      <c r="D171" s="231" t="s">
        <v>725</v>
      </c>
      <c r="E171" s="232" t="s">
        <v>8057</v>
      </c>
      <c r="F171" s="233" t="s">
        <v>8058</v>
      </c>
      <c r="G171" s="234" t="s">
        <v>8059</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5194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5194</v>
      </c>
      <c r="BM171" s="192" t="s">
        <v>8060</v>
      </c>
    </row>
    <row r="172" s="2" customFormat="1" ht="33" customHeight="1">
      <c r="A172" s="38"/>
      <c r="B172" s="180"/>
      <c r="C172" s="231" t="s">
        <v>587</v>
      </c>
      <c r="D172" s="231" t="s">
        <v>725</v>
      </c>
      <c r="E172" s="232" t="s">
        <v>8061</v>
      </c>
      <c r="F172" s="233" t="s">
        <v>8062</v>
      </c>
      <c r="G172" s="234" t="s">
        <v>552</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5194</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5194</v>
      </c>
      <c r="BM172" s="192" t="s">
        <v>8063</v>
      </c>
    </row>
    <row r="173" s="2" customFormat="1" ht="24.15" customHeight="1">
      <c r="A173" s="38"/>
      <c r="B173" s="180"/>
      <c r="C173" s="181" t="s">
        <v>593</v>
      </c>
      <c r="D173" s="181" t="s">
        <v>387</v>
      </c>
      <c r="E173" s="182" t="s">
        <v>7241</v>
      </c>
      <c r="F173" s="183" t="s">
        <v>7242</v>
      </c>
      <c r="G173" s="184" t="s">
        <v>552</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8064</v>
      </c>
    </row>
    <row r="174" s="2" customFormat="1" ht="24.15" customHeight="1">
      <c r="A174" s="38"/>
      <c r="B174" s="180"/>
      <c r="C174" s="181" t="s">
        <v>600</v>
      </c>
      <c r="D174" s="181" t="s">
        <v>387</v>
      </c>
      <c r="E174" s="182" t="s">
        <v>7247</v>
      </c>
      <c r="F174" s="183" t="s">
        <v>7248</v>
      </c>
      <c r="G174" s="184" t="s">
        <v>552</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8065</v>
      </c>
    </row>
    <row r="175" s="12" customFormat="1" ht="22.8" customHeight="1">
      <c r="A175" s="12"/>
      <c r="B175" s="167"/>
      <c r="C175" s="12"/>
      <c r="D175" s="168" t="s">
        <v>72</v>
      </c>
      <c r="E175" s="178" t="s">
        <v>1623</v>
      </c>
      <c r="F175" s="178" t="s">
        <v>1624</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606</v>
      </c>
      <c r="D176" s="181" t="s">
        <v>387</v>
      </c>
      <c r="E176" s="182" t="s">
        <v>7250</v>
      </c>
      <c r="F176" s="183" t="s">
        <v>7251</v>
      </c>
      <c r="G176" s="184" t="s">
        <v>532</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538</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538</v>
      </c>
      <c r="BM176" s="192" t="s">
        <v>8066</v>
      </c>
    </row>
    <row r="177" s="2" customFormat="1" ht="24.15" customHeight="1">
      <c r="A177" s="38"/>
      <c r="B177" s="180"/>
      <c r="C177" s="181" t="s">
        <v>611</v>
      </c>
      <c r="D177" s="181" t="s">
        <v>387</v>
      </c>
      <c r="E177" s="182" t="s">
        <v>7853</v>
      </c>
      <c r="F177" s="183" t="s">
        <v>7854</v>
      </c>
      <c r="G177" s="184" t="s">
        <v>532</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538</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538</v>
      </c>
      <c r="BM177" s="192" t="s">
        <v>8067</v>
      </c>
    </row>
    <row r="178" s="12" customFormat="1" ht="22.8" customHeight="1">
      <c r="A178" s="12"/>
      <c r="B178" s="167"/>
      <c r="C178" s="12"/>
      <c r="D178" s="168" t="s">
        <v>72</v>
      </c>
      <c r="E178" s="178" t="s">
        <v>7110</v>
      </c>
      <c r="F178" s="178" t="s">
        <v>7111</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616</v>
      </c>
      <c r="D179" s="181" t="s">
        <v>387</v>
      </c>
      <c r="E179" s="182" t="s">
        <v>7112</v>
      </c>
      <c r="F179" s="183" t="s">
        <v>7113</v>
      </c>
      <c r="G179" s="184" t="s">
        <v>574</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8068</v>
      </c>
    </row>
    <row r="180" s="13" customFormat="1">
      <c r="A180" s="13"/>
      <c r="B180" s="199"/>
      <c r="C180" s="13"/>
      <c r="D180" s="194" t="s">
        <v>395</v>
      </c>
      <c r="E180" s="200" t="s">
        <v>1</v>
      </c>
      <c r="F180" s="201" t="s">
        <v>8069</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619</v>
      </c>
      <c r="D181" s="231" t="s">
        <v>725</v>
      </c>
      <c r="E181" s="232" t="s">
        <v>8070</v>
      </c>
      <c r="F181" s="233" t="s">
        <v>8071</v>
      </c>
      <c r="G181" s="234" t="s">
        <v>552</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8072</v>
      </c>
    </row>
    <row r="182" s="2" customFormat="1" ht="33" customHeight="1">
      <c r="A182" s="38"/>
      <c r="B182" s="180"/>
      <c r="C182" s="181" t="s">
        <v>623</v>
      </c>
      <c r="D182" s="181" t="s">
        <v>387</v>
      </c>
      <c r="E182" s="182" t="s">
        <v>8073</v>
      </c>
      <c r="F182" s="183" t="s">
        <v>8074</v>
      </c>
      <c r="G182" s="184" t="s">
        <v>552</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8075</v>
      </c>
    </row>
    <row r="183" s="2" customFormat="1" ht="24.15" customHeight="1">
      <c r="A183" s="38"/>
      <c r="B183" s="180"/>
      <c r="C183" s="181" t="s">
        <v>626</v>
      </c>
      <c r="D183" s="181" t="s">
        <v>387</v>
      </c>
      <c r="E183" s="182" t="s">
        <v>7546</v>
      </c>
      <c r="F183" s="183" t="s">
        <v>7547</v>
      </c>
      <c r="G183" s="184" t="s">
        <v>574</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8076</v>
      </c>
    </row>
    <row r="184" s="13" customFormat="1">
      <c r="A184" s="13"/>
      <c r="B184" s="199"/>
      <c r="C184" s="13"/>
      <c r="D184" s="194" t="s">
        <v>395</v>
      </c>
      <c r="E184" s="200" t="s">
        <v>1</v>
      </c>
      <c r="F184" s="201" t="s">
        <v>8077</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631</v>
      </c>
      <c r="D185" s="231" t="s">
        <v>725</v>
      </c>
      <c r="E185" s="232" t="s">
        <v>8078</v>
      </c>
      <c r="F185" s="233" t="s">
        <v>8079</v>
      </c>
      <c r="G185" s="234" t="s">
        <v>552</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7099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8080</v>
      </c>
    </row>
    <row r="186" s="2" customFormat="1" ht="16.5" customHeight="1">
      <c r="A186" s="38"/>
      <c r="B186" s="180"/>
      <c r="C186" s="181" t="s">
        <v>639</v>
      </c>
      <c r="D186" s="181" t="s">
        <v>387</v>
      </c>
      <c r="E186" s="182" t="s">
        <v>8081</v>
      </c>
      <c r="F186" s="183" t="s">
        <v>8082</v>
      </c>
      <c r="G186" s="184" t="s">
        <v>552</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8083</v>
      </c>
    </row>
    <row r="187" s="2" customFormat="1" ht="24.15" customHeight="1">
      <c r="A187" s="38"/>
      <c r="B187" s="180"/>
      <c r="C187" s="181" t="s">
        <v>642</v>
      </c>
      <c r="D187" s="181" t="s">
        <v>387</v>
      </c>
      <c r="E187" s="182" t="s">
        <v>7116</v>
      </c>
      <c r="F187" s="183" t="s">
        <v>7117</v>
      </c>
      <c r="G187" s="184" t="s">
        <v>574</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8084</v>
      </c>
    </row>
    <row r="188" s="13" customFormat="1">
      <c r="A188" s="13"/>
      <c r="B188" s="199"/>
      <c r="C188" s="13"/>
      <c r="D188" s="194" t="s">
        <v>395</v>
      </c>
      <c r="E188" s="200" t="s">
        <v>1</v>
      </c>
      <c r="F188" s="201" t="s">
        <v>8077</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646</v>
      </c>
      <c r="D189" s="181" t="s">
        <v>387</v>
      </c>
      <c r="E189" s="182" t="s">
        <v>7254</v>
      </c>
      <c r="F189" s="183" t="s">
        <v>7255</v>
      </c>
      <c r="G189" s="184" t="s">
        <v>532</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8085</v>
      </c>
    </row>
    <row r="190" s="13" customFormat="1">
      <c r="A190" s="13"/>
      <c r="B190" s="199"/>
      <c r="C190" s="13"/>
      <c r="D190" s="194" t="s">
        <v>395</v>
      </c>
      <c r="E190" s="200" t="s">
        <v>1</v>
      </c>
      <c r="F190" s="201" t="s">
        <v>8086</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7261</v>
      </c>
      <c r="F191" s="183" t="s">
        <v>7262</v>
      </c>
      <c r="G191" s="184" t="s">
        <v>552</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8087</v>
      </c>
    </row>
    <row r="192" s="2" customFormat="1" ht="21.75" customHeight="1">
      <c r="A192" s="38"/>
      <c r="B192" s="180"/>
      <c r="C192" s="181" t="s">
        <v>649</v>
      </c>
      <c r="D192" s="181" t="s">
        <v>387</v>
      </c>
      <c r="E192" s="182" t="s">
        <v>7264</v>
      </c>
      <c r="F192" s="183" t="s">
        <v>7265</v>
      </c>
      <c r="G192" s="184" t="s">
        <v>552</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8088</v>
      </c>
    </row>
    <row r="193" s="2" customFormat="1" ht="33" customHeight="1">
      <c r="A193" s="38"/>
      <c r="B193" s="180"/>
      <c r="C193" s="181" t="s">
        <v>653</v>
      </c>
      <c r="D193" s="181" t="s">
        <v>387</v>
      </c>
      <c r="E193" s="182" t="s">
        <v>8089</v>
      </c>
      <c r="F193" s="183" t="s">
        <v>8090</v>
      </c>
      <c r="G193" s="184" t="s">
        <v>532</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8091</v>
      </c>
    </row>
    <row r="194" s="13" customFormat="1">
      <c r="A194" s="13"/>
      <c r="B194" s="199"/>
      <c r="C194" s="13"/>
      <c r="D194" s="194" t="s">
        <v>395</v>
      </c>
      <c r="E194" s="200" t="s">
        <v>1</v>
      </c>
      <c r="F194" s="201" t="s">
        <v>8092</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931</v>
      </c>
      <c r="D195" s="231" t="s">
        <v>725</v>
      </c>
      <c r="E195" s="232" t="s">
        <v>8093</v>
      </c>
      <c r="F195" s="233" t="s">
        <v>8094</v>
      </c>
      <c r="G195" s="234" t="s">
        <v>532</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5194</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5194</v>
      </c>
      <c r="BM195" s="192" t="s">
        <v>8095</v>
      </c>
    </row>
    <row r="196" s="2" customFormat="1" ht="33" customHeight="1">
      <c r="A196" s="38"/>
      <c r="B196" s="180"/>
      <c r="C196" s="181" t="s">
        <v>935</v>
      </c>
      <c r="D196" s="181" t="s">
        <v>387</v>
      </c>
      <c r="E196" s="182" t="s">
        <v>7565</v>
      </c>
      <c r="F196" s="183" t="s">
        <v>7566</v>
      </c>
      <c r="G196" s="184" t="s">
        <v>532</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1627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8096</v>
      </c>
    </row>
    <row r="197" s="13" customFormat="1">
      <c r="A197" s="13"/>
      <c r="B197" s="199"/>
      <c r="C197" s="13"/>
      <c r="D197" s="194" t="s">
        <v>395</v>
      </c>
      <c r="E197" s="200" t="s">
        <v>1</v>
      </c>
      <c r="F197" s="201" t="s">
        <v>8097</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939</v>
      </c>
      <c r="D198" s="231" t="s">
        <v>725</v>
      </c>
      <c r="E198" s="232" t="s">
        <v>8098</v>
      </c>
      <c r="F198" s="233" t="s">
        <v>8099</v>
      </c>
      <c r="G198" s="234" t="s">
        <v>532</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5194</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5194</v>
      </c>
      <c r="BM198" s="192" t="s">
        <v>8100</v>
      </c>
    </row>
    <row r="199" s="2" customFormat="1" ht="24.15" customHeight="1">
      <c r="A199" s="38"/>
      <c r="B199" s="180"/>
      <c r="C199" s="181" t="s">
        <v>943</v>
      </c>
      <c r="D199" s="181" t="s">
        <v>387</v>
      </c>
      <c r="E199" s="182" t="s">
        <v>7279</v>
      </c>
      <c r="F199" s="183" t="s">
        <v>7280</v>
      </c>
      <c r="G199" s="184" t="s">
        <v>532</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8101</v>
      </c>
    </row>
    <row r="200" s="2" customFormat="1" ht="24.15" customHeight="1">
      <c r="A200" s="38"/>
      <c r="B200" s="180"/>
      <c r="C200" s="181" t="s">
        <v>947</v>
      </c>
      <c r="D200" s="181" t="s">
        <v>387</v>
      </c>
      <c r="E200" s="182" t="s">
        <v>7267</v>
      </c>
      <c r="F200" s="183" t="s">
        <v>7268</v>
      </c>
      <c r="G200" s="184" t="s">
        <v>532</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1627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1627</v>
      </c>
      <c r="BM200" s="192" t="s">
        <v>8102</v>
      </c>
    </row>
    <row r="201" s="2" customFormat="1" ht="16.5" customHeight="1">
      <c r="A201" s="38"/>
      <c r="B201" s="180"/>
      <c r="C201" s="181" t="s">
        <v>951</v>
      </c>
      <c r="D201" s="181" t="s">
        <v>387</v>
      </c>
      <c r="E201" s="182" t="s">
        <v>7270</v>
      </c>
      <c r="F201" s="183" t="s">
        <v>7271</v>
      </c>
      <c r="G201" s="184" t="s">
        <v>532</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8103</v>
      </c>
    </row>
    <row r="202" s="13" customFormat="1">
      <c r="A202" s="13"/>
      <c r="B202" s="199"/>
      <c r="C202" s="13"/>
      <c r="D202" s="194" t="s">
        <v>395</v>
      </c>
      <c r="E202" s="200" t="s">
        <v>1</v>
      </c>
      <c r="F202" s="201" t="s">
        <v>8104</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953</v>
      </c>
      <c r="D203" s="181" t="s">
        <v>387</v>
      </c>
      <c r="E203" s="182" t="s">
        <v>7123</v>
      </c>
      <c r="F203" s="183" t="s">
        <v>7124</v>
      </c>
      <c r="G203" s="184" t="s">
        <v>574</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1627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1627</v>
      </c>
      <c r="BM203" s="192" t="s">
        <v>8105</v>
      </c>
    </row>
    <row r="204" s="13" customFormat="1">
      <c r="A204" s="13"/>
      <c r="B204" s="199"/>
      <c r="C204" s="13"/>
      <c r="D204" s="194" t="s">
        <v>395</v>
      </c>
      <c r="E204" s="200" t="s">
        <v>1</v>
      </c>
      <c r="F204" s="201" t="s">
        <v>8106</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1614</v>
      </c>
      <c r="D205" s="181" t="s">
        <v>387</v>
      </c>
      <c r="E205" s="182" t="s">
        <v>7287</v>
      </c>
      <c r="F205" s="183" t="s">
        <v>7288</v>
      </c>
      <c r="G205" s="184" t="s">
        <v>532</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8107</v>
      </c>
    </row>
    <row r="206" s="2" customFormat="1" ht="16.5" customHeight="1">
      <c r="A206" s="38"/>
      <c r="B206" s="180"/>
      <c r="C206" s="181" t="s">
        <v>2033</v>
      </c>
      <c r="D206" s="181" t="s">
        <v>387</v>
      </c>
      <c r="E206" s="182" t="s">
        <v>7290</v>
      </c>
      <c r="F206" s="183" t="s">
        <v>7291</v>
      </c>
      <c r="G206" s="184" t="s">
        <v>532</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1627</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1627</v>
      </c>
      <c r="BM206" s="192" t="s">
        <v>8108</v>
      </c>
    </row>
    <row r="207" s="2" customFormat="1" ht="16.5" customHeight="1">
      <c r="A207" s="38"/>
      <c r="B207" s="180"/>
      <c r="C207" s="181" t="s">
        <v>2036</v>
      </c>
      <c r="D207" s="181" t="s">
        <v>387</v>
      </c>
      <c r="E207" s="182" t="s">
        <v>7293</v>
      </c>
      <c r="F207" s="183" t="s">
        <v>7294</v>
      </c>
      <c r="G207" s="184" t="s">
        <v>1501</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1627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1627</v>
      </c>
      <c r="BM207" s="192" t="s">
        <v>8109</v>
      </c>
    </row>
    <row r="208" s="2" customFormat="1" ht="16.5" customHeight="1">
      <c r="A208" s="38"/>
      <c r="B208" s="180"/>
      <c r="C208" s="231" t="s">
        <v>2041</v>
      </c>
      <c r="D208" s="231" t="s">
        <v>725</v>
      </c>
      <c r="E208" s="232" t="s">
        <v>7296</v>
      </c>
      <c r="F208" s="233" t="s">
        <v>7297</v>
      </c>
      <c r="G208" s="234" t="s">
        <v>1501</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7099</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1627</v>
      </c>
      <c r="BM208" s="192" t="s">
        <v>8110</v>
      </c>
    </row>
    <row r="209" s="2" customFormat="1" ht="24.15" customHeight="1">
      <c r="A209" s="38"/>
      <c r="B209" s="180"/>
      <c r="C209" s="181" t="s">
        <v>2044</v>
      </c>
      <c r="D209" s="181" t="s">
        <v>387</v>
      </c>
      <c r="E209" s="182" t="s">
        <v>7299</v>
      </c>
      <c r="F209" s="183" t="s">
        <v>7300</v>
      </c>
      <c r="G209" s="184" t="s">
        <v>532</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8111</v>
      </c>
    </row>
    <row r="210" s="2" customFormat="1" ht="16.5" customHeight="1">
      <c r="A210" s="38"/>
      <c r="B210" s="180"/>
      <c r="C210" s="181" t="s">
        <v>2047</v>
      </c>
      <c r="D210" s="181" t="s">
        <v>387</v>
      </c>
      <c r="E210" s="182" t="s">
        <v>7127</v>
      </c>
      <c r="F210" s="183" t="s">
        <v>7597</v>
      </c>
      <c r="G210" s="184" t="s">
        <v>7129</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1627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8112</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2051</v>
      </c>
      <c r="D213" s="181" t="s">
        <v>387</v>
      </c>
      <c r="E213" s="182" t="s">
        <v>7324</v>
      </c>
      <c r="F213" s="183" t="s">
        <v>7325</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8113</v>
      </c>
    </row>
    <row r="214" s="2" customFormat="1" ht="16.5" customHeight="1">
      <c r="A214" s="38"/>
      <c r="B214" s="180"/>
      <c r="C214" s="181" t="s">
        <v>2057</v>
      </c>
      <c r="D214" s="181" t="s">
        <v>387</v>
      </c>
      <c r="E214" s="182" t="s">
        <v>7084</v>
      </c>
      <c r="F214" s="183" t="s">
        <v>7085</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8114</v>
      </c>
    </row>
    <row r="215" s="2" customFormat="1" ht="16.5" customHeight="1">
      <c r="A215" s="38"/>
      <c r="B215" s="180"/>
      <c r="C215" s="181" t="s">
        <v>2063</v>
      </c>
      <c r="D215" s="181" t="s">
        <v>387</v>
      </c>
      <c r="E215" s="182" t="s">
        <v>7087</v>
      </c>
      <c r="F215" s="183" t="s">
        <v>7088</v>
      </c>
      <c r="G215" s="184" t="s">
        <v>552</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8115</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7093</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7094</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7067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598</v>
      </c>
      <c r="F130" s="178" t="s">
        <v>599</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620</v>
      </c>
      <c r="F131" s="183" t="s">
        <v>621</v>
      </c>
      <c r="G131" s="184" t="s">
        <v>614</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8117</v>
      </c>
    </row>
    <row r="132" s="2" customFormat="1" ht="24.15" customHeight="1">
      <c r="A132" s="38"/>
      <c r="B132" s="180"/>
      <c r="C132" s="181" t="s">
        <v>82</v>
      </c>
      <c r="D132" s="181" t="s">
        <v>387</v>
      </c>
      <c r="E132" s="182" t="s">
        <v>627</v>
      </c>
      <c r="F132" s="183" t="s">
        <v>628</v>
      </c>
      <c r="G132" s="184" t="s">
        <v>614</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8118</v>
      </c>
    </row>
    <row r="133" s="2" customFormat="1" ht="37.8" customHeight="1">
      <c r="A133" s="38"/>
      <c r="B133" s="180"/>
      <c r="C133" s="181" t="s">
        <v>245</v>
      </c>
      <c r="D133" s="181" t="s">
        <v>387</v>
      </c>
      <c r="E133" s="182" t="s">
        <v>636</v>
      </c>
      <c r="F133" s="183" t="s">
        <v>637</v>
      </c>
      <c r="G133" s="184" t="s">
        <v>614</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8119</v>
      </c>
    </row>
    <row r="134" s="13" customFormat="1">
      <c r="A134" s="13"/>
      <c r="B134" s="199"/>
      <c r="C134" s="13"/>
      <c r="D134" s="194" t="s">
        <v>395</v>
      </c>
      <c r="E134" s="200" t="s">
        <v>1</v>
      </c>
      <c r="F134" s="201" t="s">
        <v>8120</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650</v>
      </c>
      <c r="F135" s="183" t="s">
        <v>651</v>
      </c>
      <c r="G135" s="184" t="s">
        <v>614</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8121</v>
      </c>
    </row>
    <row r="136" s="13" customFormat="1">
      <c r="A136" s="13"/>
      <c r="B136" s="199"/>
      <c r="C136" s="13"/>
      <c r="D136" s="194" t="s">
        <v>395</v>
      </c>
      <c r="E136" s="200" t="s">
        <v>1</v>
      </c>
      <c r="F136" s="201" t="s">
        <v>8122</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725</v>
      </c>
      <c r="F137" s="169" t="s">
        <v>1622</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7095</v>
      </c>
      <c r="F138" s="178" t="s">
        <v>7096</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8123</v>
      </c>
      <c r="F139" s="183" t="s">
        <v>7235</v>
      </c>
      <c r="G139" s="184" t="s">
        <v>532</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1627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1627</v>
      </c>
      <c r="BM139" s="192" t="s">
        <v>8124</v>
      </c>
    </row>
    <row r="140" s="13" customFormat="1">
      <c r="A140" s="13"/>
      <c r="B140" s="199"/>
      <c r="C140" s="13"/>
      <c r="D140" s="194" t="s">
        <v>395</v>
      </c>
      <c r="E140" s="200" t="s">
        <v>1</v>
      </c>
      <c r="F140" s="201" t="s">
        <v>8125</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725</v>
      </c>
      <c r="E141" s="232" t="s">
        <v>7237</v>
      </c>
      <c r="F141" s="233" t="s">
        <v>7238</v>
      </c>
      <c r="G141" s="234" t="s">
        <v>976</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7099</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8126</v>
      </c>
    </row>
    <row r="142" s="13" customFormat="1">
      <c r="A142" s="13"/>
      <c r="B142" s="199"/>
      <c r="C142" s="13"/>
      <c r="D142" s="194" t="s">
        <v>395</v>
      </c>
      <c r="E142" s="200" t="s">
        <v>1</v>
      </c>
      <c r="F142" s="201" t="s">
        <v>8127</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418</v>
      </c>
      <c r="D143" s="181" t="s">
        <v>387</v>
      </c>
      <c r="E143" s="182" t="s">
        <v>8128</v>
      </c>
      <c r="F143" s="183" t="s">
        <v>8129</v>
      </c>
      <c r="G143" s="184" t="s">
        <v>552</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8130</v>
      </c>
    </row>
    <row r="144" s="2" customFormat="1" ht="24.15" customHeight="1">
      <c r="A144" s="38"/>
      <c r="B144" s="180"/>
      <c r="C144" s="231" t="s">
        <v>426</v>
      </c>
      <c r="D144" s="231" t="s">
        <v>725</v>
      </c>
      <c r="E144" s="232" t="s">
        <v>8131</v>
      </c>
      <c r="F144" s="233" t="s">
        <v>8132</v>
      </c>
      <c r="G144" s="234" t="s">
        <v>552</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5194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5194</v>
      </c>
      <c r="BM144" s="192" t="s">
        <v>8133</v>
      </c>
    </row>
    <row r="145" s="2" customFormat="1" ht="16.5" customHeight="1">
      <c r="A145" s="38"/>
      <c r="B145" s="180"/>
      <c r="C145" s="231" t="s">
        <v>431</v>
      </c>
      <c r="D145" s="231" t="s">
        <v>725</v>
      </c>
      <c r="E145" s="232" t="s">
        <v>8134</v>
      </c>
      <c r="F145" s="233" t="s">
        <v>8135</v>
      </c>
      <c r="G145" s="234" t="s">
        <v>552</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5194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5194</v>
      </c>
      <c r="BM145" s="192" t="s">
        <v>8136</v>
      </c>
    </row>
    <row r="146" s="2" customFormat="1" ht="16.5" customHeight="1">
      <c r="A146" s="38"/>
      <c r="B146" s="180"/>
      <c r="C146" s="231" t="s">
        <v>436</v>
      </c>
      <c r="D146" s="231" t="s">
        <v>725</v>
      </c>
      <c r="E146" s="232" t="s">
        <v>7162</v>
      </c>
      <c r="F146" s="233" t="s">
        <v>8137</v>
      </c>
      <c r="G146" s="234" t="s">
        <v>976</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5194</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5194</v>
      </c>
      <c r="BM146" s="192" t="s">
        <v>8138</v>
      </c>
    </row>
    <row r="147" s="13" customFormat="1">
      <c r="A147" s="13"/>
      <c r="B147" s="199"/>
      <c r="C147" s="13"/>
      <c r="D147" s="194" t="s">
        <v>395</v>
      </c>
      <c r="E147" s="200" t="s">
        <v>1</v>
      </c>
      <c r="F147" s="201" t="s">
        <v>8139</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725</v>
      </c>
      <c r="E148" s="232" t="s">
        <v>7165</v>
      </c>
      <c r="F148" s="233" t="s">
        <v>8140</v>
      </c>
      <c r="G148" s="234" t="s">
        <v>552</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8141</v>
      </c>
    </row>
    <row r="149" s="2" customFormat="1" ht="24.15" customHeight="1">
      <c r="A149" s="38"/>
      <c r="B149" s="180"/>
      <c r="C149" s="181" t="s">
        <v>514</v>
      </c>
      <c r="D149" s="181" t="s">
        <v>387</v>
      </c>
      <c r="E149" s="182" t="s">
        <v>7241</v>
      </c>
      <c r="F149" s="183" t="s">
        <v>7242</v>
      </c>
      <c r="G149" s="184" t="s">
        <v>552</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8142</v>
      </c>
    </row>
    <row r="150" s="2" customFormat="1" ht="24.15" customHeight="1">
      <c r="A150" s="38"/>
      <c r="B150" s="180"/>
      <c r="C150" s="181" t="s">
        <v>520</v>
      </c>
      <c r="D150" s="181" t="s">
        <v>387</v>
      </c>
      <c r="E150" s="182" t="s">
        <v>7244</v>
      </c>
      <c r="F150" s="183" t="s">
        <v>7245</v>
      </c>
      <c r="G150" s="184" t="s">
        <v>552</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8143</v>
      </c>
    </row>
    <row r="151" s="12" customFormat="1" ht="22.8" customHeight="1">
      <c r="A151" s="12"/>
      <c r="B151" s="167"/>
      <c r="C151" s="12"/>
      <c r="D151" s="168" t="s">
        <v>72</v>
      </c>
      <c r="E151" s="178" t="s">
        <v>7110</v>
      </c>
      <c r="F151" s="178" t="s">
        <v>7111</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526</v>
      </c>
      <c r="D152" s="181" t="s">
        <v>387</v>
      </c>
      <c r="E152" s="182" t="s">
        <v>7112</v>
      </c>
      <c r="F152" s="183" t="s">
        <v>7113</v>
      </c>
      <c r="G152" s="184" t="s">
        <v>574</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8144</v>
      </c>
    </row>
    <row r="153" s="13" customFormat="1">
      <c r="A153" s="13"/>
      <c r="B153" s="199"/>
      <c r="C153" s="13"/>
      <c r="D153" s="194" t="s">
        <v>395</v>
      </c>
      <c r="E153" s="200" t="s">
        <v>1</v>
      </c>
      <c r="F153" s="201" t="s">
        <v>8145</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7715</v>
      </c>
      <c r="F154" s="183" t="s">
        <v>7716</v>
      </c>
      <c r="G154" s="184" t="s">
        <v>532</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8146</v>
      </c>
    </row>
    <row r="155" s="13" customFormat="1">
      <c r="A155" s="13"/>
      <c r="B155" s="199"/>
      <c r="C155" s="13"/>
      <c r="D155" s="194" t="s">
        <v>395</v>
      </c>
      <c r="E155" s="200" t="s">
        <v>1</v>
      </c>
      <c r="F155" s="201" t="s">
        <v>8147</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538</v>
      </c>
      <c r="D156" s="181" t="s">
        <v>387</v>
      </c>
      <c r="E156" s="182" t="s">
        <v>7270</v>
      </c>
      <c r="F156" s="183" t="s">
        <v>7271</v>
      </c>
      <c r="G156" s="184" t="s">
        <v>532</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8148</v>
      </c>
    </row>
    <row r="157" s="13" customFormat="1">
      <c r="A157" s="13"/>
      <c r="B157" s="199"/>
      <c r="C157" s="13"/>
      <c r="D157" s="194" t="s">
        <v>395</v>
      </c>
      <c r="E157" s="200" t="s">
        <v>1</v>
      </c>
      <c r="F157" s="201" t="s">
        <v>8147</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543</v>
      </c>
      <c r="D158" s="181" t="s">
        <v>387</v>
      </c>
      <c r="E158" s="182" t="s">
        <v>7261</v>
      </c>
      <c r="F158" s="183" t="s">
        <v>7262</v>
      </c>
      <c r="G158" s="184" t="s">
        <v>552</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8149</v>
      </c>
    </row>
    <row r="159" s="2" customFormat="1" ht="21.75" customHeight="1">
      <c r="A159" s="38"/>
      <c r="B159" s="180"/>
      <c r="C159" s="181" t="s">
        <v>549</v>
      </c>
      <c r="D159" s="181" t="s">
        <v>387</v>
      </c>
      <c r="E159" s="182" t="s">
        <v>7264</v>
      </c>
      <c r="F159" s="183" t="s">
        <v>7265</v>
      </c>
      <c r="G159" s="184" t="s">
        <v>552</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8150</v>
      </c>
    </row>
    <row r="160" s="2" customFormat="1" ht="24.15" customHeight="1">
      <c r="A160" s="38"/>
      <c r="B160" s="180"/>
      <c r="C160" s="181" t="s">
        <v>556</v>
      </c>
      <c r="D160" s="181" t="s">
        <v>387</v>
      </c>
      <c r="E160" s="182" t="s">
        <v>7116</v>
      </c>
      <c r="F160" s="183" t="s">
        <v>7117</v>
      </c>
      <c r="G160" s="184" t="s">
        <v>574</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8151</v>
      </c>
    </row>
    <row r="161" s="13" customFormat="1">
      <c r="A161" s="13"/>
      <c r="B161" s="199"/>
      <c r="C161" s="13"/>
      <c r="D161" s="194" t="s">
        <v>395</v>
      </c>
      <c r="E161" s="200" t="s">
        <v>1</v>
      </c>
      <c r="F161" s="201" t="s">
        <v>8152</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563</v>
      </c>
      <c r="D162" s="181" t="s">
        <v>387</v>
      </c>
      <c r="E162" s="182" t="s">
        <v>7729</v>
      </c>
      <c r="F162" s="183" t="s">
        <v>7730</v>
      </c>
      <c r="G162" s="184" t="s">
        <v>532</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8153</v>
      </c>
    </row>
    <row r="163" s="13" customFormat="1">
      <c r="A163" s="13"/>
      <c r="B163" s="199"/>
      <c r="C163" s="13"/>
      <c r="D163" s="194" t="s">
        <v>395</v>
      </c>
      <c r="E163" s="200" t="s">
        <v>1</v>
      </c>
      <c r="F163" s="201" t="s">
        <v>8147</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725</v>
      </c>
      <c r="E164" s="232" t="s">
        <v>7119</v>
      </c>
      <c r="F164" s="233" t="s">
        <v>7120</v>
      </c>
      <c r="G164" s="234" t="s">
        <v>614</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5194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5194</v>
      </c>
      <c r="BM164" s="192" t="s">
        <v>8154</v>
      </c>
    </row>
    <row r="165" s="13" customFormat="1">
      <c r="A165" s="13"/>
      <c r="B165" s="199"/>
      <c r="C165" s="13"/>
      <c r="D165" s="194" t="s">
        <v>395</v>
      </c>
      <c r="E165" s="200" t="s">
        <v>1</v>
      </c>
      <c r="F165" s="201" t="s">
        <v>8155</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571</v>
      </c>
      <c r="D166" s="181" t="s">
        <v>387</v>
      </c>
      <c r="E166" s="182" t="s">
        <v>7546</v>
      </c>
      <c r="F166" s="183" t="s">
        <v>7547</v>
      </c>
      <c r="G166" s="184" t="s">
        <v>574</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8156</v>
      </c>
    </row>
    <row r="167" s="13" customFormat="1">
      <c r="A167" s="13"/>
      <c r="B167" s="199"/>
      <c r="C167" s="13"/>
      <c r="D167" s="194" t="s">
        <v>395</v>
      </c>
      <c r="E167" s="200" t="s">
        <v>1</v>
      </c>
      <c r="F167" s="201" t="s">
        <v>8157</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577</v>
      </c>
      <c r="D168" s="181" t="s">
        <v>387</v>
      </c>
      <c r="E168" s="182" t="s">
        <v>8158</v>
      </c>
      <c r="F168" s="183" t="s">
        <v>8159</v>
      </c>
      <c r="G168" s="184" t="s">
        <v>552</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8160</v>
      </c>
    </row>
    <row r="169" s="2" customFormat="1" ht="21.75" customHeight="1">
      <c r="A169" s="38"/>
      <c r="B169" s="180"/>
      <c r="C169" s="231" t="s">
        <v>583</v>
      </c>
      <c r="D169" s="231" t="s">
        <v>725</v>
      </c>
      <c r="E169" s="232" t="s">
        <v>8161</v>
      </c>
      <c r="F169" s="233" t="s">
        <v>8162</v>
      </c>
      <c r="G169" s="234" t="s">
        <v>552</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8163</v>
      </c>
    </row>
    <row r="170" s="2" customFormat="1" ht="24.15" customHeight="1">
      <c r="A170" s="38"/>
      <c r="B170" s="180"/>
      <c r="C170" s="231" t="s">
        <v>587</v>
      </c>
      <c r="D170" s="231" t="s">
        <v>725</v>
      </c>
      <c r="E170" s="232" t="s">
        <v>8164</v>
      </c>
      <c r="F170" s="233" t="s">
        <v>8165</v>
      </c>
      <c r="G170" s="234" t="s">
        <v>552</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8166</v>
      </c>
    </row>
    <row r="171" s="2" customFormat="1" ht="24.15" customHeight="1">
      <c r="A171" s="38"/>
      <c r="B171" s="180"/>
      <c r="C171" s="181" t="s">
        <v>593</v>
      </c>
      <c r="D171" s="181" t="s">
        <v>387</v>
      </c>
      <c r="E171" s="182" t="s">
        <v>8167</v>
      </c>
      <c r="F171" s="183" t="s">
        <v>8168</v>
      </c>
      <c r="G171" s="184" t="s">
        <v>552</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8169</v>
      </c>
    </row>
    <row r="172" s="2" customFormat="1" ht="24.15" customHeight="1">
      <c r="A172" s="38"/>
      <c r="B172" s="180"/>
      <c r="C172" s="181" t="s">
        <v>600</v>
      </c>
      <c r="D172" s="181" t="s">
        <v>387</v>
      </c>
      <c r="E172" s="182" t="s">
        <v>8170</v>
      </c>
      <c r="F172" s="183" t="s">
        <v>8171</v>
      </c>
      <c r="G172" s="184" t="s">
        <v>552</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8172</v>
      </c>
    </row>
    <row r="173" s="2" customFormat="1" ht="16.5" customHeight="1">
      <c r="A173" s="38"/>
      <c r="B173" s="180"/>
      <c r="C173" s="181" t="s">
        <v>606</v>
      </c>
      <c r="D173" s="181" t="s">
        <v>387</v>
      </c>
      <c r="E173" s="182" t="s">
        <v>7123</v>
      </c>
      <c r="F173" s="183" t="s">
        <v>7124</v>
      </c>
      <c r="G173" s="184" t="s">
        <v>574</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8173</v>
      </c>
    </row>
    <row r="174" s="13" customFormat="1">
      <c r="A174" s="13"/>
      <c r="B174" s="199"/>
      <c r="C174" s="13"/>
      <c r="D174" s="194" t="s">
        <v>395</v>
      </c>
      <c r="E174" s="200" t="s">
        <v>1</v>
      </c>
      <c r="F174" s="201" t="s">
        <v>8174</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611</v>
      </c>
      <c r="D175" s="181" t="s">
        <v>387</v>
      </c>
      <c r="E175" s="182" t="s">
        <v>7290</v>
      </c>
      <c r="F175" s="183" t="s">
        <v>7291</v>
      </c>
      <c r="G175" s="184" t="s">
        <v>532</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8175</v>
      </c>
    </row>
    <row r="176" s="13" customFormat="1">
      <c r="A176" s="13"/>
      <c r="B176" s="199"/>
      <c r="C176" s="13"/>
      <c r="D176" s="194" t="s">
        <v>395</v>
      </c>
      <c r="E176" s="200" t="s">
        <v>1</v>
      </c>
      <c r="F176" s="201" t="s">
        <v>619</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616</v>
      </c>
      <c r="D177" s="181" t="s">
        <v>387</v>
      </c>
      <c r="E177" s="182" t="s">
        <v>7299</v>
      </c>
      <c r="F177" s="183" t="s">
        <v>7300</v>
      </c>
      <c r="G177" s="184" t="s">
        <v>532</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8176</v>
      </c>
    </row>
    <row r="178" s="2" customFormat="1" ht="16.5" customHeight="1">
      <c r="A178" s="38"/>
      <c r="B178" s="180"/>
      <c r="C178" s="181" t="s">
        <v>619</v>
      </c>
      <c r="D178" s="181" t="s">
        <v>387</v>
      </c>
      <c r="E178" s="182" t="s">
        <v>7127</v>
      </c>
      <c r="F178" s="183" t="s">
        <v>8177</v>
      </c>
      <c r="G178" s="184" t="s">
        <v>7129</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8178</v>
      </c>
    </row>
    <row r="179" s="12" customFormat="1" ht="22.8" customHeight="1">
      <c r="A179" s="12"/>
      <c r="B179" s="167"/>
      <c r="C179" s="12"/>
      <c r="D179" s="168" t="s">
        <v>72</v>
      </c>
      <c r="E179" s="178" t="s">
        <v>7131</v>
      </c>
      <c r="F179" s="178" t="s">
        <v>7132</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623</v>
      </c>
      <c r="D180" s="181" t="s">
        <v>387</v>
      </c>
      <c r="E180" s="182" t="s">
        <v>7133</v>
      </c>
      <c r="F180" s="183" t="s">
        <v>7134</v>
      </c>
      <c r="G180" s="184" t="s">
        <v>458</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8179</v>
      </c>
    </row>
    <row r="181" s="13" customFormat="1">
      <c r="A181" s="13"/>
      <c r="B181" s="199"/>
      <c r="C181" s="13"/>
      <c r="D181" s="194" t="s">
        <v>395</v>
      </c>
      <c r="E181" s="200" t="s">
        <v>1</v>
      </c>
      <c r="F181" s="201" t="s">
        <v>8180</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626</v>
      </c>
      <c r="D182" s="181" t="s">
        <v>387</v>
      </c>
      <c r="E182" s="182" t="s">
        <v>7137</v>
      </c>
      <c r="F182" s="183" t="s">
        <v>7138</v>
      </c>
      <c r="G182" s="184" t="s">
        <v>458</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8181</v>
      </c>
    </row>
    <row r="183" s="13" customFormat="1">
      <c r="A183" s="13"/>
      <c r="B183" s="199"/>
      <c r="C183" s="13"/>
      <c r="D183" s="194" t="s">
        <v>395</v>
      </c>
      <c r="E183" s="200" t="s">
        <v>1</v>
      </c>
      <c r="F183" s="201" t="s">
        <v>8182</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631</v>
      </c>
      <c r="D184" s="181" t="s">
        <v>387</v>
      </c>
      <c r="E184" s="182" t="s">
        <v>7140</v>
      </c>
      <c r="F184" s="183" t="s">
        <v>7141</v>
      </c>
      <c r="G184" s="184" t="s">
        <v>458</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8183</v>
      </c>
    </row>
    <row r="185" s="13" customFormat="1">
      <c r="A185" s="13"/>
      <c r="B185" s="199"/>
      <c r="C185" s="13"/>
      <c r="D185" s="194" t="s">
        <v>395</v>
      </c>
      <c r="E185" s="200" t="s">
        <v>1</v>
      </c>
      <c r="F185" s="201" t="s">
        <v>8184</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639</v>
      </c>
      <c r="D186" s="181" t="s">
        <v>387</v>
      </c>
      <c r="E186" s="182" t="s">
        <v>7143</v>
      </c>
      <c r="F186" s="183" t="s">
        <v>7144</v>
      </c>
      <c r="G186" s="184" t="s">
        <v>532</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8185</v>
      </c>
    </row>
    <row r="187" s="13" customFormat="1">
      <c r="A187" s="13"/>
      <c r="B187" s="199"/>
      <c r="C187" s="13"/>
      <c r="D187" s="194" t="s">
        <v>395</v>
      </c>
      <c r="E187" s="200" t="s">
        <v>1</v>
      </c>
      <c r="F187" s="201" t="s">
        <v>8186</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642</v>
      </c>
      <c r="D188" s="181" t="s">
        <v>387</v>
      </c>
      <c r="E188" s="182" t="s">
        <v>7147</v>
      </c>
      <c r="F188" s="183" t="s">
        <v>7148</v>
      </c>
      <c r="G188" s="184" t="s">
        <v>532</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8187</v>
      </c>
    </row>
    <row r="189" s="13" customFormat="1">
      <c r="A189" s="13"/>
      <c r="B189" s="199"/>
      <c r="C189" s="13"/>
      <c r="D189" s="194" t="s">
        <v>395</v>
      </c>
      <c r="E189" s="200" t="s">
        <v>1</v>
      </c>
      <c r="F189" s="201" t="s">
        <v>8186</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646</v>
      </c>
      <c r="D190" s="181" t="s">
        <v>387</v>
      </c>
      <c r="E190" s="182" t="s">
        <v>7357</v>
      </c>
      <c r="F190" s="183" t="s">
        <v>7358</v>
      </c>
      <c r="G190" s="184" t="s">
        <v>532</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8188</v>
      </c>
    </row>
    <row r="191" s="2" customFormat="1" ht="24.15" customHeight="1">
      <c r="A191" s="38"/>
      <c r="B191" s="180"/>
      <c r="C191" s="181" t="s">
        <v>635</v>
      </c>
      <c r="D191" s="181" t="s">
        <v>387</v>
      </c>
      <c r="E191" s="182" t="s">
        <v>7351</v>
      </c>
      <c r="F191" s="183" t="s">
        <v>7352</v>
      </c>
      <c r="G191" s="184" t="s">
        <v>532</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8189</v>
      </c>
    </row>
    <row r="192" s="2" customFormat="1" ht="16.5" customHeight="1">
      <c r="A192" s="38"/>
      <c r="B192" s="180"/>
      <c r="C192" s="231" t="s">
        <v>649</v>
      </c>
      <c r="D192" s="231" t="s">
        <v>725</v>
      </c>
      <c r="E192" s="232" t="s">
        <v>7354</v>
      </c>
      <c r="F192" s="233" t="s">
        <v>7355</v>
      </c>
      <c r="G192" s="234" t="s">
        <v>532</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5194</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5194</v>
      </c>
      <c r="BM192" s="192" t="s">
        <v>8190</v>
      </c>
    </row>
    <row r="193" s="2" customFormat="1" ht="24.15" customHeight="1">
      <c r="A193" s="38"/>
      <c r="B193" s="180"/>
      <c r="C193" s="181" t="s">
        <v>653</v>
      </c>
      <c r="D193" s="181" t="s">
        <v>387</v>
      </c>
      <c r="E193" s="182" t="s">
        <v>8191</v>
      </c>
      <c r="F193" s="183" t="s">
        <v>8192</v>
      </c>
      <c r="G193" s="184" t="s">
        <v>458</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8193</v>
      </c>
    </row>
    <row r="194" s="13" customFormat="1">
      <c r="A194" s="13"/>
      <c r="B194" s="199"/>
      <c r="C194" s="13"/>
      <c r="D194" s="194" t="s">
        <v>395</v>
      </c>
      <c r="E194" s="200" t="s">
        <v>1</v>
      </c>
      <c r="F194" s="201" t="s">
        <v>8194</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931</v>
      </c>
      <c r="D195" s="181" t="s">
        <v>387</v>
      </c>
      <c r="E195" s="182" t="s">
        <v>695</v>
      </c>
      <c r="F195" s="183" t="s">
        <v>696</v>
      </c>
      <c r="G195" s="184" t="s">
        <v>458</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8195</v>
      </c>
    </row>
    <row r="196" s="13" customFormat="1">
      <c r="A196" s="13"/>
      <c r="B196" s="199"/>
      <c r="C196" s="13"/>
      <c r="D196" s="194" t="s">
        <v>395</v>
      </c>
      <c r="E196" s="200" t="s">
        <v>1</v>
      </c>
      <c r="F196" s="201" t="s">
        <v>8196</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935</v>
      </c>
      <c r="D197" s="181" t="s">
        <v>387</v>
      </c>
      <c r="E197" s="182" t="s">
        <v>7314</v>
      </c>
      <c r="F197" s="183" t="s">
        <v>7315</v>
      </c>
      <c r="G197" s="184" t="s">
        <v>458</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8197</v>
      </c>
    </row>
    <row r="198" s="13" customFormat="1">
      <c r="A198" s="13"/>
      <c r="B198" s="199"/>
      <c r="C198" s="13"/>
      <c r="D198" s="194" t="s">
        <v>395</v>
      </c>
      <c r="E198" s="200" t="s">
        <v>1</v>
      </c>
      <c r="F198" s="201" t="s">
        <v>7320</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939</v>
      </c>
      <c r="D199" s="181" t="s">
        <v>387</v>
      </c>
      <c r="E199" s="182" t="s">
        <v>7317</v>
      </c>
      <c r="F199" s="183" t="s">
        <v>7318</v>
      </c>
      <c r="G199" s="184" t="s">
        <v>458</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8198</v>
      </c>
    </row>
    <row r="200" s="13" customFormat="1">
      <c r="A200" s="13"/>
      <c r="B200" s="199"/>
      <c r="C200" s="13"/>
      <c r="D200" s="194" t="s">
        <v>395</v>
      </c>
      <c r="E200" s="200" t="s">
        <v>1</v>
      </c>
      <c r="F200" s="201" t="s">
        <v>8199</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7321</v>
      </c>
      <c r="F201" s="183" t="s">
        <v>7322</v>
      </c>
      <c r="G201" s="184" t="s">
        <v>458</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1627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1627</v>
      </c>
      <c r="BM201" s="192" t="s">
        <v>8200</v>
      </c>
    </row>
    <row r="202" s="13" customFormat="1">
      <c r="A202" s="13"/>
      <c r="B202" s="199"/>
      <c r="C202" s="13"/>
      <c r="D202" s="194" t="s">
        <v>395</v>
      </c>
      <c r="E202" s="200" t="s">
        <v>1</v>
      </c>
      <c r="F202" s="201" t="s">
        <v>8201</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947</v>
      </c>
      <c r="D203" s="181" t="s">
        <v>387</v>
      </c>
      <c r="E203" s="182" t="s">
        <v>8202</v>
      </c>
      <c r="F203" s="183" t="s">
        <v>8203</v>
      </c>
      <c r="G203" s="184" t="s">
        <v>458</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8204</v>
      </c>
    </row>
    <row r="204" s="13" customFormat="1">
      <c r="A204" s="13"/>
      <c r="B204" s="199"/>
      <c r="C204" s="13"/>
      <c r="D204" s="194" t="s">
        <v>395</v>
      </c>
      <c r="E204" s="200" t="s">
        <v>1</v>
      </c>
      <c r="F204" s="201" t="s">
        <v>8205</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951</v>
      </c>
      <c r="D205" s="231" t="s">
        <v>725</v>
      </c>
      <c r="E205" s="232" t="s">
        <v>8206</v>
      </c>
      <c r="F205" s="233" t="s">
        <v>8207</v>
      </c>
      <c r="G205" s="234" t="s">
        <v>458</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8208</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953</v>
      </c>
      <c r="D208" s="181" t="s">
        <v>387</v>
      </c>
      <c r="E208" s="182" t="s">
        <v>7324</v>
      </c>
      <c r="F208" s="183" t="s">
        <v>7325</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8209</v>
      </c>
    </row>
    <row r="209" s="2" customFormat="1" ht="16.5" customHeight="1">
      <c r="A209" s="38"/>
      <c r="B209" s="180"/>
      <c r="C209" s="181" t="s">
        <v>1614</v>
      </c>
      <c r="D209" s="181" t="s">
        <v>387</v>
      </c>
      <c r="E209" s="182" t="s">
        <v>7084</v>
      </c>
      <c r="F209" s="183" t="s">
        <v>7085</v>
      </c>
      <c r="G209" s="184" t="s">
        <v>552</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8210</v>
      </c>
    </row>
    <row r="210" s="2" customFormat="1" ht="16.5" customHeight="1">
      <c r="A210" s="38"/>
      <c r="B210" s="180"/>
      <c r="C210" s="181" t="s">
        <v>2033</v>
      </c>
      <c r="D210" s="181" t="s">
        <v>387</v>
      </c>
      <c r="E210" s="182" t="s">
        <v>7087</v>
      </c>
      <c r="F210" s="183" t="s">
        <v>7088</v>
      </c>
      <c r="G210" s="184" t="s">
        <v>552</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8211</v>
      </c>
    </row>
    <row r="211" s="2" customFormat="1" ht="16.5" customHeight="1">
      <c r="A211" s="38"/>
      <c r="B211" s="180"/>
      <c r="C211" s="181" t="s">
        <v>2036</v>
      </c>
      <c r="D211" s="181" t="s">
        <v>387</v>
      </c>
      <c r="E211" s="182" t="s">
        <v>7329</v>
      </c>
      <c r="F211" s="183" t="s">
        <v>7330</v>
      </c>
      <c r="G211" s="184" t="s">
        <v>1501</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8212</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8214</v>
      </c>
    </row>
    <row r="134" s="2" customFormat="1" ht="24.15" customHeight="1">
      <c r="A134" s="38"/>
      <c r="B134" s="180"/>
      <c r="C134" s="181" t="s">
        <v>82</v>
      </c>
      <c r="D134" s="181" t="s">
        <v>387</v>
      </c>
      <c r="E134" s="182" t="s">
        <v>627</v>
      </c>
      <c r="F134" s="183" t="s">
        <v>628</v>
      </c>
      <c r="G134" s="184" t="s">
        <v>614</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8215</v>
      </c>
    </row>
    <row r="135" s="2" customFormat="1" ht="37.8" customHeight="1">
      <c r="A135" s="38"/>
      <c r="B135" s="180"/>
      <c r="C135" s="181" t="s">
        <v>245</v>
      </c>
      <c r="D135" s="181" t="s">
        <v>387</v>
      </c>
      <c r="E135" s="182" t="s">
        <v>636</v>
      </c>
      <c r="F135" s="183" t="s">
        <v>637</v>
      </c>
      <c r="G135" s="184" t="s">
        <v>614</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8216</v>
      </c>
    </row>
    <row r="136" s="2" customFormat="1" ht="44.25" customHeight="1">
      <c r="A136" s="38"/>
      <c r="B136" s="180"/>
      <c r="C136" s="181" t="s">
        <v>403</v>
      </c>
      <c r="D136" s="181" t="s">
        <v>387</v>
      </c>
      <c r="E136" s="182" t="s">
        <v>1772</v>
      </c>
      <c r="F136" s="183" t="s">
        <v>613</v>
      </c>
      <c r="G136" s="184" t="s">
        <v>614</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8217</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8218</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7631</v>
      </c>
      <c r="F142" s="183" t="s">
        <v>7632</v>
      </c>
      <c r="G142" s="184" t="s">
        <v>552</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8219</v>
      </c>
    </row>
    <row r="143" s="2" customFormat="1" ht="16.5" customHeight="1">
      <c r="A143" s="38"/>
      <c r="B143" s="180"/>
      <c r="C143" s="181" t="s">
        <v>418</v>
      </c>
      <c r="D143" s="181" t="s">
        <v>387</v>
      </c>
      <c r="E143" s="182" t="s">
        <v>8220</v>
      </c>
      <c r="F143" s="183" t="s">
        <v>8221</v>
      </c>
      <c r="G143" s="184" t="s">
        <v>552</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8222</v>
      </c>
    </row>
    <row r="144" s="2" customFormat="1" ht="16.5" customHeight="1">
      <c r="A144" s="38"/>
      <c r="B144" s="180"/>
      <c r="C144" s="231" t="s">
        <v>426</v>
      </c>
      <c r="D144" s="231" t="s">
        <v>725</v>
      </c>
      <c r="E144" s="232" t="s">
        <v>8223</v>
      </c>
      <c r="F144" s="233" t="s">
        <v>8224</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8225</v>
      </c>
    </row>
    <row r="145" s="2" customFormat="1" ht="16.5" customHeight="1">
      <c r="A145" s="38"/>
      <c r="B145" s="180"/>
      <c r="C145" s="231" t="s">
        <v>431</v>
      </c>
      <c r="D145" s="231" t="s">
        <v>725</v>
      </c>
      <c r="E145" s="232" t="s">
        <v>8226</v>
      </c>
      <c r="F145" s="233" t="s">
        <v>8227</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8228</v>
      </c>
    </row>
    <row r="146" s="2" customFormat="1" ht="24.15" customHeight="1">
      <c r="A146" s="38"/>
      <c r="B146" s="180"/>
      <c r="C146" s="181" t="s">
        <v>436</v>
      </c>
      <c r="D146" s="181" t="s">
        <v>387</v>
      </c>
      <c r="E146" s="182" t="s">
        <v>7637</v>
      </c>
      <c r="F146" s="183" t="s">
        <v>7638</v>
      </c>
      <c r="G146" s="184" t="s">
        <v>552</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8229</v>
      </c>
    </row>
    <row r="147" s="2" customFormat="1" ht="16.5" customHeight="1">
      <c r="A147" s="38"/>
      <c r="B147" s="180"/>
      <c r="C147" s="231" t="s">
        <v>442</v>
      </c>
      <c r="D147" s="231" t="s">
        <v>725</v>
      </c>
      <c r="E147" s="232" t="s">
        <v>8230</v>
      </c>
      <c r="F147" s="233" t="s">
        <v>8231</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8232</v>
      </c>
    </row>
    <row r="148" s="2" customFormat="1" ht="16.5" customHeight="1">
      <c r="A148" s="38"/>
      <c r="B148" s="180"/>
      <c r="C148" s="231" t="s">
        <v>514</v>
      </c>
      <c r="D148" s="231" t="s">
        <v>725</v>
      </c>
      <c r="E148" s="232" t="s">
        <v>8233</v>
      </c>
      <c r="F148" s="233" t="s">
        <v>8234</v>
      </c>
      <c r="G148" s="234" t="s">
        <v>552</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8235</v>
      </c>
    </row>
    <row r="149" s="2" customFormat="1" ht="24.15" customHeight="1">
      <c r="A149" s="38"/>
      <c r="B149" s="180"/>
      <c r="C149" s="181" t="s">
        <v>520</v>
      </c>
      <c r="D149" s="181" t="s">
        <v>387</v>
      </c>
      <c r="E149" s="182" t="s">
        <v>7645</v>
      </c>
      <c r="F149" s="183" t="s">
        <v>7646</v>
      </c>
      <c r="G149" s="184" t="s">
        <v>552</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8236</v>
      </c>
    </row>
    <row r="150" s="2" customFormat="1" ht="24.15" customHeight="1">
      <c r="A150" s="38"/>
      <c r="B150" s="180"/>
      <c r="C150" s="231" t="s">
        <v>526</v>
      </c>
      <c r="D150" s="231" t="s">
        <v>725</v>
      </c>
      <c r="E150" s="232" t="s">
        <v>8237</v>
      </c>
      <c r="F150" s="233" t="s">
        <v>8238</v>
      </c>
      <c r="G150" s="234" t="s">
        <v>552</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8239</v>
      </c>
    </row>
    <row r="151" s="2" customFormat="1" ht="24.15" customHeight="1">
      <c r="A151" s="38"/>
      <c r="B151" s="180"/>
      <c r="C151" s="231" t="s">
        <v>8</v>
      </c>
      <c r="D151" s="231" t="s">
        <v>725</v>
      </c>
      <c r="E151" s="232" t="s">
        <v>8240</v>
      </c>
      <c r="F151" s="233" t="s">
        <v>8241</v>
      </c>
      <c r="G151" s="234" t="s">
        <v>552</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8242</v>
      </c>
    </row>
    <row r="152" s="2" customFormat="1" ht="24.15" customHeight="1">
      <c r="A152" s="38"/>
      <c r="B152" s="180"/>
      <c r="C152" s="181" t="s">
        <v>538</v>
      </c>
      <c r="D152" s="181" t="s">
        <v>387</v>
      </c>
      <c r="E152" s="182" t="s">
        <v>8243</v>
      </c>
      <c r="F152" s="183" t="s">
        <v>8244</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8245</v>
      </c>
    </row>
    <row r="153" s="2" customFormat="1" ht="24.15" customHeight="1">
      <c r="A153" s="38"/>
      <c r="B153" s="180"/>
      <c r="C153" s="181" t="s">
        <v>543</v>
      </c>
      <c r="D153" s="181" t="s">
        <v>387</v>
      </c>
      <c r="E153" s="182" t="s">
        <v>7654</v>
      </c>
      <c r="F153" s="183" t="s">
        <v>7655</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8246</v>
      </c>
    </row>
    <row r="154" s="2" customFormat="1" ht="24.15" customHeight="1">
      <c r="A154" s="38"/>
      <c r="B154" s="180"/>
      <c r="C154" s="231" t="s">
        <v>549</v>
      </c>
      <c r="D154" s="231" t="s">
        <v>725</v>
      </c>
      <c r="E154" s="232" t="s">
        <v>7657</v>
      </c>
      <c r="F154" s="233" t="s">
        <v>7658</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8247</v>
      </c>
    </row>
    <row r="155" s="2" customFormat="1" ht="16.5" customHeight="1">
      <c r="A155" s="38"/>
      <c r="B155" s="180"/>
      <c r="C155" s="181" t="s">
        <v>556</v>
      </c>
      <c r="D155" s="181" t="s">
        <v>387</v>
      </c>
      <c r="E155" s="182" t="s">
        <v>7663</v>
      </c>
      <c r="F155" s="183" t="s">
        <v>7664</v>
      </c>
      <c r="G155" s="184" t="s">
        <v>552</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8248</v>
      </c>
    </row>
    <row r="156" s="2" customFormat="1" ht="16.5" customHeight="1">
      <c r="A156" s="38"/>
      <c r="B156" s="180"/>
      <c r="C156" s="231" t="s">
        <v>563</v>
      </c>
      <c r="D156" s="231" t="s">
        <v>725</v>
      </c>
      <c r="E156" s="232" t="s">
        <v>7666</v>
      </c>
      <c r="F156" s="233" t="s">
        <v>7667</v>
      </c>
      <c r="G156" s="234" t="s">
        <v>552</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8249</v>
      </c>
    </row>
    <row r="157" s="2" customFormat="1" ht="33" customHeight="1">
      <c r="A157" s="38"/>
      <c r="B157" s="180"/>
      <c r="C157" s="181" t="s">
        <v>7</v>
      </c>
      <c r="D157" s="181" t="s">
        <v>387</v>
      </c>
      <c r="E157" s="182" t="s">
        <v>7672</v>
      </c>
      <c r="F157" s="183" t="s">
        <v>7673</v>
      </c>
      <c r="G157" s="184" t="s">
        <v>532</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8250</v>
      </c>
    </row>
    <row r="158" s="2" customFormat="1" ht="16.5" customHeight="1">
      <c r="A158" s="38"/>
      <c r="B158" s="180"/>
      <c r="C158" s="231" t="s">
        <v>571</v>
      </c>
      <c r="D158" s="231" t="s">
        <v>725</v>
      </c>
      <c r="E158" s="232" t="s">
        <v>7675</v>
      </c>
      <c r="F158" s="233" t="s">
        <v>7676</v>
      </c>
      <c r="G158" s="234" t="s">
        <v>976</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8251</v>
      </c>
    </row>
    <row r="159" s="2" customFormat="1" ht="24.15" customHeight="1">
      <c r="A159" s="38"/>
      <c r="B159" s="180"/>
      <c r="C159" s="181" t="s">
        <v>577</v>
      </c>
      <c r="D159" s="181" t="s">
        <v>387</v>
      </c>
      <c r="E159" s="182" t="s">
        <v>7241</v>
      </c>
      <c r="F159" s="183" t="s">
        <v>7242</v>
      </c>
      <c r="G159" s="184" t="s">
        <v>552</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8252</v>
      </c>
    </row>
    <row r="160" s="2" customFormat="1" ht="21.75" customHeight="1">
      <c r="A160" s="38"/>
      <c r="B160" s="180"/>
      <c r="C160" s="181" t="s">
        <v>583</v>
      </c>
      <c r="D160" s="181" t="s">
        <v>387</v>
      </c>
      <c r="E160" s="182" t="s">
        <v>7679</v>
      </c>
      <c r="F160" s="183" t="s">
        <v>7680</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8253</v>
      </c>
    </row>
    <row r="161" s="2" customFormat="1" ht="24.15" customHeight="1">
      <c r="A161" s="38"/>
      <c r="B161" s="180"/>
      <c r="C161" s="181" t="s">
        <v>587</v>
      </c>
      <c r="D161" s="181" t="s">
        <v>387</v>
      </c>
      <c r="E161" s="182" t="s">
        <v>7682</v>
      </c>
      <c r="F161" s="183" t="s">
        <v>7683</v>
      </c>
      <c r="G161" s="184" t="s">
        <v>532</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8254</v>
      </c>
    </row>
    <row r="162" s="2" customFormat="1" ht="16.5" customHeight="1">
      <c r="A162" s="38"/>
      <c r="B162" s="180"/>
      <c r="C162" s="231" t="s">
        <v>593</v>
      </c>
      <c r="D162" s="231" t="s">
        <v>725</v>
      </c>
      <c r="E162" s="232" t="s">
        <v>7685</v>
      </c>
      <c r="F162" s="233" t="s">
        <v>7686</v>
      </c>
      <c r="G162" s="234" t="s">
        <v>532</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8255</v>
      </c>
    </row>
    <row r="163" s="2" customFormat="1" ht="24.15" customHeight="1">
      <c r="A163" s="38"/>
      <c r="B163" s="180"/>
      <c r="C163" s="181" t="s">
        <v>600</v>
      </c>
      <c r="D163" s="181" t="s">
        <v>387</v>
      </c>
      <c r="E163" s="182" t="s">
        <v>7688</v>
      </c>
      <c r="F163" s="183" t="s">
        <v>7689</v>
      </c>
      <c r="G163" s="184" t="s">
        <v>552</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8256</v>
      </c>
    </row>
    <row r="164" s="2" customFormat="1" ht="16.5" customHeight="1">
      <c r="A164" s="38"/>
      <c r="B164" s="180"/>
      <c r="C164" s="231" t="s">
        <v>606</v>
      </c>
      <c r="D164" s="231" t="s">
        <v>725</v>
      </c>
      <c r="E164" s="232" t="s">
        <v>7296</v>
      </c>
      <c r="F164" s="233" t="s">
        <v>7297</v>
      </c>
      <c r="G164" s="234" t="s">
        <v>1501</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8257</v>
      </c>
    </row>
    <row r="165" s="12" customFormat="1" ht="22.8" customHeight="1">
      <c r="A165" s="12"/>
      <c r="B165" s="167"/>
      <c r="C165" s="12"/>
      <c r="D165" s="168" t="s">
        <v>72</v>
      </c>
      <c r="E165" s="178" t="s">
        <v>1623</v>
      </c>
      <c r="F165" s="178" t="s">
        <v>1624</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611</v>
      </c>
      <c r="D166" s="181" t="s">
        <v>387</v>
      </c>
      <c r="E166" s="182" t="s">
        <v>7692</v>
      </c>
      <c r="F166" s="183" t="s">
        <v>7693</v>
      </c>
      <c r="G166" s="184" t="s">
        <v>532</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8258</v>
      </c>
    </row>
    <row r="167" s="2" customFormat="1" ht="21.75" customHeight="1">
      <c r="A167" s="38"/>
      <c r="B167" s="180"/>
      <c r="C167" s="181" t="s">
        <v>616</v>
      </c>
      <c r="D167" s="181" t="s">
        <v>387</v>
      </c>
      <c r="E167" s="182" t="s">
        <v>7487</v>
      </c>
      <c r="F167" s="183" t="s">
        <v>7695</v>
      </c>
      <c r="G167" s="184" t="s">
        <v>532</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8259</v>
      </c>
    </row>
    <row r="168" s="12" customFormat="1" ht="22.8" customHeight="1">
      <c r="A168" s="12"/>
      <c r="B168" s="167"/>
      <c r="C168" s="12"/>
      <c r="D168" s="168" t="s">
        <v>72</v>
      </c>
      <c r="E168" s="178" t="s">
        <v>7110</v>
      </c>
      <c r="F168" s="178" t="s">
        <v>7111</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619</v>
      </c>
      <c r="D169" s="181" t="s">
        <v>387</v>
      </c>
      <c r="E169" s="182" t="s">
        <v>7697</v>
      </c>
      <c r="F169" s="183" t="s">
        <v>7698</v>
      </c>
      <c r="G169" s="184" t="s">
        <v>552</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8260</v>
      </c>
    </row>
    <row r="170" s="2" customFormat="1" ht="24.15" customHeight="1">
      <c r="A170" s="38"/>
      <c r="B170" s="180"/>
      <c r="C170" s="181" t="s">
        <v>623</v>
      </c>
      <c r="D170" s="181" t="s">
        <v>387</v>
      </c>
      <c r="E170" s="182" t="s">
        <v>7700</v>
      </c>
      <c r="F170" s="183" t="s">
        <v>7701</v>
      </c>
      <c r="G170" s="184" t="s">
        <v>574</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8261</v>
      </c>
    </row>
    <row r="171" s="2" customFormat="1" ht="24.15" customHeight="1">
      <c r="A171" s="38"/>
      <c r="B171" s="180"/>
      <c r="C171" s="231" t="s">
        <v>626</v>
      </c>
      <c r="D171" s="231" t="s">
        <v>725</v>
      </c>
      <c r="E171" s="232" t="s">
        <v>7703</v>
      </c>
      <c r="F171" s="233" t="s">
        <v>7704</v>
      </c>
      <c r="G171" s="234" t="s">
        <v>458</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7099</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8262</v>
      </c>
    </row>
    <row r="172" s="2" customFormat="1" ht="24.15" customHeight="1">
      <c r="A172" s="38"/>
      <c r="B172" s="180"/>
      <c r="C172" s="231" t="s">
        <v>631</v>
      </c>
      <c r="D172" s="231" t="s">
        <v>725</v>
      </c>
      <c r="E172" s="232" t="s">
        <v>7706</v>
      </c>
      <c r="F172" s="233" t="s">
        <v>7707</v>
      </c>
      <c r="G172" s="234" t="s">
        <v>532</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7099</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8263</v>
      </c>
    </row>
    <row r="173" s="2" customFormat="1" ht="16.5" customHeight="1">
      <c r="A173" s="38"/>
      <c r="B173" s="180"/>
      <c r="C173" s="181" t="s">
        <v>639</v>
      </c>
      <c r="D173" s="181" t="s">
        <v>387</v>
      </c>
      <c r="E173" s="182" t="s">
        <v>7709</v>
      </c>
      <c r="F173" s="183" t="s">
        <v>7710</v>
      </c>
      <c r="G173" s="184" t="s">
        <v>532</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8264</v>
      </c>
    </row>
    <row r="174" s="2" customFormat="1" ht="24.15" customHeight="1">
      <c r="A174" s="38"/>
      <c r="B174" s="180"/>
      <c r="C174" s="181" t="s">
        <v>642</v>
      </c>
      <c r="D174" s="181" t="s">
        <v>387</v>
      </c>
      <c r="E174" s="182" t="s">
        <v>7715</v>
      </c>
      <c r="F174" s="183" t="s">
        <v>7716</v>
      </c>
      <c r="G174" s="184" t="s">
        <v>532</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8265</v>
      </c>
    </row>
    <row r="175" s="2" customFormat="1" ht="24.15" customHeight="1">
      <c r="A175" s="38"/>
      <c r="B175" s="180"/>
      <c r="C175" s="181" t="s">
        <v>646</v>
      </c>
      <c r="D175" s="181" t="s">
        <v>387</v>
      </c>
      <c r="E175" s="182" t="s">
        <v>7254</v>
      </c>
      <c r="F175" s="183" t="s">
        <v>7255</v>
      </c>
      <c r="G175" s="184" t="s">
        <v>532</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8266</v>
      </c>
    </row>
    <row r="176" s="2" customFormat="1" ht="24.15" customHeight="1">
      <c r="A176" s="38"/>
      <c r="B176" s="180"/>
      <c r="C176" s="181" t="s">
        <v>635</v>
      </c>
      <c r="D176" s="181" t="s">
        <v>387</v>
      </c>
      <c r="E176" s="182" t="s">
        <v>7261</v>
      </c>
      <c r="F176" s="183" t="s">
        <v>7262</v>
      </c>
      <c r="G176" s="184" t="s">
        <v>552</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8267</v>
      </c>
    </row>
    <row r="177" s="2" customFormat="1" ht="21.75" customHeight="1">
      <c r="A177" s="38"/>
      <c r="B177" s="180"/>
      <c r="C177" s="181" t="s">
        <v>649</v>
      </c>
      <c r="D177" s="181" t="s">
        <v>387</v>
      </c>
      <c r="E177" s="182" t="s">
        <v>7264</v>
      </c>
      <c r="F177" s="183" t="s">
        <v>7265</v>
      </c>
      <c r="G177" s="184" t="s">
        <v>552</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8268</v>
      </c>
    </row>
    <row r="178" s="2" customFormat="1" ht="24.15" customHeight="1">
      <c r="A178" s="38"/>
      <c r="B178" s="180"/>
      <c r="C178" s="181" t="s">
        <v>653</v>
      </c>
      <c r="D178" s="181" t="s">
        <v>387</v>
      </c>
      <c r="E178" s="182" t="s">
        <v>7721</v>
      </c>
      <c r="F178" s="183" t="s">
        <v>7722</v>
      </c>
      <c r="G178" s="184" t="s">
        <v>532</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8269</v>
      </c>
    </row>
    <row r="179" s="2" customFormat="1" ht="24.15" customHeight="1">
      <c r="A179" s="38"/>
      <c r="B179" s="180"/>
      <c r="C179" s="231" t="s">
        <v>931</v>
      </c>
      <c r="D179" s="231" t="s">
        <v>725</v>
      </c>
      <c r="E179" s="232" t="s">
        <v>7724</v>
      </c>
      <c r="F179" s="233" t="s">
        <v>7725</v>
      </c>
      <c r="G179" s="234" t="s">
        <v>532</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8270</v>
      </c>
    </row>
    <row r="180" s="2" customFormat="1" ht="24.15" customHeight="1">
      <c r="A180" s="38"/>
      <c r="B180" s="180"/>
      <c r="C180" s="181" t="s">
        <v>935</v>
      </c>
      <c r="D180" s="181" t="s">
        <v>387</v>
      </c>
      <c r="E180" s="182" t="s">
        <v>7273</v>
      </c>
      <c r="F180" s="183" t="s">
        <v>7274</v>
      </c>
      <c r="G180" s="184" t="s">
        <v>532</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8271</v>
      </c>
    </row>
    <row r="181" s="2" customFormat="1" ht="24.15" customHeight="1">
      <c r="A181" s="38"/>
      <c r="B181" s="180"/>
      <c r="C181" s="231" t="s">
        <v>939</v>
      </c>
      <c r="D181" s="231" t="s">
        <v>725</v>
      </c>
      <c r="E181" s="232" t="s">
        <v>7276</v>
      </c>
      <c r="F181" s="233" t="s">
        <v>7277</v>
      </c>
      <c r="G181" s="234" t="s">
        <v>532</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8272</v>
      </c>
    </row>
    <row r="182" s="2" customFormat="1" ht="24.15" customHeight="1">
      <c r="A182" s="38"/>
      <c r="B182" s="180"/>
      <c r="C182" s="181" t="s">
        <v>943</v>
      </c>
      <c r="D182" s="181" t="s">
        <v>387</v>
      </c>
      <c r="E182" s="182" t="s">
        <v>7729</v>
      </c>
      <c r="F182" s="183" t="s">
        <v>7730</v>
      </c>
      <c r="G182" s="184" t="s">
        <v>532</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8273</v>
      </c>
    </row>
    <row r="183" s="2" customFormat="1" ht="24.15" customHeight="1">
      <c r="A183" s="38"/>
      <c r="B183" s="180"/>
      <c r="C183" s="181" t="s">
        <v>947</v>
      </c>
      <c r="D183" s="181" t="s">
        <v>387</v>
      </c>
      <c r="E183" s="182" t="s">
        <v>7279</v>
      </c>
      <c r="F183" s="183" t="s">
        <v>7280</v>
      </c>
      <c r="G183" s="184" t="s">
        <v>532</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8274</v>
      </c>
    </row>
    <row r="184" s="2" customFormat="1" ht="16.5" customHeight="1">
      <c r="A184" s="38"/>
      <c r="B184" s="180"/>
      <c r="C184" s="231" t="s">
        <v>951</v>
      </c>
      <c r="D184" s="231" t="s">
        <v>725</v>
      </c>
      <c r="E184" s="232" t="s">
        <v>7119</v>
      </c>
      <c r="F184" s="233" t="s">
        <v>7120</v>
      </c>
      <c r="G184" s="234" t="s">
        <v>614</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7099</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8275</v>
      </c>
    </row>
    <row r="185" s="2" customFormat="1" ht="16.5" customHeight="1">
      <c r="A185" s="38"/>
      <c r="B185" s="180"/>
      <c r="C185" s="181" t="s">
        <v>953</v>
      </c>
      <c r="D185" s="181" t="s">
        <v>387</v>
      </c>
      <c r="E185" s="182" t="s">
        <v>7123</v>
      </c>
      <c r="F185" s="183" t="s">
        <v>7124</v>
      </c>
      <c r="G185" s="184" t="s">
        <v>574</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8276</v>
      </c>
    </row>
    <row r="186" s="2" customFormat="1" ht="24.15" customHeight="1">
      <c r="A186" s="38"/>
      <c r="B186" s="180"/>
      <c r="C186" s="181" t="s">
        <v>1614</v>
      </c>
      <c r="D186" s="181" t="s">
        <v>387</v>
      </c>
      <c r="E186" s="182" t="s">
        <v>7735</v>
      </c>
      <c r="F186" s="183" t="s">
        <v>7736</v>
      </c>
      <c r="G186" s="184" t="s">
        <v>532</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8277</v>
      </c>
    </row>
    <row r="187" s="2" customFormat="1" ht="24.15" customHeight="1">
      <c r="A187" s="38"/>
      <c r="B187" s="180"/>
      <c r="C187" s="181" t="s">
        <v>2033</v>
      </c>
      <c r="D187" s="181" t="s">
        <v>387</v>
      </c>
      <c r="E187" s="182" t="s">
        <v>7267</v>
      </c>
      <c r="F187" s="183" t="s">
        <v>7268</v>
      </c>
      <c r="G187" s="184" t="s">
        <v>532</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8278</v>
      </c>
    </row>
    <row r="188" s="2" customFormat="1" ht="16.5" customHeight="1">
      <c r="A188" s="38"/>
      <c r="B188" s="180"/>
      <c r="C188" s="181" t="s">
        <v>2036</v>
      </c>
      <c r="D188" s="181" t="s">
        <v>387</v>
      </c>
      <c r="E188" s="182" t="s">
        <v>7293</v>
      </c>
      <c r="F188" s="183" t="s">
        <v>7294</v>
      </c>
      <c r="G188" s="184" t="s">
        <v>1501</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8279</v>
      </c>
    </row>
    <row r="189" s="2" customFormat="1" ht="24.15" customHeight="1">
      <c r="A189" s="38"/>
      <c r="B189" s="180"/>
      <c r="C189" s="181" t="s">
        <v>2041</v>
      </c>
      <c r="D189" s="181" t="s">
        <v>387</v>
      </c>
      <c r="E189" s="182" t="s">
        <v>7299</v>
      </c>
      <c r="F189" s="183" t="s">
        <v>7300</v>
      </c>
      <c r="G189" s="184" t="s">
        <v>532</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8280</v>
      </c>
    </row>
    <row r="190" s="2" customFormat="1" ht="16.5" customHeight="1">
      <c r="A190" s="38"/>
      <c r="B190" s="180"/>
      <c r="C190" s="181" t="s">
        <v>2044</v>
      </c>
      <c r="D190" s="181" t="s">
        <v>387</v>
      </c>
      <c r="E190" s="182" t="s">
        <v>7127</v>
      </c>
      <c r="F190" s="183" t="s">
        <v>7597</v>
      </c>
      <c r="G190" s="184" t="s">
        <v>7129</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8281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2047</v>
      </c>
      <c r="D193" s="181" t="s">
        <v>387</v>
      </c>
      <c r="E193" s="182" t="s">
        <v>7324</v>
      </c>
      <c r="F193" s="183" t="s">
        <v>7617</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8282</v>
      </c>
    </row>
    <row r="194" s="2" customFormat="1" ht="16.5" customHeight="1">
      <c r="A194" s="38"/>
      <c r="B194" s="180"/>
      <c r="C194" s="181" t="s">
        <v>2051</v>
      </c>
      <c r="D194" s="181" t="s">
        <v>387</v>
      </c>
      <c r="E194" s="182" t="s">
        <v>7084</v>
      </c>
      <c r="F194" s="183" t="s">
        <v>7619</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8283</v>
      </c>
    </row>
    <row r="195" s="2" customFormat="1" ht="16.5" customHeight="1">
      <c r="A195" s="38"/>
      <c r="B195" s="180"/>
      <c r="C195" s="181" t="s">
        <v>2057</v>
      </c>
      <c r="D195" s="181" t="s">
        <v>387</v>
      </c>
      <c r="E195" s="182" t="s">
        <v>7087</v>
      </c>
      <c r="F195" s="183" t="s">
        <v>7621</v>
      </c>
      <c r="G195" s="184" t="s">
        <v>552</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8284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8286</v>
      </c>
    </row>
    <row r="134" s="2" customFormat="1" ht="24.15" customHeight="1">
      <c r="A134" s="38"/>
      <c r="B134" s="180"/>
      <c r="C134" s="181" t="s">
        <v>82</v>
      </c>
      <c r="D134" s="181" t="s">
        <v>387</v>
      </c>
      <c r="E134" s="182" t="s">
        <v>627</v>
      </c>
      <c r="F134" s="183" t="s">
        <v>628</v>
      </c>
      <c r="G134" s="184" t="s">
        <v>614</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8287</v>
      </c>
    </row>
    <row r="135" s="2" customFormat="1" ht="37.8" customHeight="1">
      <c r="A135" s="38"/>
      <c r="B135" s="180"/>
      <c r="C135" s="181" t="s">
        <v>245</v>
      </c>
      <c r="D135" s="181" t="s">
        <v>387</v>
      </c>
      <c r="E135" s="182" t="s">
        <v>636</v>
      </c>
      <c r="F135" s="183" t="s">
        <v>637</v>
      </c>
      <c r="G135" s="184" t="s">
        <v>614</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8288</v>
      </c>
    </row>
    <row r="136" s="2" customFormat="1" ht="44.25" customHeight="1">
      <c r="A136" s="38"/>
      <c r="B136" s="180"/>
      <c r="C136" s="181" t="s">
        <v>403</v>
      </c>
      <c r="D136" s="181" t="s">
        <v>387</v>
      </c>
      <c r="E136" s="182" t="s">
        <v>1772</v>
      </c>
      <c r="F136" s="183" t="s">
        <v>613</v>
      </c>
      <c r="G136" s="184" t="s">
        <v>614</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8289</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8290</v>
      </c>
    </row>
    <row r="140" s="2" customFormat="1" ht="24.15" customHeight="1">
      <c r="A140" s="38"/>
      <c r="B140" s="180"/>
      <c r="C140" s="181" t="s">
        <v>413</v>
      </c>
      <c r="D140" s="181" t="s">
        <v>387</v>
      </c>
      <c r="E140" s="182" t="s">
        <v>7081</v>
      </c>
      <c r="F140" s="183" t="s">
        <v>7082</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8291</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7095</v>
      </c>
      <c r="F142" s="178" t="s">
        <v>7096</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418</v>
      </c>
      <c r="D143" s="181" t="s">
        <v>387</v>
      </c>
      <c r="E143" s="182" t="s">
        <v>7631</v>
      </c>
      <c r="F143" s="183" t="s">
        <v>7632</v>
      </c>
      <c r="G143" s="184" t="s">
        <v>552</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8292</v>
      </c>
    </row>
    <row r="144" s="2" customFormat="1" ht="16.5" customHeight="1">
      <c r="A144" s="38"/>
      <c r="B144" s="180"/>
      <c r="C144" s="181" t="s">
        <v>426</v>
      </c>
      <c r="D144" s="181" t="s">
        <v>387</v>
      </c>
      <c r="E144" s="182" t="s">
        <v>8220</v>
      </c>
      <c r="F144" s="183" t="s">
        <v>8221</v>
      </c>
      <c r="G144" s="184" t="s">
        <v>552</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8293</v>
      </c>
    </row>
    <row r="145" s="2" customFormat="1" ht="16.5" customHeight="1">
      <c r="A145" s="38"/>
      <c r="B145" s="180"/>
      <c r="C145" s="231" t="s">
        <v>431</v>
      </c>
      <c r="D145" s="231" t="s">
        <v>725</v>
      </c>
      <c r="E145" s="232" t="s">
        <v>8223</v>
      </c>
      <c r="F145" s="233" t="s">
        <v>8294</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8295</v>
      </c>
    </row>
    <row r="146" s="2" customFormat="1" ht="24.15" customHeight="1">
      <c r="A146" s="38"/>
      <c r="B146" s="180"/>
      <c r="C146" s="181" t="s">
        <v>436</v>
      </c>
      <c r="D146" s="181" t="s">
        <v>387</v>
      </c>
      <c r="E146" s="182" t="s">
        <v>7637</v>
      </c>
      <c r="F146" s="183" t="s">
        <v>7638</v>
      </c>
      <c r="G146" s="184" t="s">
        <v>552</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8296</v>
      </c>
    </row>
    <row r="147" s="2" customFormat="1" ht="16.5" customHeight="1">
      <c r="A147" s="38"/>
      <c r="B147" s="180"/>
      <c r="C147" s="231" t="s">
        <v>442</v>
      </c>
      <c r="D147" s="231" t="s">
        <v>725</v>
      </c>
      <c r="E147" s="232" t="s">
        <v>8297</v>
      </c>
      <c r="F147" s="233" t="s">
        <v>8298</v>
      </c>
      <c r="G147" s="234" t="s">
        <v>552</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8299</v>
      </c>
    </row>
    <row r="148" s="2" customFormat="1" ht="16.5" customHeight="1">
      <c r="A148" s="38"/>
      <c r="B148" s="180"/>
      <c r="C148" s="231" t="s">
        <v>514</v>
      </c>
      <c r="D148" s="231" t="s">
        <v>725</v>
      </c>
      <c r="E148" s="232" t="s">
        <v>8300</v>
      </c>
      <c r="F148" s="233" t="s">
        <v>8301</v>
      </c>
      <c r="G148" s="234" t="s">
        <v>552</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8302</v>
      </c>
    </row>
    <row r="149" s="2" customFormat="1" ht="16.5" customHeight="1">
      <c r="A149" s="38"/>
      <c r="B149" s="180"/>
      <c r="C149" s="231" t="s">
        <v>520</v>
      </c>
      <c r="D149" s="231" t="s">
        <v>725</v>
      </c>
      <c r="E149" s="232" t="s">
        <v>8230</v>
      </c>
      <c r="F149" s="233" t="s">
        <v>8303</v>
      </c>
      <c r="G149" s="234" t="s">
        <v>552</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8304</v>
      </c>
    </row>
    <row r="150" s="2" customFormat="1" ht="16.5" customHeight="1">
      <c r="A150" s="38"/>
      <c r="B150" s="180"/>
      <c r="C150" s="231" t="s">
        <v>526</v>
      </c>
      <c r="D150" s="231" t="s">
        <v>725</v>
      </c>
      <c r="E150" s="232" t="s">
        <v>8305</v>
      </c>
      <c r="F150" s="233" t="s">
        <v>8306</v>
      </c>
      <c r="G150" s="234" t="s">
        <v>552</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8307</v>
      </c>
    </row>
    <row r="151" s="2" customFormat="1" ht="16.5" customHeight="1">
      <c r="A151" s="38"/>
      <c r="B151" s="180"/>
      <c r="C151" s="231" t="s">
        <v>8</v>
      </c>
      <c r="D151" s="231" t="s">
        <v>725</v>
      </c>
      <c r="E151" s="232" t="s">
        <v>8308</v>
      </c>
      <c r="F151" s="233" t="s">
        <v>8309</v>
      </c>
      <c r="G151" s="234" t="s">
        <v>552</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8310</v>
      </c>
    </row>
    <row r="152" s="2" customFormat="1" ht="16.5" customHeight="1">
      <c r="A152" s="38"/>
      <c r="B152" s="180"/>
      <c r="C152" s="231" t="s">
        <v>538</v>
      </c>
      <c r="D152" s="231" t="s">
        <v>725</v>
      </c>
      <c r="E152" s="232" t="s">
        <v>8311</v>
      </c>
      <c r="F152" s="233" t="s">
        <v>8312</v>
      </c>
      <c r="G152" s="234" t="s">
        <v>552</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8313</v>
      </c>
    </row>
    <row r="153" s="2" customFormat="1" ht="24.15" customHeight="1">
      <c r="A153" s="38"/>
      <c r="B153" s="180"/>
      <c r="C153" s="181" t="s">
        <v>543</v>
      </c>
      <c r="D153" s="181" t="s">
        <v>387</v>
      </c>
      <c r="E153" s="182" t="s">
        <v>7645</v>
      </c>
      <c r="F153" s="183" t="s">
        <v>7646</v>
      </c>
      <c r="G153" s="184" t="s">
        <v>552</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8314</v>
      </c>
    </row>
    <row r="154" s="2" customFormat="1" ht="24.15" customHeight="1">
      <c r="A154" s="38"/>
      <c r="B154" s="180"/>
      <c r="C154" s="231" t="s">
        <v>549</v>
      </c>
      <c r="D154" s="231" t="s">
        <v>725</v>
      </c>
      <c r="E154" s="232" t="s">
        <v>8237</v>
      </c>
      <c r="F154" s="233" t="s">
        <v>8238</v>
      </c>
      <c r="G154" s="234" t="s">
        <v>552</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8315</v>
      </c>
    </row>
    <row r="155" s="2" customFormat="1" ht="24.15" customHeight="1">
      <c r="A155" s="38"/>
      <c r="B155" s="180"/>
      <c r="C155" s="181" t="s">
        <v>556</v>
      </c>
      <c r="D155" s="181" t="s">
        <v>387</v>
      </c>
      <c r="E155" s="182" t="s">
        <v>8243</v>
      </c>
      <c r="F155" s="183" t="s">
        <v>8244</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8316</v>
      </c>
    </row>
    <row r="156" s="2" customFormat="1" ht="16.5" customHeight="1">
      <c r="A156" s="38"/>
      <c r="B156" s="180"/>
      <c r="C156" s="181" t="s">
        <v>563</v>
      </c>
      <c r="D156" s="181" t="s">
        <v>387</v>
      </c>
      <c r="E156" s="182" t="s">
        <v>7663</v>
      </c>
      <c r="F156" s="183" t="s">
        <v>7664</v>
      </c>
      <c r="G156" s="184" t="s">
        <v>552</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8317</v>
      </c>
    </row>
    <row r="157" s="2" customFormat="1" ht="16.5" customHeight="1">
      <c r="A157" s="38"/>
      <c r="B157" s="180"/>
      <c r="C157" s="231" t="s">
        <v>7</v>
      </c>
      <c r="D157" s="231" t="s">
        <v>725</v>
      </c>
      <c r="E157" s="232" t="s">
        <v>7666</v>
      </c>
      <c r="F157" s="233" t="s">
        <v>7667</v>
      </c>
      <c r="G157" s="234" t="s">
        <v>552</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8318</v>
      </c>
    </row>
    <row r="158" s="2" customFormat="1" ht="33" customHeight="1">
      <c r="A158" s="38"/>
      <c r="B158" s="180"/>
      <c r="C158" s="181" t="s">
        <v>571</v>
      </c>
      <c r="D158" s="181" t="s">
        <v>387</v>
      </c>
      <c r="E158" s="182" t="s">
        <v>7672</v>
      </c>
      <c r="F158" s="183" t="s">
        <v>7673</v>
      </c>
      <c r="G158" s="184" t="s">
        <v>532</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8319</v>
      </c>
    </row>
    <row r="159" s="2" customFormat="1" ht="16.5" customHeight="1">
      <c r="A159" s="38"/>
      <c r="B159" s="180"/>
      <c r="C159" s="231" t="s">
        <v>577</v>
      </c>
      <c r="D159" s="231" t="s">
        <v>725</v>
      </c>
      <c r="E159" s="232" t="s">
        <v>7675</v>
      </c>
      <c r="F159" s="233" t="s">
        <v>7676</v>
      </c>
      <c r="G159" s="234" t="s">
        <v>976</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8320</v>
      </c>
    </row>
    <row r="160" s="2" customFormat="1" ht="24.15" customHeight="1">
      <c r="A160" s="38"/>
      <c r="B160" s="180"/>
      <c r="C160" s="181" t="s">
        <v>583</v>
      </c>
      <c r="D160" s="181" t="s">
        <v>387</v>
      </c>
      <c r="E160" s="182" t="s">
        <v>7241</v>
      </c>
      <c r="F160" s="183" t="s">
        <v>7242</v>
      </c>
      <c r="G160" s="184" t="s">
        <v>552</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8321</v>
      </c>
    </row>
    <row r="161" s="2" customFormat="1" ht="21.75" customHeight="1">
      <c r="A161" s="38"/>
      <c r="B161" s="180"/>
      <c r="C161" s="181" t="s">
        <v>587</v>
      </c>
      <c r="D161" s="181" t="s">
        <v>387</v>
      </c>
      <c r="E161" s="182" t="s">
        <v>7679</v>
      </c>
      <c r="F161" s="183" t="s">
        <v>7680</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8322</v>
      </c>
    </row>
    <row r="162" s="2" customFormat="1" ht="24.15" customHeight="1">
      <c r="A162" s="38"/>
      <c r="B162" s="180"/>
      <c r="C162" s="181" t="s">
        <v>593</v>
      </c>
      <c r="D162" s="181" t="s">
        <v>387</v>
      </c>
      <c r="E162" s="182" t="s">
        <v>7682</v>
      </c>
      <c r="F162" s="183" t="s">
        <v>7683</v>
      </c>
      <c r="G162" s="184" t="s">
        <v>532</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8323</v>
      </c>
    </row>
    <row r="163" s="2" customFormat="1" ht="16.5" customHeight="1">
      <c r="A163" s="38"/>
      <c r="B163" s="180"/>
      <c r="C163" s="231" t="s">
        <v>600</v>
      </c>
      <c r="D163" s="231" t="s">
        <v>725</v>
      </c>
      <c r="E163" s="232" t="s">
        <v>7685</v>
      </c>
      <c r="F163" s="233" t="s">
        <v>7686</v>
      </c>
      <c r="G163" s="234" t="s">
        <v>532</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7099</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8324</v>
      </c>
    </row>
    <row r="164" s="2" customFormat="1" ht="16.5" customHeight="1">
      <c r="A164" s="38"/>
      <c r="B164" s="180"/>
      <c r="C164" s="231" t="s">
        <v>606</v>
      </c>
      <c r="D164" s="231" t="s">
        <v>725</v>
      </c>
      <c r="E164" s="232" t="s">
        <v>8325</v>
      </c>
      <c r="F164" s="233" t="s">
        <v>8326</v>
      </c>
      <c r="G164" s="234" t="s">
        <v>532</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8327</v>
      </c>
    </row>
    <row r="165" s="2" customFormat="1" ht="24.15" customHeight="1">
      <c r="A165" s="38"/>
      <c r="B165" s="180"/>
      <c r="C165" s="181" t="s">
        <v>611</v>
      </c>
      <c r="D165" s="181" t="s">
        <v>387</v>
      </c>
      <c r="E165" s="182" t="s">
        <v>7688</v>
      </c>
      <c r="F165" s="183" t="s">
        <v>7689</v>
      </c>
      <c r="G165" s="184" t="s">
        <v>552</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8328</v>
      </c>
    </row>
    <row r="166" s="2" customFormat="1" ht="16.5" customHeight="1">
      <c r="A166" s="38"/>
      <c r="B166" s="180"/>
      <c r="C166" s="231" t="s">
        <v>616</v>
      </c>
      <c r="D166" s="231" t="s">
        <v>725</v>
      </c>
      <c r="E166" s="232" t="s">
        <v>7296</v>
      </c>
      <c r="F166" s="233" t="s">
        <v>7297</v>
      </c>
      <c r="G166" s="234" t="s">
        <v>1501</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8329</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7692</v>
      </c>
      <c r="F168" s="183" t="s">
        <v>7693</v>
      </c>
      <c r="G168" s="184" t="s">
        <v>532</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8330</v>
      </c>
    </row>
    <row r="169" s="2" customFormat="1" ht="21.75" customHeight="1">
      <c r="A169" s="38"/>
      <c r="B169" s="180"/>
      <c r="C169" s="181" t="s">
        <v>623</v>
      </c>
      <c r="D169" s="181" t="s">
        <v>387</v>
      </c>
      <c r="E169" s="182" t="s">
        <v>7487</v>
      </c>
      <c r="F169" s="183" t="s">
        <v>7695</v>
      </c>
      <c r="G169" s="184" t="s">
        <v>532</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8331</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626</v>
      </c>
      <c r="D171" s="181" t="s">
        <v>387</v>
      </c>
      <c r="E171" s="182" t="s">
        <v>7697</v>
      </c>
      <c r="F171" s="183" t="s">
        <v>7698</v>
      </c>
      <c r="G171" s="184" t="s">
        <v>552</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8332</v>
      </c>
    </row>
    <row r="172" s="2" customFormat="1" ht="24.15" customHeight="1">
      <c r="A172" s="38"/>
      <c r="B172" s="180"/>
      <c r="C172" s="181" t="s">
        <v>631</v>
      </c>
      <c r="D172" s="181" t="s">
        <v>387</v>
      </c>
      <c r="E172" s="182" t="s">
        <v>7700</v>
      </c>
      <c r="F172" s="183" t="s">
        <v>7701</v>
      </c>
      <c r="G172" s="184" t="s">
        <v>574</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8333</v>
      </c>
    </row>
    <row r="173" s="2" customFormat="1" ht="24.15" customHeight="1">
      <c r="A173" s="38"/>
      <c r="B173" s="180"/>
      <c r="C173" s="231" t="s">
        <v>639</v>
      </c>
      <c r="D173" s="231" t="s">
        <v>725</v>
      </c>
      <c r="E173" s="232" t="s">
        <v>7703</v>
      </c>
      <c r="F173" s="233" t="s">
        <v>7704</v>
      </c>
      <c r="G173" s="234" t="s">
        <v>458</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7099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8334</v>
      </c>
    </row>
    <row r="174" s="2" customFormat="1" ht="24.15" customHeight="1">
      <c r="A174" s="38"/>
      <c r="B174" s="180"/>
      <c r="C174" s="231" t="s">
        <v>642</v>
      </c>
      <c r="D174" s="231" t="s">
        <v>725</v>
      </c>
      <c r="E174" s="232" t="s">
        <v>7706</v>
      </c>
      <c r="F174" s="233" t="s">
        <v>7707</v>
      </c>
      <c r="G174" s="234" t="s">
        <v>532</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8335</v>
      </c>
    </row>
    <row r="175" s="2" customFormat="1" ht="16.5" customHeight="1">
      <c r="A175" s="38"/>
      <c r="B175" s="180"/>
      <c r="C175" s="181" t="s">
        <v>646</v>
      </c>
      <c r="D175" s="181" t="s">
        <v>387</v>
      </c>
      <c r="E175" s="182" t="s">
        <v>7709</v>
      </c>
      <c r="F175" s="183" t="s">
        <v>7710</v>
      </c>
      <c r="G175" s="184" t="s">
        <v>532</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8336</v>
      </c>
    </row>
    <row r="176" s="2" customFormat="1" ht="24.15" customHeight="1">
      <c r="A176" s="38"/>
      <c r="B176" s="180"/>
      <c r="C176" s="181" t="s">
        <v>635</v>
      </c>
      <c r="D176" s="181" t="s">
        <v>387</v>
      </c>
      <c r="E176" s="182" t="s">
        <v>7715</v>
      </c>
      <c r="F176" s="183" t="s">
        <v>7716</v>
      </c>
      <c r="G176" s="184" t="s">
        <v>532</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8337</v>
      </c>
    </row>
    <row r="177" s="2" customFormat="1" ht="24.15" customHeight="1">
      <c r="A177" s="38"/>
      <c r="B177" s="180"/>
      <c r="C177" s="181" t="s">
        <v>649</v>
      </c>
      <c r="D177" s="181" t="s">
        <v>387</v>
      </c>
      <c r="E177" s="182" t="s">
        <v>7254</v>
      </c>
      <c r="F177" s="183" t="s">
        <v>7255</v>
      </c>
      <c r="G177" s="184" t="s">
        <v>532</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8338</v>
      </c>
    </row>
    <row r="178" s="2" customFormat="1" ht="24.15" customHeight="1">
      <c r="A178" s="38"/>
      <c r="B178" s="180"/>
      <c r="C178" s="181" t="s">
        <v>653</v>
      </c>
      <c r="D178" s="181" t="s">
        <v>387</v>
      </c>
      <c r="E178" s="182" t="s">
        <v>7261</v>
      </c>
      <c r="F178" s="183" t="s">
        <v>7262</v>
      </c>
      <c r="G178" s="184" t="s">
        <v>552</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8339</v>
      </c>
    </row>
    <row r="179" s="2" customFormat="1" ht="21.75" customHeight="1">
      <c r="A179" s="38"/>
      <c r="B179" s="180"/>
      <c r="C179" s="181" t="s">
        <v>931</v>
      </c>
      <c r="D179" s="181" t="s">
        <v>387</v>
      </c>
      <c r="E179" s="182" t="s">
        <v>7264</v>
      </c>
      <c r="F179" s="183" t="s">
        <v>7265</v>
      </c>
      <c r="G179" s="184" t="s">
        <v>552</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8340</v>
      </c>
    </row>
    <row r="180" s="2" customFormat="1" ht="24.15" customHeight="1">
      <c r="A180" s="38"/>
      <c r="B180" s="180"/>
      <c r="C180" s="181" t="s">
        <v>935</v>
      </c>
      <c r="D180" s="181" t="s">
        <v>387</v>
      </c>
      <c r="E180" s="182" t="s">
        <v>7721</v>
      </c>
      <c r="F180" s="183" t="s">
        <v>7722</v>
      </c>
      <c r="G180" s="184" t="s">
        <v>532</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8341</v>
      </c>
    </row>
    <row r="181" s="2" customFormat="1" ht="24.15" customHeight="1">
      <c r="A181" s="38"/>
      <c r="B181" s="180"/>
      <c r="C181" s="231" t="s">
        <v>939</v>
      </c>
      <c r="D181" s="231" t="s">
        <v>725</v>
      </c>
      <c r="E181" s="232" t="s">
        <v>7724</v>
      </c>
      <c r="F181" s="233" t="s">
        <v>7725</v>
      </c>
      <c r="G181" s="234" t="s">
        <v>532</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8342</v>
      </c>
    </row>
    <row r="182" s="2" customFormat="1" ht="24.15" customHeight="1">
      <c r="A182" s="38"/>
      <c r="B182" s="180"/>
      <c r="C182" s="181" t="s">
        <v>943</v>
      </c>
      <c r="D182" s="181" t="s">
        <v>387</v>
      </c>
      <c r="E182" s="182" t="s">
        <v>7273</v>
      </c>
      <c r="F182" s="183" t="s">
        <v>7274</v>
      </c>
      <c r="G182" s="184" t="s">
        <v>532</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8343</v>
      </c>
    </row>
    <row r="183" s="2" customFormat="1" ht="24.15" customHeight="1">
      <c r="A183" s="38"/>
      <c r="B183" s="180"/>
      <c r="C183" s="231" t="s">
        <v>947</v>
      </c>
      <c r="D183" s="231" t="s">
        <v>725</v>
      </c>
      <c r="E183" s="232" t="s">
        <v>7276</v>
      </c>
      <c r="F183" s="233" t="s">
        <v>7277</v>
      </c>
      <c r="G183" s="234" t="s">
        <v>532</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8344</v>
      </c>
    </row>
    <row r="184" s="2" customFormat="1" ht="16.5" customHeight="1">
      <c r="A184" s="38"/>
      <c r="B184" s="180"/>
      <c r="C184" s="181" t="s">
        <v>951</v>
      </c>
      <c r="D184" s="181" t="s">
        <v>387</v>
      </c>
      <c r="E184" s="182" t="s">
        <v>8345</v>
      </c>
      <c r="F184" s="183" t="s">
        <v>8346</v>
      </c>
      <c r="G184" s="184" t="s">
        <v>532</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8347</v>
      </c>
    </row>
    <row r="185" s="2" customFormat="1" ht="21.75" customHeight="1">
      <c r="A185" s="38"/>
      <c r="B185" s="180"/>
      <c r="C185" s="231" t="s">
        <v>953</v>
      </c>
      <c r="D185" s="231" t="s">
        <v>725</v>
      </c>
      <c r="E185" s="232" t="s">
        <v>8348</v>
      </c>
      <c r="F185" s="233" t="s">
        <v>8349</v>
      </c>
      <c r="G185" s="234" t="s">
        <v>532</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7099</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8350</v>
      </c>
    </row>
    <row r="186" s="2" customFormat="1" ht="24.15" customHeight="1">
      <c r="A186" s="38"/>
      <c r="B186" s="180"/>
      <c r="C186" s="181" t="s">
        <v>1614</v>
      </c>
      <c r="D186" s="181" t="s">
        <v>387</v>
      </c>
      <c r="E186" s="182" t="s">
        <v>7729</v>
      </c>
      <c r="F186" s="183" t="s">
        <v>7730</v>
      </c>
      <c r="G186" s="184" t="s">
        <v>532</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8351</v>
      </c>
    </row>
    <row r="187" s="2" customFormat="1" ht="24.15" customHeight="1">
      <c r="A187" s="38"/>
      <c r="B187" s="180"/>
      <c r="C187" s="181" t="s">
        <v>2033</v>
      </c>
      <c r="D187" s="181" t="s">
        <v>387</v>
      </c>
      <c r="E187" s="182" t="s">
        <v>7279</v>
      </c>
      <c r="F187" s="183" t="s">
        <v>7280</v>
      </c>
      <c r="G187" s="184" t="s">
        <v>532</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8352</v>
      </c>
    </row>
    <row r="188" s="2" customFormat="1" ht="16.5" customHeight="1">
      <c r="A188" s="38"/>
      <c r="B188" s="180"/>
      <c r="C188" s="231" t="s">
        <v>2036</v>
      </c>
      <c r="D188" s="231" t="s">
        <v>725</v>
      </c>
      <c r="E188" s="232" t="s">
        <v>7119</v>
      </c>
      <c r="F188" s="233" t="s">
        <v>7120</v>
      </c>
      <c r="G188" s="234" t="s">
        <v>614</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7099</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8353</v>
      </c>
    </row>
    <row r="189" s="2" customFormat="1" ht="16.5" customHeight="1">
      <c r="A189" s="38"/>
      <c r="B189" s="180"/>
      <c r="C189" s="181" t="s">
        <v>2041</v>
      </c>
      <c r="D189" s="181" t="s">
        <v>387</v>
      </c>
      <c r="E189" s="182" t="s">
        <v>7123</v>
      </c>
      <c r="F189" s="183" t="s">
        <v>7124</v>
      </c>
      <c r="G189" s="184" t="s">
        <v>574</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8354</v>
      </c>
    </row>
    <row r="190" s="2" customFormat="1" ht="24.15" customHeight="1">
      <c r="A190" s="38"/>
      <c r="B190" s="180"/>
      <c r="C190" s="181" t="s">
        <v>2044</v>
      </c>
      <c r="D190" s="181" t="s">
        <v>387</v>
      </c>
      <c r="E190" s="182" t="s">
        <v>7735</v>
      </c>
      <c r="F190" s="183" t="s">
        <v>7736</v>
      </c>
      <c r="G190" s="184" t="s">
        <v>532</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8355</v>
      </c>
    </row>
    <row r="191" s="2" customFormat="1" ht="24.15" customHeight="1">
      <c r="A191" s="38"/>
      <c r="B191" s="180"/>
      <c r="C191" s="181" t="s">
        <v>2047</v>
      </c>
      <c r="D191" s="181" t="s">
        <v>387</v>
      </c>
      <c r="E191" s="182" t="s">
        <v>7267</v>
      </c>
      <c r="F191" s="183" t="s">
        <v>7268</v>
      </c>
      <c r="G191" s="184" t="s">
        <v>532</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8356</v>
      </c>
    </row>
    <row r="192" s="2" customFormat="1" ht="16.5" customHeight="1">
      <c r="A192" s="38"/>
      <c r="B192" s="180"/>
      <c r="C192" s="181" t="s">
        <v>2051</v>
      </c>
      <c r="D192" s="181" t="s">
        <v>387</v>
      </c>
      <c r="E192" s="182" t="s">
        <v>7293</v>
      </c>
      <c r="F192" s="183" t="s">
        <v>7294</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8357</v>
      </c>
    </row>
    <row r="193" s="2" customFormat="1" ht="24.15" customHeight="1">
      <c r="A193" s="38"/>
      <c r="B193" s="180"/>
      <c r="C193" s="181" t="s">
        <v>2057</v>
      </c>
      <c r="D193" s="181" t="s">
        <v>387</v>
      </c>
      <c r="E193" s="182" t="s">
        <v>7299</v>
      </c>
      <c r="F193" s="183" t="s">
        <v>7300</v>
      </c>
      <c r="G193" s="184" t="s">
        <v>532</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1627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8358</v>
      </c>
    </row>
    <row r="194" s="2" customFormat="1" ht="16.5" customHeight="1">
      <c r="A194" s="38"/>
      <c r="B194" s="180"/>
      <c r="C194" s="181" t="s">
        <v>2063</v>
      </c>
      <c r="D194" s="181" t="s">
        <v>387</v>
      </c>
      <c r="E194" s="182" t="s">
        <v>7127</v>
      </c>
      <c r="F194" s="183" t="s">
        <v>7597</v>
      </c>
      <c r="G194" s="184" t="s">
        <v>7129</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1627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1627</v>
      </c>
      <c r="BM194" s="192" t="s">
        <v>8359</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2069</v>
      </c>
      <c r="D197" s="181" t="s">
        <v>387</v>
      </c>
      <c r="E197" s="182" t="s">
        <v>7324</v>
      </c>
      <c r="F197" s="183" t="s">
        <v>7617</v>
      </c>
      <c r="G197" s="184" t="s">
        <v>552</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8360</v>
      </c>
    </row>
    <row r="198" s="2" customFormat="1" ht="16.5" customHeight="1">
      <c r="A198" s="38"/>
      <c r="B198" s="180"/>
      <c r="C198" s="181" t="s">
        <v>2075</v>
      </c>
      <c r="D198" s="181" t="s">
        <v>387</v>
      </c>
      <c r="E198" s="182" t="s">
        <v>7084</v>
      </c>
      <c r="F198" s="183" t="s">
        <v>7619</v>
      </c>
      <c r="G198" s="184" t="s">
        <v>552</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8361</v>
      </c>
    </row>
    <row r="199" s="2" customFormat="1" ht="16.5" customHeight="1">
      <c r="A199" s="38"/>
      <c r="B199" s="180"/>
      <c r="C199" s="181" t="s">
        <v>2081</v>
      </c>
      <c r="D199" s="181" t="s">
        <v>387</v>
      </c>
      <c r="E199" s="182" t="s">
        <v>7087</v>
      </c>
      <c r="F199" s="183" t="s">
        <v>7621</v>
      </c>
      <c r="G199" s="184" t="s">
        <v>552</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8362</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8364</v>
      </c>
    </row>
    <row r="134" s="2" customFormat="1" ht="24.15" customHeight="1">
      <c r="A134" s="38"/>
      <c r="B134" s="180"/>
      <c r="C134" s="181" t="s">
        <v>82</v>
      </c>
      <c r="D134" s="181" t="s">
        <v>387</v>
      </c>
      <c r="E134" s="182" t="s">
        <v>627</v>
      </c>
      <c r="F134" s="183" t="s">
        <v>628</v>
      </c>
      <c r="G134" s="184" t="s">
        <v>614</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8365</v>
      </c>
    </row>
    <row r="135" s="2" customFormat="1" ht="37.8" customHeight="1">
      <c r="A135" s="38"/>
      <c r="B135" s="180"/>
      <c r="C135" s="181" t="s">
        <v>245</v>
      </c>
      <c r="D135" s="181" t="s">
        <v>387</v>
      </c>
      <c r="E135" s="182" t="s">
        <v>636</v>
      </c>
      <c r="F135" s="183" t="s">
        <v>637</v>
      </c>
      <c r="G135" s="184" t="s">
        <v>614</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8366</v>
      </c>
    </row>
    <row r="136" s="2" customFormat="1" ht="44.25" customHeight="1">
      <c r="A136" s="38"/>
      <c r="B136" s="180"/>
      <c r="C136" s="181" t="s">
        <v>403</v>
      </c>
      <c r="D136" s="181" t="s">
        <v>387</v>
      </c>
      <c r="E136" s="182" t="s">
        <v>1772</v>
      </c>
      <c r="F136" s="183" t="s">
        <v>613</v>
      </c>
      <c r="G136" s="184" t="s">
        <v>614</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8367</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8368</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7631</v>
      </c>
      <c r="F142" s="183" t="s">
        <v>7632</v>
      </c>
      <c r="G142" s="184" t="s">
        <v>552</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8369</v>
      </c>
    </row>
    <row r="143" s="2" customFormat="1" ht="24.15" customHeight="1">
      <c r="A143" s="38"/>
      <c r="B143" s="180"/>
      <c r="C143" s="181" t="s">
        <v>418</v>
      </c>
      <c r="D143" s="181" t="s">
        <v>387</v>
      </c>
      <c r="E143" s="182" t="s">
        <v>7637</v>
      </c>
      <c r="F143" s="183" t="s">
        <v>7638</v>
      </c>
      <c r="G143" s="184" t="s">
        <v>552</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8370</v>
      </c>
    </row>
    <row r="144" s="2" customFormat="1" ht="16.5" customHeight="1">
      <c r="A144" s="38"/>
      <c r="B144" s="180"/>
      <c r="C144" s="231" t="s">
        <v>426</v>
      </c>
      <c r="D144" s="231" t="s">
        <v>725</v>
      </c>
      <c r="E144" s="232" t="s">
        <v>8371</v>
      </c>
      <c r="F144" s="233" t="s">
        <v>8372</v>
      </c>
      <c r="G144" s="234" t="s">
        <v>552</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8373</v>
      </c>
    </row>
    <row r="145" s="2" customFormat="1" ht="16.5" customHeight="1">
      <c r="A145" s="38"/>
      <c r="B145" s="180"/>
      <c r="C145" s="231" t="s">
        <v>431</v>
      </c>
      <c r="D145" s="231" t="s">
        <v>725</v>
      </c>
      <c r="E145" s="232" t="s">
        <v>8374</v>
      </c>
      <c r="F145" s="233" t="s">
        <v>8375</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8376</v>
      </c>
    </row>
    <row r="146" s="2" customFormat="1" ht="24.15" customHeight="1">
      <c r="A146" s="38"/>
      <c r="B146" s="180"/>
      <c r="C146" s="181" t="s">
        <v>436</v>
      </c>
      <c r="D146" s="181" t="s">
        <v>387</v>
      </c>
      <c r="E146" s="182" t="s">
        <v>8377</v>
      </c>
      <c r="F146" s="183" t="s">
        <v>8378</v>
      </c>
      <c r="G146" s="184" t="s">
        <v>552</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8379</v>
      </c>
    </row>
    <row r="147" s="2" customFormat="1" ht="24.15" customHeight="1">
      <c r="A147" s="38"/>
      <c r="B147" s="180"/>
      <c r="C147" s="231" t="s">
        <v>442</v>
      </c>
      <c r="D147" s="231" t="s">
        <v>725</v>
      </c>
      <c r="E147" s="232" t="s">
        <v>8380</v>
      </c>
      <c r="F147" s="233" t="s">
        <v>8381</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8382</v>
      </c>
    </row>
    <row r="148" s="2" customFormat="1" ht="24.15" customHeight="1">
      <c r="A148" s="38"/>
      <c r="B148" s="180"/>
      <c r="C148" s="181" t="s">
        <v>514</v>
      </c>
      <c r="D148" s="181" t="s">
        <v>387</v>
      </c>
      <c r="E148" s="182" t="s">
        <v>8243</v>
      </c>
      <c r="F148" s="183" t="s">
        <v>8244</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8383</v>
      </c>
    </row>
    <row r="149" s="2" customFormat="1" ht="24.15" customHeight="1">
      <c r="A149" s="38"/>
      <c r="B149" s="180"/>
      <c r="C149" s="181" t="s">
        <v>520</v>
      </c>
      <c r="D149" s="181" t="s">
        <v>387</v>
      </c>
      <c r="E149" s="182" t="s">
        <v>8384</v>
      </c>
      <c r="F149" s="183" t="s">
        <v>8385</v>
      </c>
      <c r="G149" s="184" t="s">
        <v>552</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8386</v>
      </c>
    </row>
    <row r="150" s="2" customFormat="1" ht="24.15" customHeight="1">
      <c r="A150" s="38"/>
      <c r="B150" s="180"/>
      <c r="C150" s="231" t="s">
        <v>526</v>
      </c>
      <c r="D150" s="231" t="s">
        <v>725</v>
      </c>
      <c r="E150" s="232" t="s">
        <v>8387</v>
      </c>
      <c r="F150" s="233" t="s">
        <v>8388</v>
      </c>
      <c r="G150" s="234" t="s">
        <v>552</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8389</v>
      </c>
    </row>
    <row r="151" s="2" customFormat="1" ht="16.5" customHeight="1">
      <c r="A151" s="38"/>
      <c r="B151" s="180"/>
      <c r="C151" s="181" t="s">
        <v>8</v>
      </c>
      <c r="D151" s="181" t="s">
        <v>387</v>
      </c>
      <c r="E151" s="182" t="s">
        <v>7663</v>
      </c>
      <c r="F151" s="183" t="s">
        <v>7664</v>
      </c>
      <c r="G151" s="184" t="s">
        <v>552</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8390</v>
      </c>
    </row>
    <row r="152" s="2" customFormat="1" ht="16.5" customHeight="1">
      <c r="A152" s="38"/>
      <c r="B152" s="180"/>
      <c r="C152" s="231" t="s">
        <v>538</v>
      </c>
      <c r="D152" s="231" t="s">
        <v>725</v>
      </c>
      <c r="E152" s="232" t="s">
        <v>7666</v>
      </c>
      <c r="F152" s="233" t="s">
        <v>7667</v>
      </c>
      <c r="G152" s="234" t="s">
        <v>552</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8391</v>
      </c>
    </row>
    <row r="153" s="2" customFormat="1" ht="33" customHeight="1">
      <c r="A153" s="38"/>
      <c r="B153" s="180"/>
      <c r="C153" s="181" t="s">
        <v>543</v>
      </c>
      <c r="D153" s="181" t="s">
        <v>387</v>
      </c>
      <c r="E153" s="182" t="s">
        <v>7672</v>
      </c>
      <c r="F153" s="183" t="s">
        <v>7673</v>
      </c>
      <c r="G153" s="184" t="s">
        <v>532</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8392</v>
      </c>
    </row>
    <row r="154" s="2" customFormat="1" ht="16.5" customHeight="1">
      <c r="A154" s="38"/>
      <c r="B154" s="180"/>
      <c r="C154" s="231" t="s">
        <v>549</v>
      </c>
      <c r="D154" s="231" t="s">
        <v>725</v>
      </c>
      <c r="E154" s="232" t="s">
        <v>7675</v>
      </c>
      <c r="F154" s="233" t="s">
        <v>7676</v>
      </c>
      <c r="G154" s="234" t="s">
        <v>976</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8393</v>
      </c>
    </row>
    <row r="155" s="2" customFormat="1" ht="24.15" customHeight="1">
      <c r="A155" s="38"/>
      <c r="B155" s="180"/>
      <c r="C155" s="181" t="s">
        <v>556</v>
      </c>
      <c r="D155" s="181" t="s">
        <v>387</v>
      </c>
      <c r="E155" s="182" t="s">
        <v>7241</v>
      </c>
      <c r="F155" s="183" t="s">
        <v>7242</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8394</v>
      </c>
    </row>
    <row r="156" s="2" customFormat="1" ht="21.75" customHeight="1">
      <c r="A156" s="38"/>
      <c r="B156" s="180"/>
      <c r="C156" s="181" t="s">
        <v>563</v>
      </c>
      <c r="D156" s="181" t="s">
        <v>387</v>
      </c>
      <c r="E156" s="182" t="s">
        <v>7679</v>
      </c>
      <c r="F156" s="183" t="s">
        <v>7680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8395</v>
      </c>
    </row>
    <row r="157" s="2" customFormat="1" ht="24.15" customHeight="1">
      <c r="A157" s="38"/>
      <c r="B157" s="180"/>
      <c r="C157" s="181" t="s">
        <v>7</v>
      </c>
      <c r="D157" s="181" t="s">
        <v>387</v>
      </c>
      <c r="E157" s="182" t="s">
        <v>7682</v>
      </c>
      <c r="F157" s="183" t="s">
        <v>7683</v>
      </c>
      <c r="G157" s="184" t="s">
        <v>532</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8396</v>
      </c>
    </row>
    <row r="158" s="2" customFormat="1" ht="16.5" customHeight="1">
      <c r="A158" s="38"/>
      <c r="B158" s="180"/>
      <c r="C158" s="231" t="s">
        <v>571</v>
      </c>
      <c r="D158" s="231" t="s">
        <v>725</v>
      </c>
      <c r="E158" s="232" t="s">
        <v>7685</v>
      </c>
      <c r="F158" s="233" t="s">
        <v>7686</v>
      </c>
      <c r="G158" s="234" t="s">
        <v>532</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8397</v>
      </c>
    </row>
    <row r="159" s="2" customFormat="1" ht="24.15" customHeight="1">
      <c r="A159" s="38"/>
      <c r="B159" s="180"/>
      <c r="C159" s="181" t="s">
        <v>577</v>
      </c>
      <c r="D159" s="181" t="s">
        <v>387</v>
      </c>
      <c r="E159" s="182" t="s">
        <v>7688</v>
      </c>
      <c r="F159" s="183" t="s">
        <v>7689</v>
      </c>
      <c r="G159" s="184" t="s">
        <v>552</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8398</v>
      </c>
    </row>
    <row r="160" s="2" customFormat="1" ht="16.5" customHeight="1">
      <c r="A160" s="38"/>
      <c r="B160" s="180"/>
      <c r="C160" s="231" t="s">
        <v>583</v>
      </c>
      <c r="D160" s="231" t="s">
        <v>725</v>
      </c>
      <c r="E160" s="232" t="s">
        <v>7296</v>
      </c>
      <c r="F160" s="233" t="s">
        <v>7297</v>
      </c>
      <c r="G160" s="234" t="s">
        <v>1501</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8399</v>
      </c>
    </row>
    <row r="161" s="12" customFormat="1" ht="22.8" customHeight="1">
      <c r="A161" s="12"/>
      <c r="B161" s="167"/>
      <c r="C161" s="12"/>
      <c r="D161" s="168" t="s">
        <v>72</v>
      </c>
      <c r="E161" s="178" t="s">
        <v>1623</v>
      </c>
      <c r="F161" s="178" t="s">
        <v>1624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7692</v>
      </c>
      <c r="F162" s="183" t="s">
        <v>7693</v>
      </c>
      <c r="G162" s="184" t="s">
        <v>532</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8400</v>
      </c>
    </row>
    <row r="163" s="2" customFormat="1" ht="21.75" customHeight="1">
      <c r="A163" s="38"/>
      <c r="B163" s="180"/>
      <c r="C163" s="181" t="s">
        <v>593</v>
      </c>
      <c r="D163" s="181" t="s">
        <v>387</v>
      </c>
      <c r="E163" s="182" t="s">
        <v>7487</v>
      </c>
      <c r="F163" s="183" t="s">
        <v>7695</v>
      </c>
      <c r="G163" s="184" t="s">
        <v>532</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8401</v>
      </c>
    </row>
    <row r="164" s="12" customFormat="1" ht="22.8" customHeight="1">
      <c r="A164" s="12"/>
      <c r="B164" s="167"/>
      <c r="C164" s="12"/>
      <c r="D164" s="168" t="s">
        <v>72</v>
      </c>
      <c r="E164" s="178" t="s">
        <v>7110</v>
      </c>
      <c r="F164" s="178" t="s">
        <v>7111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7697</v>
      </c>
      <c r="F165" s="183" t="s">
        <v>7698</v>
      </c>
      <c r="G165" s="184" t="s">
        <v>552</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8402</v>
      </c>
    </row>
    <row r="166" s="2" customFormat="1" ht="24.15" customHeight="1">
      <c r="A166" s="38"/>
      <c r="B166" s="180"/>
      <c r="C166" s="181" t="s">
        <v>606</v>
      </c>
      <c r="D166" s="181" t="s">
        <v>387</v>
      </c>
      <c r="E166" s="182" t="s">
        <v>7700</v>
      </c>
      <c r="F166" s="183" t="s">
        <v>7701</v>
      </c>
      <c r="G166" s="184" t="s">
        <v>574</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8403</v>
      </c>
    </row>
    <row r="167" s="2" customFormat="1" ht="24.15" customHeight="1">
      <c r="A167" s="38"/>
      <c r="B167" s="180"/>
      <c r="C167" s="231" t="s">
        <v>611</v>
      </c>
      <c r="D167" s="231" t="s">
        <v>725</v>
      </c>
      <c r="E167" s="232" t="s">
        <v>7703</v>
      </c>
      <c r="F167" s="233" t="s">
        <v>7704</v>
      </c>
      <c r="G167" s="234" t="s">
        <v>458</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8404</v>
      </c>
    </row>
    <row r="168" s="2" customFormat="1" ht="24.15" customHeight="1">
      <c r="A168" s="38"/>
      <c r="B168" s="180"/>
      <c r="C168" s="231" t="s">
        <v>616</v>
      </c>
      <c r="D168" s="231" t="s">
        <v>725</v>
      </c>
      <c r="E168" s="232" t="s">
        <v>7706</v>
      </c>
      <c r="F168" s="233" t="s">
        <v>7707</v>
      </c>
      <c r="G168" s="234" t="s">
        <v>532</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8405</v>
      </c>
    </row>
    <row r="169" s="2" customFormat="1" ht="16.5" customHeight="1">
      <c r="A169" s="38"/>
      <c r="B169" s="180"/>
      <c r="C169" s="181" t="s">
        <v>619</v>
      </c>
      <c r="D169" s="181" t="s">
        <v>387</v>
      </c>
      <c r="E169" s="182" t="s">
        <v>7709</v>
      </c>
      <c r="F169" s="183" t="s">
        <v>7710</v>
      </c>
      <c r="G169" s="184" t="s">
        <v>532</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8406</v>
      </c>
    </row>
    <row r="170" s="2" customFormat="1" ht="24.15" customHeight="1">
      <c r="A170" s="38"/>
      <c r="B170" s="180"/>
      <c r="C170" s="181" t="s">
        <v>623</v>
      </c>
      <c r="D170" s="181" t="s">
        <v>387</v>
      </c>
      <c r="E170" s="182" t="s">
        <v>7715</v>
      </c>
      <c r="F170" s="183" t="s">
        <v>7716</v>
      </c>
      <c r="G170" s="184" t="s">
        <v>532</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8407</v>
      </c>
    </row>
    <row r="171" s="2" customFormat="1" ht="24.15" customHeight="1">
      <c r="A171" s="38"/>
      <c r="B171" s="180"/>
      <c r="C171" s="181" t="s">
        <v>626</v>
      </c>
      <c r="D171" s="181" t="s">
        <v>387</v>
      </c>
      <c r="E171" s="182" t="s">
        <v>7254</v>
      </c>
      <c r="F171" s="183" t="s">
        <v>7255</v>
      </c>
      <c r="G171" s="184" t="s">
        <v>532</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8408</v>
      </c>
    </row>
    <row r="172" s="2" customFormat="1" ht="24.15" customHeight="1">
      <c r="A172" s="38"/>
      <c r="B172" s="180"/>
      <c r="C172" s="181" t="s">
        <v>631</v>
      </c>
      <c r="D172" s="181" t="s">
        <v>387</v>
      </c>
      <c r="E172" s="182" t="s">
        <v>7261</v>
      </c>
      <c r="F172" s="183" t="s">
        <v>7262</v>
      </c>
      <c r="G172" s="184" t="s">
        <v>552</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8409</v>
      </c>
    </row>
    <row r="173" s="2" customFormat="1" ht="21.75" customHeight="1">
      <c r="A173" s="38"/>
      <c r="B173" s="180"/>
      <c r="C173" s="181" t="s">
        <v>639</v>
      </c>
      <c r="D173" s="181" t="s">
        <v>387</v>
      </c>
      <c r="E173" s="182" t="s">
        <v>7264</v>
      </c>
      <c r="F173" s="183" t="s">
        <v>7265</v>
      </c>
      <c r="G173" s="184" t="s">
        <v>552</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8410</v>
      </c>
    </row>
    <row r="174" s="2" customFormat="1" ht="24.15" customHeight="1">
      <c r="A174" s="38"/>
      <c r="B174" s="180"/>
      <c r="C174" s="181" t="s">
        <v>642</v>
      </c>
      <c r="D174" s="181" t="s">
        <v>387</v>
      </c>
      <c r="E174" s="182" t="s">
        <v>7721</v>
      </c>
      <c r="F174" s="183" t="s">
        <v>7722</v>
      </c>
      <c r="G174" s="184" t="s">
        <v>532</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8411</v>
      </c>
    </row>
    <row r="175" s="2" customFormat="1" ht="24.15" customHeight="1">
      <c r="A175" s="38"/>
      <c r="B175" s="180"/>
      <c r="C175" s="231" t="s">
        <v>646</v>
      </c>
      <c r="D175" s="231" t="s">
        <v>725</v>
      </c>
      <c r="E175" s="232" t="s">
        <v>7724</v>
      </c>
      <c r="F175" s="233" t="s">
        <v>7725</v>
      </c>
      <c r="G175" s="234" t="s">
        <v>532</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8412</v>
      </c>
    </row>
    <row r="176" s="2" customFormat="1" ht="24.15" customHeight="1">
      <c r="A176" s="38"/>
      <c r="B176" s="180"/>
      <c r="C176" s="181" t="s">
        <v>635</v>
      </c>
      <c r="D176" s="181" t="s">
        <v>387</v>
      </c>
      <c r="E176" s="182" t="s">
        <v>7273</v>
      </c>
      <c r="F176" s="183" t="s">
        <v>7274</v>
      </c>
      <c r="G176" s="184" t="s">
        <v>532</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8413</v>
      </c>
    </row>
    <row r="177" s="2" customFormat="1" ht="24.15" customHeight="1">
      <c r="A177" s="38"/>
      <c r="B177" s="180"/>
      <c r="C177" s="231" t="s">
        <v>649</v>
      </c>
      <c r="D177" s="231" t="s">
        <v>725</v>
      </c>
      <c r="E177" s="232" t="s">
        <v>7276</v>
      </c>
      <c r="F177" s="233" t="s">
        <v>7277</v>
      </c>
      <c r="G177" s="234" t="s">
        <v>532</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8414</v>
      </c>
    </row>
    <row r="178" s="2" customFormat="1" ht="24.15" customHeight="1">
      <c r="A178" s="38"/>
      <c r="B178" s="180"/>
      <c r="C178" s="181" t="s">
        <v>653</v>
      </c>
      <c r="D178" s="181" t="s">
        <v>387</v>
      </c>
      <c r="E178" s="182" t="s">
        <v>7729</v>
      </c>
      <c r="F178" s="183" t="s">
        <v>7730</v>
      </c>
      <c r="G178" s="184" t="s">
        <v>532</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8415</v>
      </c>
    </row>
    <row r="179" s="2" customFormat="1" ht="24.15" customHeight="1">
      <c r="A179" s="38"/>
      <c r="B179" s="180"/>
      <c r="C179" s="181" t="s">
        <v>931</v>
      </c>
      <c r="D179" s="181" t="s">
        <v>387</v>
      </c>
      <c r="E179" s="182" t="s">
        <v>7279</v>
      </c>
      <c r="F179" s="183" t="s">
        <v>7280</v>
      </c>
      <c r="G179" s="184" t="s">
        <v>532</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8416</v>
      </c>
    </row>
    <row r="180" s="2" customFormat="1" ht="16.5" customHeight="1">
      <c r="A180" s="38"/>
      <c r="B180" s="180"/>
      <c r="C180" s="231" t="s">
        <v>935</v>
      </c>
      <c r="D180" s="231" t="s">
        <v>725</v>
      </c>
      <c r="E180" s="232" t="s">
        <v>7119</v>
      </c>
      <c r="F180" s="233" t="s">
        <v>7120</v>
      </c>
      <c r="G180" s="234" t="s">
        <v>614</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8417</v>
      </c>
    </row>
    <row r="181" s="2" customFormat="1" ht="16.5" customHeight="1">
      <c r="A181" s="38"/>
      <c r="B181" s="180"/>
      <c r="C181" s="181" t="s">
        <v>939</v>
      </c>
      <c r="D181" s="181" t="s">
        <v>387</v>
      </c>
      <c r="E181" s="182" t="s">
        <v>7123</v>
      </c>
      <c r="F181" s="183" t="s">
        <v>7124</v>
      </c>
      <c r="G181" s="184" t="s">
        <v>574</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8418</v>
      </c>
    </row>
    <row r="182" s="2" customFormat="1" ht="24.15" customHeight="1">
      <c r="A182" s="38"/>
      <c r="B182" s="180"/>
      <c r="C182" s="181" t="s">
        <v>943</v>
      </c>
      <c r="D182" s="181" t="s">
        <v>387</v>
      </c>
      <c r="E182" s="182" t="s">
        <v>7735</v>
      </c>
      <c r="F182" s="183" t="s">
        <v>7736</v>
      </c>
      <c r="G182" s="184" t="s">
        <v>532</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8419</v>
      </c>
    </row>
    <row r="183" s="2" customFormat="1" ht="24.15" customHeight="1">
      <c r="A183" s="38"/>
      <c r="B183" s="180"/>
      <c r="C183" s="181" t="s">
        <v>947</v>
      </c>
      <c r="D183" s="181" t="s">
        <v>387</v>
      </c>
      <c r="E183" s="182" t="s">
        <v>7267</v>
      </c>
      <c r="F183" s="183" t="s">
        <v>7268</v>
      </c>
      <c r="G183" s="184" t="s">
        <v>532</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8420</v>
      </c>
    </row>
    <row r="184" s="2" customFormat="1" ht="16.5" customHeight="1">
      <c r="A184" s="38"/>
      <c r="B184" s="180"/>
      <c r="C184" s="181" t="s">
        <v>951</v>
      </c>
      <c r="D184" s="181" t="s">
        <v>387</v>
      </c>
      <c r="E184" s="182" t="s">
        <v>7293</v>
      </c>
      <c r="F184" s="183" t="s">
        <v>7294</v>
      </c>
      <c r="G184" s="184" t="s">
        <v>1501</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8421</v>
      </c>
    </row>
    <row r="185" s="2" customFormat="1" ht="24.15" customHeight="1">
      <c r="A185" s="38"/>
      <c r="B185" s="180"/>
      <c r="C185" s="181" t="s">
        <v>953</v>
      </c>
      <c r="D185" s="181" t="s">
        <v>387</v>
      </c>
      <c r="E185" s="182" t="s">
        <v>7299</v>
      </c>
      <c r="F185" s="183" t="s">
        <v>7300</v>
      </c>
      <c r="G185" s="184" t="s">
        <v>532</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8422</v>
      </c>
    </row>
    <row r="186" s="2" customFormat="1" ht="16.5" customHeight="1">
      <c r="A186" s="38"/>
      <c r="B186" s="180"/>
      <c r="C186" s="181" t="s">
        <v>1614</v>
      </c>
      <c r="D186" s="181" t="s">
        <v>387</v>
      </c>
      <c r="E186" s="182" t="s">
        <v>7127</v>
      </c>
      <c r="F186" s="183" t="s">
        <v>7597</v>
      </c>
      <c r="G186" s="184" t="s">
        <v>7129</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8423</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2033</v>
      </c>
      <c r="D189" s="181" t="s">
        <v>387</v>
      </c>
      <c r="E189" s="182" t="s">
        <v>7324</v>
      </c>
      <c r="F189" s="183" t="s">
        <v>7617</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8424</v>
      </c>
    </row>
    <row r="190" s="2" customFormat="1" ht="16.5" customHeight="1">
      <c r="A190" s="38"/>
      <c r="B190" s="180"/>
      <c r="C190" s="181" t="s">
        <v>2036</v>
      </c>
      <c r="D190" s="181" t="s">
        <v>387</v>
      </c>
      <c r="E190" s="182" t="s">
        <v>7084</v>
      </c>
      <c r="F190" s="183" t="s">
        <v>7619</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8425</v>
      </c>
    </row>
    <row r="191" s="2" customFormat="1" ht="16.5" customHeight="1">
      <c r="A191" s="38"/>
      <c r="B191" s="180"/>
      <c r="C191" s="181" t="s">
        <v>2041</v>
      </c>
      <c r="D191" s="181" t="s">
        <v>387</v>
      </c>
      <c r="E191" s="182" t="s">
        <v>7087</v>
      </c>
      <c r="F191" s="183" t="s">
        <v>7621</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8426</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8428</v>
      </c>
    </row>
    <row r="134" s="2" customFormat="1" ht="24.15" customHeight="1">
      <c r="A134" s="38"/>
      <c r="B134" s="180"/>
      <c r="C134" s="181" t="s">
        <v>82</v>
      </c>
      <c r="D134" s="181" t="s">
        <v>387</v>
      </c>
      <c r="E134" s="182" t="s">
        <v>627</v>
      </c>
      <c r="F134" s="183" t="s">
        <v>628</v>
      </c>
      <c r="G134" s="184" t="s">
        <v>614</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8429</v>
      </c>
    </row>
    <row r="135" s="2" customFormat="1" ht="37.8" customHeight="1">
      <c r="A135" s="38"/>
      <c r="B135" s="180"/>
      <c r="C135" s="181" t="s">
        <v>245</v>
      </c>
      <c r="D135" s="181" t="s">
        <v>387</v>
      </c>
      <c r="E135" s="182" t="s">
        <v>636</v>
      </c>
      <c r="F135" s="183" t="s">
        <v>637</v>
      </c>
      <c r="G135" s="184" t="s">
        <v>614</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8430</v>
      </c>
    </row>
    <row r="136" s="2" customFormat="1" ht="44.25" customHeight="1">
      <c r="A136" s="38"/>
      <c r="B136" s="180"/>
      <c r="C136" s="181" t="s">
        <v>403</v>
      </c>
      <c r="D136" s="181" t="s">
        <v>387</v>
      </c>
      <c r="E136" s="182" t="s">
        <v>1772</v>
      </c>
      <c r="F136" s="183" t="s">
        <v>613</v>
      </c>
      <c r="G136" s="184" t="s">
        <v>614</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8431</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8432</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7631</v>
      </c>
      <c r="F142" s="183" t="s">
        <v>7632</v>
      </c>
      <c r="G142" s="184" t="s">
        <v>552</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8433</v>
      </c>
    </row>
    <row r="143" s="2" customFormat="1" ht="24.15" customHeight="1">
      <c r="A143" s="38"/>
      <c r="B143" s="180"/>
      <c r="C143" s="181" t="s">
        <v>418</v>
      </c>
      <c r="D143" s="181" t="s">
        <v>387</v>
      </c>
      <c r="E143" s="182" t="s">
        <v>7637</v>
      </c>
      <c r="F143" s="183" t="s">
        <v>7638</v>
      </c>
      <c r="G143" s="184" t="s">
        <v>552</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8434</v>
      </c>
    </row>
    <row r="144" s="2" customFormat="1" ht="16.5" customHeight="1">
      <c r="A144" s="38"/>
      <c r="B144" s="180"/>
      <c r="C144" s="231" t="s">
        <v>426</v>
      </c>
      <c r="D144" s="231" t="s">
        <v>725</v>
      </c>
      <c r="E144" s="232" t="s">
        <v>8233</v>
      </c>
      <c r="F144" s="233" t="s">
        <v>8435</v>
      </c>
      <c r="G144" s="234" t="s">
        <v>552</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8436</v>
      </c>
    </row>
    <row r="145" s="2" customFormat="1" ht="16.5" customHeight="1">
      <c r="A145" s="38"/>
      <c r="B145" s="180"/>
      <c r="C145" s="231" t="s">
        <v>431</v>
      </c>
      <c r="D145" s="231" t="s">
        <v>725</v>
      </c>
      <c r="E145" s="232" t="s">
        <v>8371</v>
      </c>
      <c r="F145" s="233" t="s">
        <v>8372</v>
      </c>
      <c r="G145" s="234" t="s">
        <v>552</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8437</v>
      </c>
    </row>
    <row r="146" s="2" customFormat="1" ht="24.15" customHeight="1">
      <c r="A146" s="38"/>
      <c r="B146" s="180"/>
      <c r="C146" s="181" t="s">
        <v>436</v>
      </c>
      <c r="D146" s="181" t="s">
        <v>387</v>
      </c>
      <c r="E146" s="182" t="s">
        <v>8438</v>
      </c>
      <c r="F146" s="183" t="s">
        <v>8439</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8440</v>
      </c>
    </row>
    <row r="147" s="2" customFormat="1" ht="24.15" customHeight="1">
      <c r="A147" s="38"/>
      <c r="B147" s="180"/>
      <c r="C147" s="231" t="s">
        <v>442</v>
      </c>
      <c r="D147" s="231" t="s">
        <v>725</v>
      </c>
      <c r="E147" s="232" t="s">
        <v>8441</v>
      </c>
      <c r="F147" s="233" t="s">
        <v>8442</v>
      </c>
      <c r="G147" s="234" t="s">
        <v>552</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8443</v>
      </c>
    </row>
    <row r="148" s="2" customFormat="1" ht="24.15" customHeight="1">
      <c r="A148" s="38"/>
      <c r="B148" s="180"/>
      <c r="C148" s="181" t="s">
        <v>514</v>
      </c>
      <c r="D148" s="181" t="s">
        <v>387</v>
      </c>
      <c r="E148" s="182" t="s">
        <v>8243</v>
      </c>
      <c r="F148" s="183" t="s">
        <v>8244</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8444</v>
      </c>
    </row>
    <row r="149" s="2" customFormat="1" ht="24.15" customHeight="1">
      <c r="A149" s="38"/>
      <c r="B149" s="180"/>
      <c r="C149" s="181" t="s">
        <v>520</v>
      </c>
      <c r="D149" s="181" t="s">
        <v>387</v>
      </c>
      <c r="E149" s="182" t="s">
        <v>7654</v>
      </c>
      <c r="F149" s="183" t="s">
        <v>7655</v>
      </c>
      <c r="G149" s="184" t="s">
        <v>552</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8445</v>
      </c>
    </row>
    <row r="150" s="2" customFormat="1" ht="24.15" customHeight="1">
      <c r="A150" s="38"/>
      <c r="B150" s="180"/>
      <c r="C150" s="231" t="s">
        <v>526</v>
      </c>
      <c r="D150" s="231" t="s">
        <v>725</v>
      </c>
      <c r="E150" s="232" t="s">
        <v>7657</v>
      </c>
      <c r="F150" s="233" t="s">
        <v>7658</v>
      </c>
      <c r="G150" s="234" t="s">
        <v>552</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8446</v>
      </c>
    </row>
    <row r="151" s="2" customFormat="1" ht="24.15" customHeight="1">
      <c r="A151" s="38"/>
      <c r="B151" s="180"/>
      <c r="C151" s="181" t="s">
        <v>8</v>
      </c>
      <c r="D151" s="181" t="s">
        <v>387</v>
      </c>
      <c r="E151" s="182" t="s">
        <v>8384</v>
      </c>
      <c r="F151" s="183" t="s">
        <v>8385</v>
      </c>
      <c r="G151" s="184" t="s">
        <v>552</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8447</v>
      </c>
    </row>
    <row r="152" s="2" customFormat="1" ht="24.15" customHeight="1">
      <c r="A152" s="38"/>
      <c r="B152" s="180"/>
      <c r="C152" s="231" t="s">
        <v>538</v>
      </c>
      <c r="D152" s="231" t="s">
        <v>725</v>
      </c>
      <c r="E152" s="232" t="s">
        <v>8387</v>
      </c>
      <c r="F152" s="233" t="s">
        <v>8388</v>
      </c>
      <c r="G152" s="234" t="s">
        <v>552</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8448</v>
      </c>
    </row>
    <row r="153" s="2" customFormat="1" ht="16.5" customHeight="1">
      <c r="A153" s="38"/>
      <c r="B153" s="180"/>
      <c r="C153" s="181" t="s">
        <v>543</v>
      </c>
      <c r="D153" s="181" t="s">
        <v>387</v>
      </c>
      <c r="E153" s="182" t="s">
        <v>7663</v>
      </c>
      <c r="F153" s="183" t="s">
        <v>7664</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8449</v>
      </c>
    </row>
    <row r="154" s="2" customFormat="1" ht="16.5" customHeight="1">
      <c r="A154" s="38"/>
      <c r="B154" s="180"/>
      <c r="C154" s="231" t="s">
        <v>549</v>
      </c>
      <c r="D154" s="231" t="s">
        <v>725</v>
      </c>
      <c r="E154" s="232" t="s">
        <v>7666</v>
      </c>
      <c r="F154" s="233" t="s">
        <v>7667</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8450</v>
      </c>
    </row>
    <row r="155" s="2" customFormat="1" ht="33" customHeight="1">
      <c r="A155" s="38"/>
      <c r="B155" s="180"/>
      <c r="C155" s="181" t="s">
        <v>556</v>
      </c>
      <c r="D155" s="181" t="s">
        <v>387</v>
      </c>
      <c r="E155" s="182" t="s">
        <v>7672</v>
      </c>
      <c r="F155" s="183" t="s">
        <v>7673</v>
      </c>
      <c r="G155" s="184" t="s">
        <v>532</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8451</v>
      </c>
    </row>
    <row r="156" s="2" customFormat="1" ht="16.5" customHeight="1">
      <c r="A156" s="38"/>
      <c r="B156" s="180"/>
      <c r="C156" s="231" t="s">
        <v>563</v>
      </c>
      <c r="D156" s="231" t="s">
        <v>725</v>
      </c>
      <c r="E156" s="232" t="s">
        <v>7675</v>
      </c>
      <c r="F156" s="233" t="s">
        <v>7676</v>
      </c>
      <c r="G156" s="234" t="s">
        <v>976</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8452</v>
      </c>
    </row>
    <row r="157" s="2" customFormat="1" ht="24.15" customHeight="1">
      <c r="A157" s="38"/>
      <c r="B157" s="180"/>
      <c r="C157" s="181" t="s">
        <v>7</v>
      </c>
      <c r="D157" s="181" t="s">
        <v>387</v>
      </c>
      <c r="E157" s="182" t="s">
        <v>7241</v>
      </c>
      <c r="F157" s="183" t="s">
        <v>7242</v>
      </c>
      <c r="G157" s="184" t="s">
        <v>552</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8453</v>
      </c>
    </row>
    <row r="158" s="2" customFormat="1" ht="21.75" customHeight="1">
      <c r="A158" s="38"/>
      <c r="B158" s="180"/>
      <c r="C158" s="181" t="s">
        <v>571</v>
      </c>
      <c r="D158" s="181" t="s">
        <v>387</v>
      </c>
      <c r="E158" s="182" t="s">
        <v>7679</v>
      </c>
      <c r="F158" s="183" t="s">
        <v>7680</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8454</v>
      </c>
    </row>
    <row r="159" s="2" customFormat="1" ht="24.15" customHeight="1">
      <c r="A159" s="38"/>
      <c r="B159" s="180"/>
      <c r="C159" s="181" t="s">
        <v>577</v>
      </c>
      <c r="D159" s="181" t="s">
        <v>387</v>
      </c>
      <c r="E159" s="182" t="s">
        <v>7682</v>
      </c>
      <c r="F159" s="183" t="s">
        <v>7683</v>
      </c>
      <c r="G159" s="184" t="s">
        <v>532</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8455</v>
      </c>
    </row>
    <row r="160" s="2" customFormat="1" ht="16.5" customHeight="1">
      <c r="A160" s="38"/>
      <c r="B160" s="180"/>
      <c r="C160" s="231" t="s">
        <v>583</v>
      </c>
      <c r="D160" s="231" t="s">
        <v>725</v>
      </c>
      <c r="E160" s="232" t="s">
        <v>7685</v>
      </c>
      <c r="F160" s="233" t="s">
        <v>7686</v>
      </c>
      <c r="G160" s="234" t="s">
        <v>532</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8456</v>
      </c>
    </row>
    <row r="161" s="2" customFormat="1" ht="24.15" customHeight="1">
      <c r="A161" s="38"/>
      <c r="B161" s="180"/>
      <c r="C161" s="181" t="s">
        <v>587</v>
      </c>
      <c r="D161" s="181" t="s">
        <v>387</v>
      </c>
      <c r="E161" s="182" t="s">
        <v>7688</v>
      </c>
      <c r="F161" s="183" t="s">
        <v>7689</v>
      </c>
      <c r="G161" s="184" t="s">
        <v>552</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8457</v>
      </c>
    </row>
    <row r="162" s="2" customFormat="1" ht="16.5" customHeight="1">
      <c r="A162" s="38"/>
      <c r="B162" s="180"/>
      <c r="C162" s="231" t="s">
        <v>593</v>
      </c>
      <c r="D162" s="231" t="s">
        <v>725</v>
      </c>
      <c r="E162" s="232" t="s">
        <v>7296</v>
      </c>
      <c r="F162" s="233" t="s">
        <v>7297</v>
      </c>
      <c r="G162" s="234" t="s">
        <v>1501</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8458</v>
      </c>
    </row>
    <row r="163" s="12" customFormat="1" ht="22.8" customHeight="1">
      <c r="A163" s="12"/>
      <c r="B163" s="167"/>
      <c r="C163" s="12"/>
      <c r="D163" s="168" t="s">
        <v>72</v>
      </c>
      <c r="E163" s="178" t="s">
        <v>1623</v>
      </c>
      <c r="F163" s="178" t="s">
        <v>1624</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600</v>
      </c>
      <c r="D164" s="181" t="s">
        <v>387</v>
      </c>
      <c r="E164" s="182" t="s">
        <v>7692</v>
      </c>
      <c r="F164" s="183" t="s">
        <v>7693</v>
      </c>
      <c r="G164" s="184" t="s">
        <v>532</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8459</v>
      </c>
    </row>
    <row r="165" s="2" customFormat="1" ht="21.75" customHeight="1">
      <c r="A165" s="38"/>
      <c r="B165" s="180"/>
      <c r="C165" s="181" t="s">
        <v>606</v>
      </c>
      <c r="D165" s="181" t="s">
        <v>387</v>
      </c>
      <c r="E165" s="182" t="s">
        <v>7487</v>
      </c>
      <c r="F165" s="183" t="s">
        <v>7695</v>
      </c>
      <c r="G165" s="184" t="s">
        <v>532</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8460</v>
      </c>
    </row>
    <row r="166" s="12" customFormat="1" ht="22.8" customHeight="1">
      <c r="A166" s="12"/>
      <c r="B166" s="167"/>
      <c r="C166" s="12"/>
      <c r="D166" s="168" t="s">
        <v>72</v>
      </c>
      <c r="E166" s="178" t="s">
        <v>7110</v>
      </c>
      <c r="F166" s="178" t="s">
        <v>7111</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611</v>
      </c>
      <c r="D167" s="181" t="s">
        <v>387</v>
      </c>
      <c r="E167" s="182" t="s">
        <v>7697</v>
      </c>
      <c r="F167" s="183" t="s">
        <v>7698</v>
      </c>
      <c r="G167" s="184" t="s">
        <v>552</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8461</v>
      </c>
    </row>
    <row r="168" s="2" customFormat="1" ht="24.15" customHeight="1">
      <c r="A168" s="38"/>
      <c r="B168" s="180"/>
      <c r="C168" s="181" t="s">
        <v>616</v>
      </c>
      <c r="D168" s="181" t="s">
        <v>387</v>
      </c>
      <c r="E168" s="182" t="s">
        <v>7700</v>
      </c>
      <c r="F168" s="183" t="s">
        <v>7701</v>
      </c>
      <c r="G168" s="184" t="s">
        <v>574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8462</v>
      </c>
    </row>
    <row r="169" s="2" customFormat="1" ht="24.15" customHeight="1">
      <c r="A169" s="38"/>
      <c r="B169" s="180"/>
      <c r="C169" s="231" t="s">
        <v>619</v>
      </c>
      <c r="D169" s="231" t="s">
        <v>725</v>
      </c>
      <c r="E169" s="232" t="s">
        <v>7703</v>
      </c>
      <c r="F169" s="233" t="s">
        <v>7704</v>
      </c>
      <c r="G169" s="234" t="s">
        <v>458</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7099</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8463</v>
      </c>
    </row>
    <row r="170" s="2" customFormat="1" ht="24.15" customHeight="1">
      <c r="A170" s="38"/>
      <c r="B170" s="180"/>
      <c r="C170" s="231" t="s">
        <v>623</v>
      </c>
      <c r="D170" s="231" t="s">
        <v>725</v>
      </c>
      <c r="E170" s="232" t="s">
        <v>7706</v>
      </c>
      <c r="F170" s="233" t="s">
        <v>7707</v>
      </c>
      <c r="G170" s="234" t="s">
        <v>532</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7099</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8464</v>
      </c>
    </row>
    <row r="171" s="2" customFormat="1" ht="16.5" customHeight="1">
      <c r="A171" s="38"/>
      <c r="B171" s="180"/>
      <c r="C171" s="181" t="s">
        <v>626</v>
      </c>
      <c r="D171" s="181" t="s">
        <v>387</v>
      </c>
      <c r="E171" s="182" t="s">
        <v>7709</v>
      </c>
      <c r="F171" s="183" t="s">
        <v>7710</v>
      </c>
      <c r="G171" s="184" t="s">
        <v>532</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8465</v>
      </c>
    </row>
    <row r="172" s="2" customFormat="1" ht="24.15" customHeight="1">
      <c r="A172" s="38"/>
      <c r="B172" s="180"/>
      <c r="C172" s="181" t="s">
        <v>631</v>
      </c>
      <c r="D172" s="181" t="s">
        <v>387</v>
      </c>
      <c r="E172" s="182" t="s">
        <v>7715</v>
      </c>
      <c r="F172" s="183" t="s">
        <v>7716</v>
      </c>
      <c r="G172" s="184" t="s">
        <v>532</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8466</v>
      </c>
    </row>
    <row r="173" s="2" customFormat="1" ht="24.15" customHeight="1">
      <c r="A173" s="38"/>
      <c r="B173" s="180"/>
      <c r="C173" s="181" t="s">
        <v>639</v>
      </c>
      <c r="D173" s="181" t="s">
        <v>387</v>
      </c>
      <c r="E173" s="182" t="s">
        <v>7254</v>
      </c>
      <c r="F173" s="183" t="s">
        <v>7255</v>
      </c>
      <c r="G173" s="184" t="s">
        <v>532</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8467</v>
      </c>
    </row>
    <row r="174" s="2" customFormat="1" ht="24.15" customHeight="1">
      <c r="A174" s="38"/>
      <c r="B174" s="180"/>
      <c r="C174" s="181" t="s">
        <v>642</v>
      </c>
      <c r="D174" s="181" t="s">
        <v>387</v>
      </c>
      <c r="E174" s="182" t="s">
        <v>7261</v>
      </c>
      <c r="F174" s="183" t="s">
        <v>7262</v>
      </c>
      <c r="G174" s="184" t="s">
        <v>552</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8468</v>
      </c>
    </row>
    <row r="175" s="2" customFormat="1" ht="21.75" customHeight="1">
      <c r="A175" s="38"/>
      <c r="B175" s="180"/>
      <c r="C175" s="181" t="s">
        <v>646</v>
      </c>
      <c r="D175" s="181" t="s">
        <v>387</v>
      </c>
      <c r="E175" s="182" t="s">
        <v>7264</v>
      </c>
      <c r="F175" s="183" t="s">
        <v>7265</v>
      </c>
      <c r="G175" s="184" t="s">
        <v>552</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8469</v>
      </c>
    </row>
    <row r="176" s="2" customFormat="1" ht="24.15" customHeight="1">
      <c r="A176" s="38"/>
      <c r="B176" s="180"/>
      <c r="C176" s="181" t="s">
        <v>635</v>
      </c>
      <c r="D176" s="181" t="s">
        <v>387</v>
      </c>
      <c r="E176" s="182" t="s">
        <v>7721</v>
      </c>
      <c r="F176" s="183" t="s">
        <v>7722</v>
      </c>
      <c r="G176" s="184" t="s">
        <v>532</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8470</v>
      </c>
    </row>
    <row r="177" s="2" customFormat="1" ht="24.15" customHeight="1">
      <c r="A177" s="38"/>
      <c r="B177" s="180"/>
      <c r="C177" s="231" t="s">
        <v>649</v>
      </c>
      <c r="D177" s="231" t="s">
        <v>725</v>
      </c>
      <c r="E177" s="232" t="s">
        <v>7724</v>
      </c>
      <c r="F177" s="233" t="s">
        <v>7725</v>
      </c>
      <c r="G177" s="234" t="s">
        <v>532</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8471</v>
      </c>
    </row>
    <row r="178" s="2" customFormat="1" ht="24.15" customHeight="1">
      <c r="A178" s="38"/>
      <c r="B178" s="180"/>
      <c r="C178" s="181" t="s">
        <v>653</v>
      </c>
      <c r="D178" s="181" t="s">
        <v>387</v>
      </c>
      <c r="E178" s="182" t="s">
        <v>7273</v>
      </c>
      <c r="F178" s="183" t="s">
        <v>7274</v>
      </c>
      <c r="G178" s="184" t="s">
        <v>532</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8472</v>
      </c>
    </row>
    <row r="179" s="2" customFormat="1" ht="24.15" customHeight="1">
      <c r="A179" s="38"/>
      <c r="B179" s="180"/>
      <c r="C179" s="231" t="s">
        <v>931</v>
      </c>
      <c r="D179" s="231" t="s">
        <v>725</v>
      </c>
      <c r="E179" s="232" t="s">
        <v>7276</v>
      </c>
      <c r="F179" s="233" t="s">
        <v>7277</v>
      </c>
      <c r="G179" s="234" t="s">
        <v>532</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8473</v>
      </c>
    </row>
    <row r="180" s="2" customFormat="1" ht="24.15" customHeight="1">
      <c r="A180" s="38"/>
      <c r="B180" s="180"/>
      <c r="C180" s="181" t="s">
        <v>935</v>
      </c>
      <c r="D180" s="181" t="s">
        <v>387</v>
      </c>
      <c r="E180" s="182" t="s">
        <v>7729</v>
      </c>
      <c r="F180" s="183" t="s">
        <v>7730</v>
      </c>
      <c r="G180" s="184" t="s">
        <v>532</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8474</v>
      </c>
    </row>
    <row r="181" s="2" customFormat="1" ht="24.15" customHeight="1">
      <c r="A181" s="38"/>
      <c r="B181" s="180"/>
      <c r="C181" s="181" t="s">
        <v>939</v>
      </c>
      <c r="D181" s="181" t="s">
        <v>387</v>
      </c>
      <c r="E181" s="182" t="s">
        <v>7279</v>
      </c>
      <c r="F181" s="183" t="s">
        <v>7280</v>
      </c>
      <c r="G181" s="184" t="s">
        <v>532</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8475</v>
      </c>
    </row>
    <row r="182" s="2" customFormat="1" ht="16.5" customHeight="1">
      <c r="A182" s="38"/>
      <c r="B182" s="180"/>
      <c r="C182" s="231" t="s">
        <v>943</v>
      </c>
      <c r="D182" s="231" t="s">
        <v>725</v>
      </c>
      <c r="E182" s="232" t="s">
        <v>7119</v>
      </c>
      <c r="F182" s="233" t="s">
        <v>7120</v>
      </c>
      <c r="G182" s="234" t="s">
        <v>614</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7099</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8476</v>
      </c>
    </row>
    <row r="183" s="2" customFormat="1" ht="16.5" customHeight="1">
      <c r="A183" s="38"/>
      <c r="B183" s="180"/>
      <c r="C183" s="181" t="s">
        <v>947</v>
      </c>
      <c r="D183" s="181" t="s">
        <v>387</v>
      </c>
      <c r="E183" s="182" t="s">
        <v>7123</v>
      </c>
      <c r="F183" s="183" t="s">
        <v>7124</v>
      </c>
      <c r="G183" s="184" t="s">
        <v>574</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8477</v>
      </c>
    </row>
    <row r="184" s="2" customFormat="1" ht="24.15" customHeight="1">
      <c r="A184" s="38"/>
      <c r="B184" s="180"/>
      <c r="C184" s="181" t="s">
        <v>951</v>
      </c>
      <c r="D184" s="181" t="s">
        <v>387</v>
      </c>
      <c r="E184" s="182" t="s">
        <v>7735</v>
      </c>
      <c r="F184" s="183" t="s">
        <v>7736</v>
      </c>
      <c r="G184" s="184" t="s">
        <v>532</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8478</v>
      </c>
    </row>
    <row r="185" s="2" customFormat="1" ht="24.15" customHeight="1">
      <c r="A185" s="38"/>
      <c r="B185" s="180"/>
      <c r="C185" s="181" t="s">
        <v>953</v>
      </c>
      <c r="D185" s="181" t="s">
        <v>387</v>
      </c>
      <c r="E185" s="182" t="s">
        <v>7267</v>
      </c>
      <c r="F185" s="183" t="s">
        <v>7268</v>
      </c>
      <c r="G185" s="184" t="s">
        <v>532</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8479</v>
      </c>
    </row>
    <row r="186" s="2" customFormat="1" ht="16.5" customHeight="1">
      <c r="A186" s="38"/>
      <c r="B186" s="180"/>
      <c r="C186" s="181" t="s">
        <v>1614</v>
      </c>
      <c r="D186" s="181" t="s">
        <v>387</v>
      </c>
      <c r="E186" s="182" t="s">
        <v>7293</v>
      </c>
      <c r="F186" s="183" t="s">
        <v>7294</v>
      </c>
      <c r="G186" s="184" t="s">
        <v>1501</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8480</v>
      </c>
    </row>
    <row r="187" s="2" customFormat="1" ht="24.15" customHeight="1">
      <c r="A187" s="38"/>
      <c r="B187" s="180"/>
      <c r="C187" s="181" t="s">
        <v>2033</v>
      </c>
      <c r="D187" s="181" t="s">
        <v>387</v>
      </c>
      <c r="E187" s="182" t="s">
        <v>7299</v>
      </c>
      <c r="F187" s="183" t="s">
        <v>7300</v>
      </c>
      <c r="G187" s="184" t="s">
        <v>532</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8481</v>
      </c>
    </row>
    <row r="188" s="2" customFormat="1" ht="16.5" customHeight="1">
      <c r="A188" s="38"/>
      <c r="B188" s="180"/>
      <c r="C188" s="181" t="s">
        <v>2036</v>
      </c>
      <c r="D188" s="181" t="s">
        <v>387</v>
      </c>
      <c r="E188" s="182" t="s">
        <v>7127</v>
      </c>
      <c r="F188" s="183" t="s">
        <v>7597</v>
      </c>
      <c r="G188" s="184" t="s">
        <v>7129</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8482</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2041</v>
      </c>
      <c r="D191" s="181" t="s">
        <v>387</v>
      </c>
      <c r="E191" s="182" t="s">
        <v>7324</v>
      </c>
      <c r="F191" s="183" t="s">
        <v>7617</v>
      </c>
      <c r="G191" s="184" t="s">
        <v>552</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8483</v>
      </c>
    </row>
    <row r="192" s="2" customFormat="1" ht="16.5" customHeight="1">
      <c r="A192" s="38"/>
      <c r="B192" s="180"/>
      <c r="C192" s="181" t="s">
        <v>2044</v>
      </c>
      <c r="D192" s="181" t="s">
        <v>387</v>
      </c>
      <c r="E192" s="182" t="s">
        <v>7084</v>
      </c>
      <c r="F192" s="183" t="s">
        <v>7619</v>
      </c>
      <c r="G192" s="184" t="s">
        <v>552</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8484</v>
      </c>
    </row>
    <row r="193" s="2" customFormat="1" ht="16.5" customHeight="1">
      <c r="A193" s="38"/>
      <c r="B193" s="180"/>
      <c r="C193" s="181" t="s">
        <v>2047</v>
      </c>
      <c r="D193" s="181" t="s">
        <v>387</v>
      </c>
      <c r="E193" s="182" t="s">
        <v>7087</v>
      </c>
      <c r="F193" s="183" t="s">
        <v>7621</v>
      </c>
      <c r="G193" s="184" t="s">
        <v>552</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8485</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8486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8487</v>
      </c>
    </row>
    <row r="134" s="2" customFormat="1" ht="24.15" customHeight="1">
      <c r="A134" s="38"/>
      <c r="B134" s="180"/>
      <c r="C134" s="181" t="s">
        <v>82</v>
      </c>
      <c r="D134" s="181" t="s">
        <v>387</v>
      </c>
      <c r="E134" s="182" t="s">
        <v>627</v>
      </c>
      <c r="F134" s="183" t="s">
        <v>628</v>
      </c>
      <c r="G134" s="184" t="s">
        <v>614</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8488</v>
      </c>
    </row>
    <row r="135" s="2" customFormat="1" ht="37.8" customHeight="1">
      <c r="A135" s="38"/>
      <c r="B135" s="180"/>
      <c r="C135" s="181" t="s">
        <v>245</v>
      </c>
      <c r="D135" s="181" t="s">
        <v>387</v>
      </c>
      <c r="E135" s="182" t="s">
        <v>636</v>
      </c>
      <c r="F135" s="183" t="s">
        <v>637</v>
      </c>
      <c r="G135" s="184" t="s">
        <v>614</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8489</v>
      </c>
    </row>
    <row r="136" s="2" customFormat="1" ht="44.25" customHeight="1">
      <c r="A136" s="38"/>
      <c r="B136" s="180"/>
      <c r="C136" s="181" t="s">
        <v>403</v>
      </c>
      <c r="D136" s="181" t="s">
        <v>387</v>
      </c>
      <c r="E136" s="182" t="s">
        <v>1772</v>
      </c>
      <c r="F136" s="183" t="s">
        <v>613</v>
      </c>
      <c r="G136" s="184" t="s">
        <v>614</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8490</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8491</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7631</v>
      </c>
      <c r="F142" s="183" t="s">
        <v>7632</v>
      </c>
      <c r="G142" s="184" t="s">
        <v>552</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8492</v>
      </c>
    </row>
    <row r="143" s="2" customFormat="1" ht="16.5" customHeight="1">
      <c r="A143" s="38"/>
      <c r="B143" s="180"/>
      <c r="C143" s="181" t="s">
        <v>418</v>
      </c>
      <c r="D143" s="181" t="s">
        <v>387</v>
      </c>
      <c r="E143" s="182" t="s">
        <v>8220</v>
      </c>
      <c r="F143" s="183" t="s">
        <v>8221</v>
      </c>
      <c r="G143" s="184" t="s">
        <v>552</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8493</v>
      </c>
    </row>
    <row r="144" s="2" customFormat="1" ht="16.5" customHeight="1">
      <c r="A144" s="38"/>
      <c r="B144" s="180"/>
      <c r="C144" s="231" t="s">
        <v>426</v>
      </c>
      <c r="D144" s="231" t="s">
        <v>725</v>
      </c>
      <c r="E144" s="232" t="s">
        <v>8223</v>
      </c>
      <c r="F144" s="233" t="s">
        <v>8294</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8494</v>
      </c>
    </row>
    <row r="145" s="2" customFormat="1" ht="24.15" customHeight="1">
      <c r="A145" s="38"/>
      <c r="B145" s="180"/>
      <c r="C145" s="181" t="s">
        <v>431</v>
      </c>
      <c r="D145" s="181" t="s">
        <v>387</v>
      </c>
      <c r="E145" s="182" t="s">
        <v>7637</v>
      </c>
      <c r="F145" s="183" t="s">
        <v>7638</v>
      </c>
      <c r="G145" s="184" t="s">
        <v>552</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8495</v>
      </c>
    </row>
    <row r="146" s="2" customFormat="1" ht="16.5" customHeight="1">
      <c r="A146" s="38"/>
      <c r="B146" s="180"/>
      <c r="C146" s="231" t="s">
        <v>436</v>
      </c>
      <c r="D146" s="231" t="s">
        <v>725</v>
      </c>
      <c r="E146" s="232" t="s">
        <v>8496</v>
      </c>
      <c r="F146" s="233" t="s">
        <v>8497</v>
      </c>
      <c r="G146" s="234" t="s">
        <v>552</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7099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8498</v>
      </c>
    </row>
    <row r="147" s="2" customFormat="1" ht="16.5" customHeight="1">
      <c r="A147" s="38"/>
      <c r="B147" s="180"/>
      <c r="C147" s="231" t="s">
        <v>442</v>
      </c>
      <c r="D147" s="231" t="s">
        <v>725</v>
      </c>
      <c r="E147" s="232" t="s">
        <v>8499</v>
      </c>
      <c r="F147" s="233" t="s">
        <v>8372</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8500</v>
      </c>
    </row>
    <row r="148" s="2" customFormat="1" ht="16.5" customHeight="1">
      <c r="A148" s="38"/>
      <c r="B148" s="180"/>
      <c r="C148" s="231" t="s">
        <v>514</v>
      </c>
      <c r="D148" s="231" t="s">
        <v>725</v>
      </c>
      <c r="E148" s="232" t="s">
        <v>8501</v>
      </c>
      <c r="F148" s="233" t="s">
        <v>8502</v>
      </c>
      <c r="G148" s="234" t="s">
        <v>552</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7099</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8503</v>
      </c>
    </row>
    <row r="149" s="2" customFormat="1" ht="16.5" customHeight="1">
      <c r="A149" s="38"/>
      <c r="B149" s="180"/>
      <c r="C149" s="231" t="s">
        <v>520</v>
      </c>
      <c r="D149" s="231" t="s">
        <v>725</v>
      </c>
      <c r="E149" s="232" t="s">
        <v>8504</v>
      </c>
      <c r="F149" s="233" t="s">
        <v>8505</v>
      </c>
      <c r="G149" s="234" t="s">
        <v>552</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8506</v>
      </c>
    </row>
    <row r="150" s="2" customFormat="1" ht="24.15" customHeight="1">
      <c r="A150" s="38"/>
      <c r="B150" s="180"/>
      <c r="C150" s="181" t="s">
        <v>526</v>
      </c>
      <c r="D150" s="181" t="s">
        <v>387</v>
      </c>
      <c r="E150" s="182" t="s">
        <v>7645</v>
      </c>
      <c r="F150" s="183" t="s">
        <v>7646</v>
      </c>
      <c r="G150" s="184" t="s">
        <v>552</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8507</v>
      </c>
    </row>
    <row r="151" s="2" customFormat="1" ht="24.15" customHeight="1">
      <c r="A151" s="38"/>
      <c r="B151" s="180"/>
      <c r="C151" s="231" t="s">
        <v>8</v>
      </c>
      <c r="D151" s="231" t="s">
        <v>725</v>
      </c>
      <c r="E151" s="232" t="s">
        <v>8441</v>
      </c>
      <c r="F151" s="233" t="s">
        <v>8381</v>
      </c>
      <c r="G151" s="234" t="s">
        <v>552</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8508</v>
      </c>
    </row>
    <row r="152" s="2" customFormat="1" ht="24.15" customHeight="1">
      <c r="A152" s="38"/>
      <c r="B152" s="180"/>
      <c r="C152" s="181" t="s">
        <v>538</v>
      </c>
      <c r="D152" s="181" t="s">
        <v>387</v>
      </c>
      <c r="E152" s="182" t="s">
        <v>8243</v>
      </c>
      <c r="F152" s="183" t="s">
        <v>8244</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8509</v>
      </c>
    </row>
    <row r="153" s="2" customFormat="1" ht="24.15" customHeight="1">
      <c r="A153" s="38"/>
      <c r="B153" s="180"/>
      <c r="C153" s="181" t="s">
        <v>543</v>
      </c>
      <c r="D153" s="181" t="s">
        <v>387</v>
      </c>
      <c r="E153" s="182" t="s">
        <v>7654</v>
      </c>
      <c r="F153" s="183" t="s">
        <v>7655</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8510</v>
      </c>
    </row>
    <row r="154" s="2" customFormat="1" ht="24.15" customHeight="1">
      <c r="A154" s="38"/>
      <c r="B154" s="180"/>
      <c r="C154" s="231" t="s">
        <v>549</v>
      </c>
      <c r="D154" s="231" t="s">
        <v>725</v>
      </c>
      <c r="E154" s="232" t="s">
        <v>7657</v>
      </c>
      <c r="F154" s="233" t="s">
        <v>7658</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8511</v>
      </c>
    </row>
    <row r="155" s="2" customFormat="1" ht="24.15" customHeight="1">
      <c r="A155" s="38"/>
      <c r="B155" s="180"/>
      <c r="C155" s="181" t="s">
        <v>556</v>
      </c>
      <c r="D155" s="181" t="s">
        <v>387</v>
      </c>
      <c r="E155" s="182" t="s">
        <v>8384</v>
      </c>
      <c r="F155" s="183" t="s">
        <v>8385</v>
      </c>
      <c r="G155" s="184" t="s">
        <v>552</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8512</v>
      </c>
    </row>
    <row r="156" s="2" customFormat="1" ht="24.15" customHeight="1">
      <c r="A156" s="38"/>
      <c r="B156" s="180"/>
      <c r="C156" s="231" t="s">
        <v>563</v>
      </c>
      <c r="D156" s="231" t="s">
        <v>725</v>
      </c>
      <c r="E156" s="232" t="s">
        <v>8387</v>
      </c>
      <c r="F156" s="233" t="s">
        <v>8388</v>
      </c>
      <c r="G156" s="234" t="s">
        <v>552</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7099</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8513</v>
      </c>
    </row>
    <row r="157" s="2" customFormat="1" ht="16.5" customHeight="1">
      <c r="A157" s="38"/>
      <c r="B157" s="180"/>
      <c r="C157" s="181" t="s">
        <v>7</v>
      </c>
      <c r="D157" s="181" t="s">
        <v>387</v>
      </c>
      <c r="E157" s="182" t="s">
        <v>7663</v>
      </c>
      <c r="F157" s="183" t="s">
        <v>7664</v>
      </c>
      <c r="G157" s="184" t="s">
        <v>552</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8514</v>
      </c>
    </row>
    <row r="158" s="2" customFormat="1" ht="16.5" customHeight="1">
      <c r="A158" s="38"/>
      <c r="B158" s="180"/>
      <c r="C158" s="231" t="s">
        <v>571</v>
      </c>
      <c r="D158" s="231" t="s">
        <v>725</v>
      </c>
      <c r="E158" s="232" t="s">
        <v>7666</v>
      </c>
      <c r="F158" s="233" t="s">
        <v>7667</v>
      </c>
      <c r="G158" s="234" t="s">
        <v>552</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8515</v>
      </c>
    </row>
    <row r="159" s="2" customFormat="1" ht="33" customHeight="1">
      <c r="A159" s="38"/>
      <c r="B159" s="180"/>
      <c r="C159" s="181" t="s">
        <v>577</v>
      </c>
      <c r="D159" s="181" t="s">
        <v>387</v>
      </c>
      <c r="E159" s="182" t="s">
        <v>7672</v>
      </c>
      <c r="F159" s="183" t="s">
        <v>7673</v>
      </c>
      <c r="G159" s="184" t="s">
        <v>532</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8516</v>
      </c>
    </row>
    <row r="160" s="2" customFormat="1" ht="16.5" customHeight="1">
      <c r="A160" s="38"/>
      <c r="B160" s="180"/>
      <c r="C160" s="231" t="s">
        <v>583</v>
      </c>
      <c r="D160" s="231" t="s">
        <v>725</v>
      </c>
      <c r="E160" s="232" t="s">
        <v>7675</v>
      </c>
      <c r="F160" s="233" t="s">
        <v>7676</v>
      </c>
      <c r="G160" s="234" t="s">
        <v>976</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8517</v>
      </c>
    </row>
    <row r="161" s="2" customFormat="1" ht="24.15" customHeight="1">
      <c r="A161" s="38"/>
      <c r="B161" s="180"/>
      <c r="C161" s="181" t="s">
        <v>587</v>
      </c>
      <c r="D161" s="181" t="s">
        <v>387</v>
      </c>
      <c r="E161" s="182" t="s">
        <v>7241</v>
      </c>
      <c r="F161" s="183" t="s">
        <v>7242</v>
      </c>
      <c r="G161" s="184" t="s">
        <v>552</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8518</v>
      </c>
    </row>
    <row r="162" s="2" customFormat="1" ht="21.75" customHeight="1">
      <c r="A162" s="38"/>
      <c r="B162" s="180"/>
      <c r="C162" s="181" t="s">
        <v>593</v>
      </c>
      <c r="D162" s="181" t="s">
        <v>387</v>
      </c>
      <c r="E162" s="182" t="s">
        <v>7679</v>
      </c>
      <c r="F162" s="183" t="s">
        <v>7680</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8519</v>
      </c>
    </row>
    <row r="163" s="2" customFormat="1" ht="24.15" customHeight="1">
      <c r="A163" s="38"/>
      <c r="B163" s="180"/>
      <c r="C163" s="181" t="s">
        <v>600</v>
      </c>
      <c r="D163" s="181" t="s">
        <v>387</v>
      </c>
      <c r="E163" s="182" t="s">
        <v>7682</v>
      </c>
      <c r="F163" s="183" t="s">
        <v>7683</v>
      </c>
      <c r="G163" s="184" t="s">
        <v>532</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8520</v>
      </c>
    </row>
    <row r="164" s="2" customFormat="1" ht="16.5" customHeight="1">
      <c r="A164" s="38"/>
      <c r="B164" s="180"/>
      <c r="C164" s="231" t="s">
        <v>606</v>
      </c>
      <c r="D164" s="231" t="s">
        <v>725</v>
      </c>
      <c r="E164" s="232" t="s">
        <v>7685</v>
      </c>
      <c r="F164" s="233" t="s">
        <v>7686</v>
      </c>
      <c r="G164" s="234" t="s">
        <v>532</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7099</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8521</v>
      </c>
    </row>
    <row r="165" s="2" customFormat="1" ht="24.15" customHeight="1">
      <c r="A165" s="38"/>
      <c r="B165" s="180"/>
      <c r="C165" s="181" t="s">
        <v>611</v>
      </c>
      <c r="D165" s="181" t="s">
        <v>387</v>
      </c>
      <c r="E165" s="182" t="s">
        <v>7688</v>
      </c>
      <c r="F165" s="183" t="s">
        <v>7689</v>
      </c>
      <c r="G165" s="184" t="s">
        <v>552</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8522</v>
      </c>
    </row>
    <row r="166" s="2" customFormat="1" ht="16.5" customHeight="1">
      <c r="A166" s="38"/>
      <c r="B166" s="180"/>
      <c r="C166" s="231" t="s">
        <v>616</v>
      </c>
      <c r="D166" s="231" t="s">
        <v>725</v>
      </c>
      <c r="E166" s="232" t="s">
        <v>7296</v>
      </c>
      <c r="F166" s="233" t="s">
        <v>7297</v>
      </c>
      <c r="G166" s="234" t="s">
        <v>1501</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8523</v>
      </c>
    </row>
    <row r="167" s="12" customFormat="1" ht="22.8" customHeight="1">
      <c r="A167" s="12"/>
      <c r="B167" s="167"/>
      <c r="C167" s="12"/>
      <c r="D167" s="168" t="s">
        <v>72</v>
      </c>
      <c r="E167" s="178" t="s">
        <v>1623</v>
      </c>
      <c r="F167" s="178" t="s">
        <v>1624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7692</v>
      </c>
      <c r="F168" s="183" t="s">
        <v>7693</v>
      </c>
      <c r="G168" s="184" t="s">
        <v>532</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8524</v>
      </c>
    </row>
    <row r="169" s="2" customFormat="1" ht="21.75" customHeight="1">
      <c r="A169" s="38"/>
      <c r="B169" s="180"/>
      <c r="C169" s="181" t="s">
        <v>623</v>
      </c>
      <c r="D169" s="181" t="s">
        <v>387</v>
      </c>
      <c r="E169" s="182" t="s">
        <v>7487</v>
      </c>
      <c r="F169" s="183" t="s">
        <v>7695</v>
      </c>
      <c r="G169" s="184" t="s">
        <v>532</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8525</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626</v>
      </c>
      <c r="D171" s="181" t="s">
        <v>387</v>
      </c>
      <c r="E171" s="182" t="s">
        <v>7697</v>
      </c>
      <c r="F171" s="183" t="s">
        <v>7698</v>
      </c>
      <c r="G171" s="184" t="s">
        <v>552</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8526</v>
      </c>
    </row>
    <row r="172" s="2" customFormat="1" ht="24.15" customHeight="1">
      <c r="A172" s="38"/>
      <c r="B172" s="180"/>
      <c r="C172" s="181" t="s">
        <v>631</v>
      </c>
      <c r="D172" s="181" t="s">
        <v>387</v>
      </c>
      <c r="E172" s="182" t="s">
        <v>7700</v>
      </c>
      <c r="F172" s="183" t="s">
        <v>7701</v>
      </c>
      <c r="G172" s="184" t="s">
        <v>574</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8527</v>
      </c>
    </row>
    <row r="173" s="2" customFormat="1" ht="24.15" customHeight="1">
      <c r="A173" s="38"/>
      <c r="B173" s="180"/>
      <c r="C173" s="231" t="s">
        <v>639</v>
      </c>
      <c r="D173" s="231" t="s">
        <v>725</v>
      </c>
      <c r="E173" s="232" t="s">
        <v>7703</v>
      </c>
      <c r="F173" s="233" t="s">
        <v>7704</v>
      </c>
      <c r="G173" s="234" t="s">
        <v>458</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7099</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8528</v>
      </c>
    </row>
    <row r="174" s="2" customFormat="1" ht="24.15" customHeight="1">
      <c r="A174" s="38"/>
      <c r="B174" s="180"/>
      <c r="C174" s="231" t="s">
        <v>642</v>
      </c>
      <c r="D174" s="231" t="s">
        <v>725</v>
      </c>
      <c r="E174" s="232" t="s">
        <v>7706</v>
      </c>
      <c r="F174" s="233" t="s">
        <v>7707</v>
      </c>
      <c r="G174" s="234" t="s">
        <v>532</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8529</v>
      </c>
    </row>
    <row r="175" s="2" customFormat="1" ht="16.5" customHeight="1">
      <c r="A175" s="38"/>
      <c r="B175" s="180"/>
      <c r="C175" s="181" t="s">
        <v>646</v>
      </c>
      <c r="D175" s="181" t="s">
        <v>387</v>
      </c>
      <c r="E175" s="182" t="s">
        <v>7709</v>
      </c>
      <c r="F175" s="183" t="s">
        <v>7710</v>
      </c>
      <c r="G175" s="184" t="s">
        <v>532</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8530</v>
      </c>
    </row>
    <row r="176" s="2" customFormat="1" ht="24.15" customHeight="1">
      <c r="A176" s="38"/>
      <c r="B176" s="180"/>
      <c r="C176" s="181" t="s">
        <v>635</v>
      </c>
      <c r="D176" s="181" t="s">
        <v>387</v>
      </c>
      <c r="E176" s="182" t="s">
        <v>7715</v>
      </c>
      <c r="F176" s="183" t="s">
        <v>7716</v>
      </c>
      <c r="G176" s="184" t="s">
        <v>532</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8531</v>
      </c>
    </row>
    <row r="177" s="2" customFormat="1" ht="24.15" customHeight="1">
      <c r="A177" s="38"/>
      <c r="B177" s="180"/>
      <c r="C177" s="181" t="s">
        <v>649</v>
      </c>
      <c r="D177" s="181" t="s">
        <v>387</v>
      </c>
      <c r="E177" s="182" t="s">
        <v>7254</v>
      </c>
      <c r="F177" s="183" t="s">
        <v>7255</v>
      </c>
      <c r="G177" s="184" t="s">
        <v>532</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8532</v>
      </c>
    </row>
    <row r="178" s="2" customFormat="1" ht="24.15" customHeight="1">
      <c r="A178" s="38"/>
      <c r="B178" s="180"/>
      <c r="C178" s="181" t="s">
        <v>653</v>
      </c>
      <c r="D178" s="181" t="s">
        <v>387</v>
      </c>
      <c r="E178" s="182" t="s">
        <v>7261</v>
      </c>
      <c r="F178" s="183" t="s">
        <v>7262</v>
      </c>
      <c r="G178" s="184" t="s">
        <v>552</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8533</v>
      </c>
    </row>
    <row r="179" s="2" customFormat="1" ht="21.75" customHeight="1">
      <c r="A179" s="38"/>
      <c r="B179" s="180"/>
      <c r="C179" s="181" t="s">
        <v>931</v>
      </c>
      <c r="D179" s="181" t="s">
        <v>387</v>
      </c>
      <c r="E179" s="182" t="s">
        <v>7264</v>
      </c>
      <c r="F179" s="183" t="s">
        <v>7265</v>
      </c>
      <c r="G179" s="184" t="s">
        <v>552</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8534</v>
      </c>
    </row>
    <row r="180" s="2" customFormat="1" ht="24.15" customHeight="1">
      <c r="A180" s="38"/>
      <c r="B180" s="180"/>
      <c r="C180" s="181" t="s">
        <v>935</v>
      </c>
      <c r="D180" s="181" t="s">
        <v>387</v>
      </c>
      <c r="E180" s="182" t="s">
        <v>7721</v>
      </c>
      <c r="F180" s="183" t="s">
        <v>7722</v>
      </c>
      <c r="G180" s="184" t="s">
        <v>532</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8535</v>
      </c>
    </row>
    <row r="181" s="2" customFormat="1" ht="24.15" customHeight="1">
      <c r="A181" s="38"/>
      <c r="B181" s="180"/>
      <c r="C181" s="231" t="s">
        <v>939</v>
      </c>
      <c r="D181" s="231" t="s">
        <v>725</v>
      </c>
      <c r="E181" s="232" t="s">
        <v>7724</v>
      </c>
      <c r="F181" s="233" t="s">
        <v>7725</v>
      </c>
      <c r="G181" s="234" t="s">
        <v>532</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7099</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8536</v>
      </c>
    </row>
    <row r="182" s="2" customFormat="1" ht="24.15" customHeight="1">
      <c r="A182" s="38"/>
      <c r="B182" s="180"/>
      <c r="C182" s="181" t="s">
        <v>943</v>
      </c>
      <c r="D182" s="181" t="s">
        <v>387</v>
      </c>
      <c r="E182" s="182" t="s">
        <v>7273</v>
      </c>
      <c r="F182" s="183" t="s">
        <v>7274</v>
      </c>
      <c r="G182" s="184" t="s">
        <v>532</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8537</v>
      </c>
    </row>
    <row r="183" s="2" customFormat="1" ht="24.15" customHeight="1">
      <c r="A183" s="38"/>
      <c r="B183" s="180"/>
      <c r="C183" s="231" t="s">
        <v>947</v>
      </c>
      <c r="D183" s="231" t="s">
        <v>725</v>
      </c>
      <c r="E183" s="232" t="s">
        <v>7276</v>
      </c>
      <c r="F183" s="233" t="s">
        <v>7277</v>
      </c>
      <c r="G183" s="234" t="s">
        <v>532</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8538</v>
      </c>
    </row>
    <row r="184" s="2" customFormat="1" ht="24.15" customHeight="1">
      <c r="A184" s="38"/>
      <c r="B184" s="180"/>
      <c r="C184" s="181" t="s">
        <v>951</v>
      </c>
      <c r="D184" s="181" t="s">
        <v>387</v>
      </c>
      <c r="E184" s="182" t="s">
        <v>7729</v>
      </c>
      <c r="F184" s="183" t="s">
        <v>7730</v>
      </c>
      <c r="G184" s="184" t="s">
        <v>532</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8539</v>
      </c>
    </row>
    <row r="185" s="2" customFormat="1" ht="24.15" customHeight="1">
      <c r="A185" s="38"/>
      <c r="B185" s="180"/>
      <c r="C185" s="181" t="s">
        <v>953</v>
      </c>
      <c r="D185" s="181" t="s">
        <v>387</v>
      </c>
      <c r="E185" s="182" t="s">
        <v>7279</v>
      </c>
      <c r="F185" s="183" t="s">
        <v>7280</v>
      </c>
      <c r="G185" s="184" t="s">
        <v>532</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8540</v>
      </c>
    </row>
    <row r="186" s="2" customFormat="1" ht="16.5" customHeight="1">
      <c r="A186" s="38"/>
      <c r="B186" s="180"/>
      <c r="C186" s="231" t="s">
        <v>1614</v>
      </c>
      <c r="D186" s="231" t="s">
        <v>725</v>
      </c>
      <c r="E186" s="232" t="s">
        <v>7119</v>
      </c>
      <c r="F186" s="233" t="s">
        <v>7120</v>
      </c>
      <c r="G186" s="234" t="s">
        <v>614</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7099</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8541</v>
      </c>
    </row>
    <row r="187" s="2" customFormat="1" ht="16.5" customHeight="1">
      <c r="A187" s="38"/>
      <c r="B187" s="180"/>
      <c r="C187" s="181" t="s">
        <v>2033</v>
      </c>
      <c r="D187" s="181" t="s">
        <v>387</v>
      </c>
      <c r="E187" s="182" t="s">
        <v>7123</v>
      </c>
      <c r="F187" s="183" t="s">
        <v>7124</v>
      </c>
      <c r="G187" s="184" t="s">
        <v>574</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1627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1627</v>
      </c>
      <c r="BM187" s="192" t="s">
        <v>8542</v>
      </c>
    </row>
    <row r="188" s="2" customFormat="1" ht="24.15" customHeight="1">
      <c r="A188" s="38"/>
      <c r="B188" s="180"/>
      <c r="C188" s="181" t="s">
        <v>2036</v>
      </c>
      <c r="D188" s="181" t="s">
        <v>387</v>
      </c>
      <c r="E188" s="182" t="s">
        <v>7735</v>
      </c>
      <c r="F188" s="183" t="s">
        <v>7736</v>
      </c>
      <c r="G188" s="184" t="s">
        <v>532</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8543</v>
      </c>
    </row>
    <row r="189" s="2" customFormat="1" ht="24.15" customHeight="1">
      <c r="A189" s="38"/>
      <c r="B189" s="180"/>
      <c r="C189" s="181" t="s">
        <v>2041</v>
      </c>
      <c r="D189" s="181" t="s">
        <v>387</v>
      </c>
      <c r="E189" s="182" t="s">
        <v>7267</v>
      </c>
      <c r="F189" s="183" t="s">
        <v>7268</v>
      </c>
      <c r="G189" s="184" t="s">
        <v>532</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1627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1627</v>
      </c>
      <c r="BM189" s="192" t="s">
        <v>8544</v>
      </c>
    </row>
    <row r="190" s="2" customFormat="1" ht="16.5" customHeight="1">
      <c r="A190" s="38"/>
      <c r="B190" s="180"/>
      <c r="C190" s="181" t="s">
        <v>2044</v>
      </c>
      <c r="D190" s="181" t="s">
        <v>387</v>
      </c>
      <c r="E190" s="182" t="s">
        <v>7293</v>
      </c>
      <c r="F190" s="183" t="s">
        <v>7294</v>
      </c>
      <c r="G190" s="184" t="s">
        <v>1501</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8545</v>
      </c>
    </row>
    <row r="191" s="2" customFormat="1" ht="24.15" customHeight="1">
      <c r="A191" s="38"/>
      <c r="B191" s="180"/>
      <c r="C191" s="181" t="s">
        <v>2047</v>
      </c>
      <c r="D191" s="181" t="s">
        <v>387</v>
      </c>
      <c r="E191" s="182" t="s">
        <v>7299</v>
      </c>
      <c r="F191" s="183" t="s">
        <v>7300</v>
      </c>
      <c r="G191" s="184" t="s">
        <v>532</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8546</v>
      </c>
    </row>
    <row r="192" s="2" customFormat="1" ht="16.5" customHeight="1">
      <c r="A192" s="38"/>
      <c r="B192" s="180"/>
      <c r="C192" s="181" t="s">
        <v>2051</v>
      </c>
      <c r="D192" s="181" t="s">
        <v>387</v>
      </c>
      <c r="E192" s="182" t="s">
        <v>7127</v>
      </c>
      <c r="F192" s="183" t="s">
        <v>7597</v>
      </c>
      <c r="G192" s="184" t="s">
        <v>7129</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8547</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2057</v>
      </c>
      <c r="D195" s="181" t="s">
        <v>387</v>
      </c>
      <c r="E195" s="182" t="s">
        <v>7324</v>
      </c>
      <c r="F195" s="183" t="s">
        <v>7617</v>
      </c>
      <c r="G195" s="184" t="s">
        <v>552</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8548</v>
      </c>
    </row>
    <row r="196" s="2" customFormat="1" ht="16.5" customHeight="1">
      <c r="A196" s="38"/>
      <c r="B196" s="180"/>
      <c r="C196" s="181" t="s">
        <v>2063</v>
      </c>
      <c r="D196" s="181" t="s">
        <v>387</v>
      </c>
      <c r="E196" s="182" t="s">
        <v>7084</v>
      </c>
      <c r="F196" s="183" t="s">
        <v>7619</v>
      </c>
      <c r="G196" s="184" t="s">
        <v>552</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8549</v>
      </c>
    </row>
    <row r="197" s="2" customFormat="1" ht="16.5" customHeight="1">
      <c r="A197" s="38"/>
      <c r="B197" s="180"/>
      <c r="C197" s="181" t="s">
        <v>2069</v>
      </c>
      <c r="D197" s="181" t="s">
        <v>387</v>
      </c>
      <c r="E197" s="182" t="s">
        <v>7087</v>
      </c>
      <c r="F197" s="183" t="s">
        <v>7621</v>
      </c>
      <c r="G197" s="184" t="s">
        <v>552</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8550</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8551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8552</v>
      </c>
    </row>
    <row r="134" s="2" customFormat="1" ht="24.15" customHeight="1">
      <c r="A134" s="38"/>
      <c r="B134" s="180"/>
      <c r="C134" s="181" t="s">
        <v>82</v>
      </c>
      <c r="D134" s="181" t="s">
        <v>387</v>
      </c>
      <c r="E134" s="182" t="s">
        <v>627</v>
      </c>
      <c r="F134" s="183" t="s">
        <v>628</v>
      </c>
      <c r="G134" s="184" t="s">
        <v>614</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8553</v>
      </c>
    </row>
    <row r="135" s="2" customFormat="1" ht="37.8" customHeight="1">
      <c r="A135" s="38"/>
      <c r="B135" s="180"/>
      <c r="C135" s="181" t="s">
        <v>245</v>
      </c>
      <c r="D135" s="181" t="s">
        <v>387</v>
      </c>
      <c r="E135" s="182" t="s">
        <v>636</v>
      </c>
      <c r="F135" s="183" t="s">
        <v>637</v>
      </c>
      <c r="G135" s="184" t="s">
        <v>614</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8554</v>
      </c>
    </row>
    <row r="136" s="2" customFormat="1" ht="44.25" customHeight="1">
      <c r="A136" s="38"/>
      <c r="B136" s="180"/>
      <c r="C136" s="181" t="s">
        <v>403</v>
      </c>
      <c r="D136" s="181" t="s">
        <v>387</v>
      </c>
      <c r="E136" s="182" t="s">
        <v>1772</v>
      </c>
      <c r="F136" s="183" t="s">
        <v>613</v>
      </c>
      <c r="G136" s="184" t="s">
        <v>614</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8555</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7078</v>
      </c>
      <c r="F139" s="183" t="s">
        <v>7079</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8556</v>
      </c>
    </row>
    <row r="140" s="12" customFormat="1" ht="25.92" customHeight="1">
      <c r="A140" s="12"/>
      <c r="B140" s="167"/>
      <c r="C140" s="12"/>
      <c r="D140" s="168" t="s">
        <v>72</v>
      </c>
      <c r="E140" s="169" t="s">
        <v>725</v>
      </c>
      <c r="F140" s="169" t="s">
        <v>1622</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7095</v>
      </c>
      <c r="F141" s="178" t="s">
        <v>7096</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7631</v>
      </c>
      <c r="F142" s="183" t="s">
        <v>7632</v>
      </c>
      <c r="G142" s="184" t="s">
        <v>552</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1627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1627</v>
      </c>
      <c r="BM142" s="192" t="s">
        <v>8557</v>
      </c>
    </row>
    <row r="143" s="2" customFormat="1" ht="24.15" customHeight="1">
      <c r="A143" s="38"/>
      <c r="B143" s="180"/>
      <c r="C143" s="181" t="s">
        <v>418</v>
      </c>
      <c r="D143" s="181" t="s">
        <v>387</v>
      </c>
      <c r="E143" s="182" t="s">
        <v>7637</v>
      </c>
      <c r="F143" s="183" t="s">
        <v>7638</v>
      </c>
      <c r="G143" s="184" t="s">
        <v>552</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8558</v>
      </c>
    </row>
    <row r="144" s="2" customFormat="1" ht="16.5" customHeight="1">
      <c r="A144" s="38"/>
      <c r="B144" s="180"/>
      <c r="C144" s="231" t="s">
        <v>426</v>
      </c>
      <c r="D144" s="231" t="s">
        <v>725</v>
      </c>
      <c r="E144" s="232" t="s">
        <v>8559</v>
      </c>
      <c r="F144" s="233" t="s">
        <v>8560</v>
      </c>
      <c r="G144" s="234" t="s">
        <v>552</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7099</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8561</v>
      </c>
    </row>
    <row r="145" s="2" customFormat="1" ht="24.15" customHeight="1">
      <c r="A145" s="38"/>
      <c r="B145" s="180"/>
      <c r="C145" s="181" t="s">
        <v>431</v>
      </c>
      <c r="D145" s="181" t="s">
        <v>387</v>
      </c>
      <c r="E145" s="182" t="s">
        <v>7645</v>
      </c>
      <c r="F145" s="183" t="s">
        <v>7646</v>
      </c>
      <c r="G145" s="184" t="s">
        <v>552</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1627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8562</v>
      </c>
    </row>
    <row r="146" s="2" customFormat="1" ht="24.15" customHeight="1">
      <c r="A146" s="38"/>
      <c r="B146" s="180"/>
      <c r="C146" s="231" t="s">
        <v>436</v>
      </c>
      <c r="D146" s="231" t="s">
        <v>725</v>
      </c>
      <c r="E146" s="232" t="s">
        <v>8240</v>
      </c>
      <c r="F146" s="233" t="s">
        <v>8241</v>
      </c>
      <c r="G146" s="234" t="s">
        <v>552</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7099</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8563</v>
      </c>
    </row>
    <row r="147" s="2" customFormat="1" ht="24.15" customHeight="1">
      <c r="A147" s="38"/>
      <c r="B147" s="180"/>
      <c r="C147" s="181" t="s">
        <v>442</v>
      </c>
      <c r="D147" s="181" t="s">
        <v>387</v>
      </c>
      <c r="E147" s="182" t="s">
        <v>8243</v>
      </c>
      <c r="F147" s="183" t="s">
        <v>8244</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1627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8564</v>
      </c>
    </row>
    <row r="148" s="2" customFormat="1" ht="24.15" customHeight="1">
      <c r="A148" s="38"/>
      <c r="B148" s="180"/>
      <c r="C148" s="181" t="s">
        <v>514</v>
      </c>
      <c r="D148" s="181" t="s">
        <v>387</v>
      </c>
      <c r="E148" s="182" t="s">
        <v>7654</v>
      </c>
      <c r="F148" s="183" t="s">
        <v>7655</v>
      </c>
      <c r="G148" s="184" t="s">
        <v>552</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8565</v>
      </c>
    </row>
    <row r="149" s="2" customFormat="1" ht="24.15" customHeight="1">
      <c r="A149" s="38"/>
      <c r="B149" s="180"/>
      <c r="C149" s="231" t="s">
        <v>520</v>
      </c>
      <c r="D149" s="231" t="s">
        <v>725</v>
      </c>
      <c r="E149" s="232" t="s">
        <v>7657</v>
      </c>
      <c r="F149" s="233" t="s">
        <v>7658</v>
      </c>
      <c r="G149" s="234" t="s">
        <v>552</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7099</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8566</v>
      </c>
    </row>
    <row r="150" s="2" customFormat="1" ht="16.5" customHeight="1">
      <c r="A150" s="38"/>
      <c r="B150" s="180"/>
      <c r="C150" s="181" t="s">
        <v>526</v>
      </c>
      <c r="D150" s="181" t="s">
        <v>387</v>
      </c>
      <c r="E150" s="182" t="s">
        <v>7663</v>
      </c>
      <c r="F150" s="183" t="s">
        <v>7664</v>
      </c>
      <c r="G150" s="184" t="s">
        <v>552</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8567</v>
      </c>
    </row>
    <row r="151" s="2" customFormat="1" ht="16.5" customHeight="1">
      <c r="A151" s="38"/>
      <c r="B151" s="180"/>
      <c r="C151" s="231" t="s">
        <v>8</v>
      </c>
      <c r="D151" s="231" t="s">
        <v>725</v>
      </c>
      <c r="E151" s="232" t="s">
        <v>7666</v>
      </c>
      <c r="F151" s="233" t="s">
        <v>7667</v>
      </c>
      <c r="G151" s="234" t="s">
        <v>552</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7099</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8568</v>
      </c>
    </row>
    <row r="152" s="2" customFormat="1" ht="33" customHeight="1">
      <c r="A152" s="38"/>
      <c r="B152" s="180"/>
      <c r="C152" s="181" t="s">
        <v>538</v>
      </c>
      <c r="D152" s="181" t="s">
        <v>387</v>
      </c>
      <c r="E152" s="182" t="s">
        <v>7672</v>
      </c>
      <c r="F152" s="183" t="s">
        <v>7673</v>
      </c>
      <c r="G152" s="184" t="s">
        <v>532</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8569</v>
      </c>
    </row>
    <row r="153" s="2" customFormat="1" ht="16.5" customHeight="1">
      <c r="A153" s="38"/>
      <c r="B153" s="180"/>
      <c r="C153" s="231" t="s">
        <v>543</v>
      </c>
      <c r="D153" s="231" t="s">
        <v>725</v>
      </c>
      <c r="E153" s="232" t="s">
        <v>7675</v>
      </c>
      <c r="F153" s="233" t="s">
        <v>7676</v>
      </c>
      <c r="G153" s="234" t="s">
        <v>976</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7099</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8570</v>
      </c>
    </row>
    <row r="154" s="2" customFormat="1" ht="24.15" customHeight="1">
      <c r="A154" s="38"/>
      <c r="B154" s="180"/>
      <c r="C154" s="181" t="s">
        <v>549</v>
      </c>
      <c r="D154" s="181" t="s">
        <v>387</v>
      </c>
      <c r="E154" s="182" t="s">
        <v>7241</v>
      </c>
      <c r="F154" s="183" t="s">
        <v>7242</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8571</v>
      </c>
    </row>
    <row r="155" s="2" customFormat="1" ht="21.75" customHeight="1">
      <c r="A155" s="38"/>
      <c r="B155" s="180"/>
      <c r="C155" s="181" t="s">
        <v>556</v>
      </c>
      <c r="D155" s="181" t="s">
        <v>387</v>
      </c>
      <c r="E155" s="182" t="s">
        <v>7679</v>
      </c>
      <c r="F155" s="183" t="s">
        <v>7680</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8572</v>
      </c>
    </row>
    <row r="156" s="2" customFormat="1" ht="24.15" customHeight="1">
      <c r="A156" s="38"/>
      <c r="B156" s="180"/>
      <c r="C156" s="181" t="s">
        <v>563</v>
      </c>
      <c r="D156" s="181" t="s">
        <v>387</v>
      </c>
      <c r="E156" s="182" t="s">
        <v>7682</v>
      </c>
      <c r="F156" s="183" t="s">
        <v>7683</v>
      </c>
      <c r="G156" s="184" t="s">
        <v>532</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8573</v>
      </c>
    </row>
    <row r="157" s="2" customFormat="1" ht="16.5" customHeight="1">
      <c r="A157" s="38"/>
      <c r="B157" s="180"/>
      <c r="C157" s="231" t="s">
        <v>7</v>
      </c>
      <c r="D157" s="231" t="s">
        <v>725</v>
      </c>
      <c r="E157" s="232" t="s">
        <v>7685</v>
      </c>
      <c r="F157" s="233" t="s">
        <v>7686</v>
      </c>
      <c r="G157" s="234" t="s">
        <v>532</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7099</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8574</v>
      </c>
    </row>
    <row r="158" s="2" customFormat="1" ht="24.15" customHeight="1">
      <c r="A158" s="38"/>
      <c r="B158" s="180"/>
      <c r="C158" s="181" t="s">
        <v>571</v>
      </c>
      <c r="D158" s="181" t="s">
        <v>387</v>
      </c>
      <c r="E158" s="182" t="s">
        <v>7688</v>
      </c>
      <c r="F158" s="183" t="s">
        <v>7689</v>
      </c>
      <c r="G158" s="184" t="s">
        <v>552</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1627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8575</v>
      </c>
    </row>
    <row r="159" s="2" customFormat="1" ht="16.5" customHeight="1">
      <c r="A159" s="38"/>
      <c r="B159" s="180"/>
      <c r="C159" s="231" t="s">
        <v>577</v>
      </c>
      <c r="D159" s="231" t="s">
        <v>725</v>
      </c>
      <c r="E159" s="232" t="s">
        <v>7296</v>
      </c>
      <c r="F159" s="233" t="s">
        <v>7297</v>
      </c>
      <c r="G159" s="234" t="s">
        <v>1501</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8576</v>
      </c>
    </row>
    <row r="160" s="12" customFormat="1" ht="22.8" customHeight="1">
      <c r="A160" s="12"/>
      <c r="B160" s="167"/>
      <c r="C160" s="12"/>
      <c r="D160" s="168" t="s">
        <v>72</v>
      </c>
      <c r="E160" s="178" t="s">
        <v>1623</v>
      </c>
      <c r="F160" s="178" t="s">
        <v>1624</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583</v>
      </c>
      <c r="D161" s="181" t="s">
        <v>387</v>
      </c>
      <c r="E161" s="182" t="s">
        <v>7692</v>
      </c>
      <c r="F161" s="183" t="s">
        <v>7693</v>
      </c>
      <c r="G161" s="184" t="s">
        <v>532</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8577</v>
      </c>
    </row>
    <row r="162" s="2" customFormat="1" ht="21.75" customHeight="1">
      <c r="A162" s="38"/>
      <c r="B162" s="180"/>
      <c r="C162" s="181" t="s">
        <v>587</v>
      </c>
      <c r="D162" s="181" t="s">
        <v>387</v>
      </c>
      <c r="E162" s="182" t="s">
        <v>7487</v>
      </c>
      <c r="F162" s="183" t="s">
        <v>7695</v>
      </c>
      <c r="G162" s="184" t="s">
        <v>532</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8578</v>
      </c>
    </row>
    <row r="163" s="12" customFormat="1" ht="22.8" customHeight="1">
      <c r="A163" s="12"/>
      <c r="B163" s="167"/>
      <c r="C163" s="12"/>
      <c r="D163" s="168" t="s">
        <v>72</v>
      </c>
      <c r="E163" s="178" t="s">
        <v>7110</v>
      </c>
      <c r="F163" s="178" t="s">
        <v>7111</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593</v>
      </c>
      <c r="D164" s="181" t="s">
        <v>387</v>
      </c>
      <c r="E164" s="182" t="s">
        <v>7697</v>
      </c>
      <c r="F164" s="183" t="s">
        <v>7698</v>
      </c>
      <c r="G164" s="184" t="s">
        <v>552</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8579</v>
      </c>
    </row>
    <row r="165" s="2" customFormat="1" ht="24.15" customHeight="1">
      <c r="A165" s="38"/>
      <c r="B165" s="180"/>
      <c r="C165" s="181" t="s">
        <v>600</v>
      </c>
      <c r="D165" s="181" t="s">
        <v>387</v>
      </c>
      <c r="E165" s="182" t="s">
        <v>7700</v>
      </c>
      <c r="F165" s="183" t="s">
        <v>7701</v>
      </c>
      <c r="G165" s="184" t="s">
        <v>574</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8580</v>
      </c>
    </row>
    <row r="166" s="2" customFormat="1" ht="24.15" customHeight="1">
      <c r="A166" s="38"/>
      <c r="B166" s="180"/>
      <c r="C166" s="231" t="s">
        <v>606</v>
      </c>
      <c r="D166" s="231" t="s">
        <v>725</v>
      </c>
      <c r="E166" s="232" t="s">
        <v>7703</v>
      </c>
      <c r="F166" s="233" t="s">
        <v>7704</v>
      </c>
      <c r="G166" s="234" t="s">
        <v>458</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8581</v>
      </c>
    </row>
    <row r="167" s="2" customFormat="1" ht="24.15" customHeight="1">
      <c r="A167" s="38"/>
      <c r="B167" s="180"/>
      <c r="C167" s="231" t="s">
        <v>611</v>
      </c>
      <c r="D167" s="231" t="s">
        <v>725</v>
      </c>
      <c r="E167" s="232" t="s">
        <v>7706</v>
      </c>
      <c r="F167" s="233" t="s">
        <v>7707</v>
      </c>
      <c r="G167" s="234" t="s">
        <v>532</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8582</v>
      </c>
    </row>
    <row r="168" s="2" customFormat="1" ht="16.5" customHeight="1">
      <c r="A168" s="38"/>
      <c r="B168" s="180"/>
      <c r="C168" s="181" t="s">
        <v>616</v>
      </c>
      <c r="D168" s="181" t="s">
        <v>387</v>
      </c>
      <c r="E168" s="182" t="s">
        <v>7709</v>
      </c>
      <c r="F168" s="183" t="s">
        <v>7710</v>
      </c>
      <c r="G168" s="184" t="s">
        <v>532</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1627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8583</v>
      </c>
    </row>
    <row r="169" s="2" customFormat="1" ht="24.15" customHeight="1">
      <c r="A169" s="38"/>
      <c r="B169" s="180"/>
      <c r="C169" s="181" t="s">
        <v>619</v>
      </c>
      <c r="D169" s="181" t="s">
        <v>387</v>
      </c>
      <c r="E169" s="182" t="s">
        <v>7715</v>
      </c>
      <c r="F169" s="183" t="s">
        <v>7716</v>
      </c>
      <c r="G169" s="184" t="s">
        <v>532</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8584</v>
      </c>
    </row>
    <row r="170" s="2" customFormat="1" ht="24.15" customHeight="1">
      <c r="A170" s="38"/>
      <c r="B170" s="180"/>
      <c r="C170" s="181" t="s">
        <v>623</v>
      </c>
      <c r="D170" s="181" t="s">
        <v>387</v>
      </c>
      <c r="E170" s="182" t="s">
        <v>7254</v>
      </c>
      <c r="F170" s="183" t="s">
        <v>7255</v>
      </c>
      <c r="G170" s="184" t="s">
        <v>532</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8585</v>
      </c>
    </row>
    <row r="171" s="2" customFormat="1" ht="24.15" customHeight="1">
      <c r="A171" s="38"/>
      <c r="B171" s="180"/>
      <c r="C171" s="181" t="s">
        <v>626</v>
      </c>
      <c r="D171" s="181" t="s">
        <v>387</v>
      </c>
      <c r="E171" s="182" t="s">
        <v>7261</v>
      </c>
      <c r="F171" s="183" t="s">
        <v>7262</v>
      </c>
      <c r="G171" s="184" t="s">
        <v>552</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8586</v>
      </c>
    </row>
    <row r="172" s="2" customFormat="1" ht="21.75" customHeight="1">
      <c r="A172" s="38"/>
      <c r="B172" s="180"/>
      <c r="C172" s="181" t="s">
        <v>631</v>
      </c>
      <c r="D172" s="181" t="s">
        <v>387</v>
      </c>
      <c r="E172" s="182" t="s">
        <v>7264</v>
      </c>
      <c r="F172" s="183" t="s">
        <v>7265</v>
      </c>
      <c r="G172" s="184" t="s">
        <v>552</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8587</v>
      </c>
    </row>
    <row r="173" s="2" customFormat="1" ht="24.15" customHeight="1">
      <c r="A173" s="38"/>
      <c r="B173" s="180"/>
      <c r="C173" s="181" t="s">
        <v>639</v>
      </c>
      <c r="D173" s="181" t="s">
        <v>387</v>
      </c>
      <c r="E173" s="182" t="s">
        <v>7721</v>
      </c>
      <c r="F173" s="183" t="s">
        <v>7722</v>
      </c>
      <c r="G173" s="184" t="s">
        <v>532</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8588</v>
      </c>
    </row>
    <row r="174" s="2" customFormat="1" ht="24.15" customHeight="1">
      <c r="A174" s="38"/>
      <c r="B174" s="180"/>
      <c r="C174" s="231" t="s">
        <v>642</v>
      </c>
      <c r="D174" s="231" t="s">
        <v>725</v>
      </c>
      <c r="E174" s="232" t="s">
        <v>7724</v>
      </c>
      <c r="F174" s="233" t="s">
        <v>7725</v>
      </c>
      <c r="G174" s="234" t="s">
        <v>532</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7099</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8589</v>
      </c>
    </row>
    <row r="175" s="2" customFormat="1" ht="24.15" customHeight="1">
      <c r="A175" s="38"/>
      <c r="B175" s="180"/>
      <c r="C175" s="181" t="s">
        <v>646</v>
      </c>
      <c r="D175" s="181" t="s">
        <v>387</v>
      </c>
      <c r="E175" s="182" t="s">
        <v>7273</v>
      </c>
      <c r="F175" s="183" t="s">
        <v>7274</v>
      </c>
      <c r="G175" s="184" t="s">
        <v>532</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8590</v>
      </c>
    </row>
    <row r="176" s="2" customFormat="1" ht="24.15" customHeight="1">
      <c r="A176" s="38"/>
      <c r="B176" s="180"/>
      <c r="C176" s="231" t="s">
        <v>635</v>
      </c>
      <c r="D176" s="231" t="s">
        <v>725</v>
      </c>
      <c r="E176" s="232" t="s">
        <v>7276</v>
      </c>
      <c r="F176" s="233" t="s">
        <v>7277</v>
      </c>
      <c r="G176" s="234" t="s">
        <v>532</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7099</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8591</v>
      </c>
    </row>
    <row r="177" s="2" customFormat="1" ht="24.15" customHeight="1">
      <c r="A177" s="38"/>
      <c r="B177" s="180"/>
      <c r="C177" s="181" t="s">
        <v>649</v>
      </c>
      <c r="D177" s="181" t="s">
        <v>387</v>
      </c>
      <c r="E177" s="182" t="s">
        <v>7729</v>
      </c>
      <c r="F177" s="183" t="s">
        <v>7730</v>
      </c>
      <c r="G177" s="184" t="s">
        <v>532</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8592</v>
      </c>
    </row>
    <row r="178" s="2" customFormat="1" ht="24.15" customHeight="1">
      <c r="A178" s="38"/>
      <c r="B178" s="180"/>
      <c r="C178" s="181" t="s">
        <v>653</v>
      </c>
      <c r="D178" s="181" t="s">
        <v>387</v>
      </c>
      <c r="E178" s="182" t="s">
        <v>7279</v>
      </c>
      <c r="F178" s="183" t="s">
        <v>7280</v>
      </c>
      <c r="G178" s="184" t="s">
        <v>532</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8593</v>
      </c>
    </row>
    <row r="179" s="2" customFormat="1" ht="16.5" customHeight="1">
      <c r="A179" s="38"/>
      <c r="B179" s="180"/>
      <c r="C179" s="231" t="s">
        <v>931</v>
      </c>
      <c r="D179" s="231" t="s">
        <v>725</v>
      </c>
      <c r="E179" s="232" t="s">
        <v>7119</v>
      </c>
      <c r="F179" s="233" t="s">
        <v>7120</v>
      </c>
      <c r="G179" s="234" t="s">
        <v>614</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7099</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8594</v>
      </c>
    </row>
    <row r="180" s="2" customFormat="1" ht="16.5" customHeight="1">
      <c r="A180" s="38"/>
      <c r="B180" s="180"/>
      <c r="C180" s="181" t="s">
        <v>935</v>
      </c>
      <c r="D180" s="181" t="s">
        <v>387</v>
      </c>
      <c r="E180" s="182" t="s">
        <v>7123</v>
      </c>
      <c r="F180" s="183" t="s">
        <v>7124</v>
      </c>
      <c r="G180" s="184" t="s">
        <v>574</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8595</v>
      </c>
    </row>
    <row r="181" s="2" customFormat="1" ht="24.15" customHeight="1">
      <c r="A181" s="38"/>
      <c r="B181" s="180"/>
      <c r="C181" s="181" t="s">
        <v>939</v>
      </c>
      <c r="D181" s="181" t="s">
        <v>387</v>
      </c>
      <c r="E181" s="182" t="s">
        <v>7735</v>
      </c>
      <c r="F181" s="183" t="s">
        <v>7736</v>
      </c>
      <c r="G181" s="184" t="s">
        <v>532</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8596</v>
      </c>
    </row>
    <row r="182" s="2" customFormat="1" ht="24.15" customHeight="1">
      <c r="A182" s="38"/>
      <c r="B182" s="180"/>
      <c r="C182" s="181" t="s">
        <v>943</v>
      </c>
      <c r="D182" s="181" t="s">
        <v>387</v>
      </c>
      <c r="E182" s="182" t="s">
        <v>7267</v>
      </c>
      <c r="F182" s="183" t="s">
        <v>7268</v>
      </c>
      <c r="G182" s="184" t="s">
        <v>532</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8597</v>
      </c>
    </row>
    <row r="183" s="2" customFormat="1" ht="16.5" customHeight="1">
      <c r="A183" s="38"/>
      <c r="B183" s="180"/>
      <c r="C183" s="181" t="s">
        <v>947</v>
      </c>
      <c r="D183" s="181" t="s">
        <v>387</v>
      </c>
      <c r="E183" s="182" t="s">
        <v>7293</v>
      </c>
      <c r="F183" s="183" t="s">
        <v>7294</v>
      </c>
      <c r="G183" s="184" t="s">
        <v>1501</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8598</v>
      </c>
    </row>
    <row r="184" s="2" customFormat="1" ht="24.15" customHeight="1">
      <c r="A184" s="38"/>
      <c r="B184" s="180"/>
      <c r="C184" s="181" t="s">
        <v>951</v>
      </c>
      <c r="D184" s="181" t="s">
        <v>387</v>
      </c>
      <c r="E184" s="182" t="s">
        <v>7299</v>
      </c>
      <c r="F184" s="183" t="s">
        <v>7300</v>
      </c>
      <c r="G184" s="184" t="s">
        <v>532</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8599</v>
      </c>
    </row>
    <row r="185" s="2" customFormat="1" ht="16.5" customHeight="1">
      <c r="A185" s="38"/>
      <c r="B185" s="180"/>
      <c r="C185" s="181" t="s">
        <v>953</v>
      </c>
      <c r="D185" s="181" t="s">
        <v>387</v>
      </c>
      <c r="E185" s="182" t="s">
        <v>7127</v>
      </c>
      <c r="F185" s="183" t="s">
        <v>7597</v>
      </c>
      <c r="G185" s="184" t="s">
        <v>7129</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8600</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1614</v>
      </c>
      <c r="D188" s="181" t="s">
        <v>387</v>
      </c>
      <c r="E188" s="182" t="s">
        <v>7324</v>
      </c>
      <c r="F188" s="183" t="s">
        <v>7617</v>
      </c>
      <c r="G188" s="184" t="s">
        <v>552</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8601</v>
      </c>
    </row>
    <row r="189" s="2" customFormat="1" ht="16.5" customHeight="1">
      <c r="A189" s="38"/>
      <c r="B189" s="180"/>
      <c r="C189" s="181" t="s">
        <v>2033</v>
      </c>
      <c r="D189" s="181" t="s">
        <v>387</v>
      </c>
      <c r="E189" s="182" t="s">
        <v>7084</v>
      </c>
      <c r="F189" s="183" t="s">
        <v>7619</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8602</v>
      </c>
    </row>
    <row r="190" s="2" customFormat="1" ht="16.5" customHeight="1">
      <c r="A190" s="38"/>
      <c r="B190" s="180"/>
      <c r="C190" s="181" t="s">
        <v>2036</v>
      </c>
      <c r="D190" s="181" t="s">
        <v>387</v>
      </c>
      <c r="E190" s="182" t="s">
        <v>7087</v>
      </c>
      <c r="F190" s="183" t="s">
        <v>7621</v>
      </c>
      <c r="G190" s="184" t="s">
        <v>552</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8603</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8605</v>
      </c>
    </row>
    <row r="134" s="2" customFormat="1" ht="24.15" customHeight="1">
      <c r="A134" s="38"/>
      <c r="B134" s="180"/>
      <c r="C134" s="181" t="s">
        <v>82</v>
      </c>
      <c r="D134" s="181" t="s">
        <v>387</v>
      </c>
      <c r="E134" s="182" t="s">
        <v>627</v>
      </c>
      <c r="F134" s="183" t="s">
        <v>628</v>
      </c>
      <c r="G134" s="184" t="s">
        <v>614</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8606</v>
      </c>
    </row>
    <row r="135" s="2" customFormat="1" ht="37.8" customHeight="1">
      <c r="A135" s="38"/>
      <c r="B135" s="180"/>
      <c r="C135" s="181" t="s">
        <v>245</v>
      </c>
      <c r="D135" s="181" t="s">
        <v>387</v>
      </c>
      <c r="E135" s="182" t="s">
        <v>636</v>
      </c>
      <c r="F135" s="183" t="s">
        <v>637</v>
      </c>
      <c r="G135" s="184" t="s">
        <v>614</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8607</v>
      </c>
    </row>
    <row r="136" s="2" customFormat="1" ht="44.25" customHeight="1">
      <c r="A136" s="38"/>
      <c r="B136" s="180"/>
      <c r="C136" s="181" t="s">
        <v>403</v>
      </c>
      <c r="D136" s="181" t="s">
        <v>387</v>
      </c>
      <c r="E136" s="182" t="s">
        <v>1772</v>
      </c>
      <c r="F136" s="183" t="s">
        <v>613</v>
      </c>
      <c r="G136" s="184" t="s">
        <v>614</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8608</v>
      </c>
    </row>
    <row r="137" s="12" customFormat="1" ht="25.92" customHeight="1">
      <c r="A137" s="12"/>
      <c r="B137" s="167"/>
      <c r="C137" s="12"/>
      <c r="D137" s="168" t="s">
        <v>72</v>
      </c>
      <c r="E137" s="169" t="s">
        <v>2109</v>
      </c>
      <c r="F137" s="169" t="s">
        <v>2110</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7076</v>
      </c>
      <c r="F138" s="178" t="s">
        <v>7077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8609</v>
      </c>
      <c r="F139" s="183" t="s">
        <v>8610</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8611</v>
      </c>
    </row>
    <row r="140" s="2" customFormat="1" ht="37.8" customHeight="1">
      <c r="A140" s="38"/>
      <c r="B140" s="180"/>
      <c r="C140" s="181" t="s">
        <v>413</v>
      </c>
      <c r="D140" s="181" t="s">
        <v>387</v>
      </c>
      <c r="E140" s="182" t="s">
        <v>8612</v>
      </c>
      <c r="F140" s="183" t="s">
        <v>8613</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8614</v>
      </c>
    </row>
    <row r="141" s="12" customFormat="1" ht="25.92" customHeight="1">
      <c r="A141" s="12"/>
      <c r="B141" s="167"/>
      <c r="C141" s="12"/>
      <c r="D141" s="168" t="s">
        <v>72</v>
      </c>
      <c r="E141" s="169" t="s">
        <v>725</v>
      </c>
      <c r="F141" s="169" t="s">
        <v>1622</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7095</v>
      </c>
      <c r="F142" s="178" t="s">
        <v>7096</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418</v>
      </c>
      <c r="D143" s="181" t="s">
        <v>387</v>
      </c>
      <c r="E143" s="182" t="s">
        <v>7631</v>
      </c>
      <c r="F143" s="183" t="s">
        <v>7632</v>
      </c>
      <c r="G143" s="184" t="s">
        <v>552</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8615</v>
      </c>
    </row>
    <row r="144" s="2" customFormat="1" ht="24.15" customHeight="1">
      <c r="A144" s="38"/>
      <c r="B144" s="180"/>
      <c r="C144" s="181" t="s">
        <v>426</v>
      </c>
      <c r="D144" s="181" t="s">
        <v>387</v>
      </c>
      <c r="E144" s="182" t="s">
        <v>7637</v>
      </c>
      <c r="F144" s="183" t="s">
        <v>7638</v>
      </c>
      <c r="G144" s="184" t="s">
        <v>552</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8616</v>
      </c>
    </row>
    <row r="145" s="2" customFormat="1" ht="16.5" customHeight="1">
      <c r="A145" s="38"/>
      <c r="B145" s="180"/>
      <c r="C145" s="231" t="s">
        <v>431</v>
      </c>
      <c r="D145" s="231" t="s">
        <v>725</v>
      </c>
      <c r="E145" s="232" t="s">
        <v>8617</v>
      </c>
      <c r="F145" s="233" t="s">
        <v>8618</v>
      </c>
      <c r="G145" s="234" t="s">
        <v>552</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7099</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1627</v>
      </c>
      <c r="BM145" s="192" t="s">
        <v>8619</v>
      </c>
    </row>
    <row r="146" s="2" customFormat="1" ht="24.15" customHeight="1">
      <c r="A146" s="38"/>
      <c r="B146" s="180"/>
      <c r="C146" s="181" t="s">
        <v>436</v>
      </c>
      <c r="D146" s="181" t="s">
        <v>387</v>
      </c>
      <c r="E146" s="182" t="s">
        <v>7645</v>
      </c>
      <c r="F146" s="183" t="s">
        <v>7646</v>
      </c>
      <c r="G146" s="184" t="s">
        <v>552</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8620</v>
      </c>
    </row>
    <row r="147" s="2" customFormat="1" ht="24.15" customHeight="1">
      <c r="A147" s="38"/>
      <c r="B147" s="180"/>
      <c r="C147" s="231" t="s">
        <v>442</v>
      </c>
      <c r="D147" s="231" t="s">
        <v>725</v>
      </c>
      <c r="E147" s="232" t="s">
        <v>8240</v>
      </c>
      <c r="F147" s="233" t="s">
        <v>8241</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7099</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1627</v>
      </c>
      <c r="BM147" s="192" t="s">
        <v>8621</v>
      </c>
    </row>
    <row r="148" s="2" customFormat="1" ht="24.15" customHeight="1">
      <c r="A148" s="38"/>
      <c r="B148" s="180"/>
      <c r="C148" s="181" t="s">
        <v>514</v>
      </c>
      <c r="D148" s="181" t="s">
        <v>387</v>
      </c>
      <c r="E148" s="182" t="s">
        <v>8243</v>
      </c>
      <c r="F148" s="183" t="s">
        <v>8244</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1627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1627</v>
      </c>
      <c r="BM148" s="192" t="s">
        <v>8622</v>
      </c>
    </row>
    <row r="149" s="2" customFormat="1" ht="24.15" customHeight="1">
      <c r="A149" s="38"/>
      <c r="B149" s="180"/>
      <c r="C149" s="181" t="s">
        <v>520</v>
      </c>
      <c r="D149" s="181" t="s">
        <v>387</v>
      </c>
      <c r="E149" s="182" t="s">
        <v>7654</v>
      </c>
      <c r="F149" s="183" t="s">
        <v>7655</v>
      </c>
      <c r="G149" s="184" t="s">
        <v>552</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8623</v>
      </c>
    </row>
    <row r="150" s="2" customFormat="1" ht="24.15" customHeight="1">
      <c r="A150" s="38"/>
      <c r="B150" s="180"/>
      <c r="C150" s="231" t="s">
        <v>526</v>
      </c>
      <c r="D150" s="231" t="s">
        <v>725</v>
      </c>
      <c r="E150" s="232" t="s">
        <v>7657</v>
      </c>
      <c r="F150" s="233" t="s">
        <v>7658</v>
      </c>
      <c r="G150" s="234" t="s">
        <v>552</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7099</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8624</v>
      </c>
    </row>
    <row r="151" s="2" customFormat="1" ht="16.5" customHeight="1">
      <c r="A151" s="38"/>
      <c r="B151" s="180"/>
      <c r="C151" s="181" t="s">
        <v>8</v>
      </c>
      <c r="D151" s="181" t="s">
        <v>387</v>
      </c>
      <c r="E151" s="182" t="s">
        <v>7663</v>
      </c>
      <c r="F151" s="183" t="s">
        <v>7664</v>
      </c>
      <c r="G151" s="184" t="s">
        <v>552</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8625</v>
      </c>
    </row>
    <row r="152" s="2" customFormat="1" ht="16.5" customHeight="1">
      <c r="A152" s="38"/>
      <c r="B152" s="180"/>
      <c r="C152" s="231" t="s">
        <v>538</v>
      </c>
      <c r="D152" s="231" t="s">
        <v>725</v>
      </c>
      <c r="E152" s="232" t="s">
        <v>7666</v>
      </c>
      <c r="F152" s="233" t="s">
        <v>7667</v>
      </c>
      <c r="G152" s="234" t="s">
        <v>552</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7099</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8626</v>
      </c>
    </row>
    <row r="153" s="2" customFormat="1" ht="33" customHeight="1">
      <c r="A153" s="38"/>
      <c r="B153" s="180"/>
      <c r="C153" s="181" t="s">
        <v>543</v>
      </c>
      <c r="D153" s="181" t="s">
        <v>387</v>
      </c>
      <c r="E153" s="182" t="s">
        <v>7672</v>
      </c>
      <c r="F153" s="183" t="s">
        <v>7673</v>
      </c>
      <c r="G153" s="184" t="s">
        <v>532</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1627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1627</v>
      </c>
      <c r="BM153" s="192" t="s">
        <v>8627</v>
      </c>
    </row>
    <row r="154" s="2" customFormat="1" ht="16.5" customHeight="1">
      <c r="A154" s="38"/>
      <c r="B154" s="180"/>
      <c r="C154" s="231" t="s">
        <v>549</v>
      </c>
      <c r="D154" s="231" t="s">
        <v>725</v>
      </c>
      <c r="E154" s="232" t="s">
        <v>7675</v>
      </c>
      <c r="F154" s="233" t="s">
        <v>7676</v>
      </c>
      <c r="G154" s="234" t="s">
        <v>976</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7099</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8628</v>
      </c>
    </row>
    <row r="155" s="2" customFormat="1" ht="24.15" customHeight="1">
      <c r="A155" s="38"/>
      <c r="B155" s="180"/>
      <c r="C155" s="181" t="s">
        <v>556</v>
      </c>
      <c r="D155" s="181" t="s">
        <v>387</v>
      </c>
      <c r="E155" s="182" t="s">
        <v>7241</v>
      </c>
      <c r="F155" s="183" t="s">
        <v>7242</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1627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1627</v>
      </c>
      <c r="BM155" s="192" t="s">
        <v>8629</v>
      </c>
    </row>
    <row r="156" s="2" customFormat="1" ht="21.75" customHeight="1">
      <c r="A156" s="38"/>
      <c r="B156" s="180"/>
      <c r="C156" s="181" t="s">
        <v>563</v>
      </c>
      <c r="D156" s="181" t="s">
        <v>387</v>
      </c>
      <c r="E156" s="182" t="s">
        <v>7679</v>
      </c>
      <c r="F156" s="183" t="s">
        <v>7680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8630</v>
      </c>
    </row>
    <row r="157" s="2" customFormat="1" ht="24.15" customHeight="1">
      <c r="A157" s="38"/>
      <c r="B157" s="180"/>
      <c r="C157" s="181" t="s">
        <v>7</v>
      </c>
      <c r="D157" s="181" t="s">
        <v>387</v>
      </c>
      <c r="E157" s="182" t="s">
        <v>7682</v>
      </c>
      <c r="F157" s="183" t="s">
        <v>7683</v>
      </c>
      <c r="G157" s="184" t="s">
        <v>532</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8631</v>
      </c>
    </row>
    <row r="158" s="2" customFormat="1" ht="16.5" customHeight="1">
      <c r="A158" s="38"/>
      <c r="B158" s="180"/>
      <c r="C158" s="231" t="s">
        <v>571</v>
      </c>
      <c r="D158" s="231" t="s">
        <v>725</v>
      </c>
      <c r="E158" s="232" t="s">
        <v>7685</v>
      </c>
      <c r="F158" s="233" t="s">
        <v>7686</v>
      </c>
      <c r="G158" s="234" t="s">
        <v>532</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8632</v>
      </c>
    </row>
    <row r="159" s="2" customFormat="1" ht="24.15" customHeight="1">
      <c r="A159" s="38"/>
      <c r="B159" s="180"/>
      <c r="C159" s="181" t="s">
        <v>577</v>
      </c>
      <c r="D159" s="181" t="s">
        <v>387</v>
      </c>
      <c r="E159" s="182" t="s">
        <v>7688</v>
      </c>
      <c r="F159" s="183" t="s">
        <v>7689</v>
      </c>
      <c r="G159" s="184" t="s">
        <v>552</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8633</v>
      </c>
    </row>
    <row r="160" s="2" customFormat="1" ht="16.5" customHeight="1">
      <c r="A160" s="38"/>
      <c r="B160" s="180"/>
      <c r="C160" s="231" t="s">
        <v>583</v>
      </c>
      <c r="D160" s="231" t="s">
        <v>725</v>
      </c>
      <c r="E160" s="232" t="s">
        <v>7296</v>
      </c>
      <c r="F160" s="233" t="s">
        <v>7297</v>
      </c>
      <c r="G160" s="234" t="s">
        <v>1501</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8634</v>
      </c>
    </row>
    <row r="161" s="12" customFormat="1" ht="22.8" customHeight="1">
      <c r="A161" s="12"/>
      <c r="B161" s="167"/>
      <c r="C161" s="12"/>
      <c r="D161" s="168" t="s">
        <v>72</v>
      </c>
      <c r="E161" s="178" t="s">
        <v>1623</v>
      </c>
      <c r="F161" s="178" t="s">
        <v>1624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7692</v>
      </c>
      <c r="F162" s="183" t="s">
        <v>7693</v>
      </c>
      <c r="G162" s="184" t="s">
        <v>532</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8635</v>
      </c>
    </row>
    <row r="163" s="2" customFormat="1" ht="21.75" customHeight="1">
      <c r="A163" s="38"/>
      <c r="B163" s="180"/>
      <c r="C163" s="181" t="s">
        <v>593</v>
      </c>
      <c r="D163" s="181" t="s">
        <v>387</v>
      </c>
      <c r="E163" s="182" t="s">
        <v>7487</v>
      </c>
      <c r="F163" s="183" t="s">
        <v>7695</v>
      </c>
      <c r="G163" s="184" t="s">
        <v>532</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8636</v>
      </c>
    </row>
    <row r="164" s="12" customFormat="1" ht="22.8" customHeight="1">
      <c r="A164" s="12"/>
      <c r="B164" s="167"/>
      <c r="C164" s="12"/>
      <c r="D164" s="168" t="s">
        <v>72</v>
      </c>
      <c r="E164" s="178" t="s">
        <v>7110</v>
      </c>
      <c r="F164" s="178" t="s">
        <v>7111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7697</v>
      </c>
      <c r="F165" s="183" t="s">
        <v>7698</v>
      </c>
      <c r="G165" s="184" t="s">
        <v>552</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8637</v>
      </c>
    </row>
    <row r="166" s="2" customFormat="1" ht="24.15" customHeight="1">
      <c r="A166" s="38"/>
      <c r="B166" s="180"/>
      <c r="C166" s="181" t="s">
        <v>606</v>
      </c>
      <c r="D166" s="181" t="s">
        <v>387</v>
      </c>
      <c r="E166" s="182" t="s">
        <v>7700</v>
      </c>
      <c r="F166" s="183" t="s">
        <v>7701</v>
      </c>
      <c r="G166" s="184" t="s">
        <v>574</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1627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8638</v>
      </c>
    </row>
    <row r="167" s="2" customFormat="1" ht="24.15" customHeight="1">
      <c r="A167" s="38"/>
      <c r="B167" s="180"/>
      <c r="C167" s="231" t="s">
        <v>611</v>
      </c>
      <c r="D167" s="231" t="s">
        <v>725</v>
      </c>
      <c r="E167" s="232" t="s">
        <v>7703</v>
      </c>
      <c r="F167" s="233" t="s">
        <v>7704</v>
      </c>
      <c r="G167" s="234" t="s">
        <v>458</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7099</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8639</v>
      </c>
    </row>
    <row r="168" s="2" customFormat="1" ht="24.15" customHeight="1">
      <c r="A168" s="38"/>
      <c r="B168" s="180"/>
      <c r="C168" s="231" t="s">
        <v>616</v>
      </c>
      <c r="D168" s="231" t="s">
        <v>725</v>
      </c>
      <c r="E168" s="232" t="s">
        <v>7706</v>
      </c>
      <c r="F168" s="233" t="s">
        <v>7707</v>
      </c>
      <c r="G168" s="234" t="s">
        <v>532</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8640</v>
      </c>
    </row>
    <row r="169" s="2" customFormat="1" ht="16.5" customHeight="1">
      <c r="A169" s="38"/>
      <c r="B169" s="180"/>
      <c r="C169" s="181" t="s">
        <v>619</v>
      </c>
      <c r="D169" s="181" t="s">
        <v>387</v>
      </c>
      <c r="E169" s="182" t="s">
        <v>7709</v>
      </c>
      <c r="F169" s="183" t="s">
        <v>7710</v>
      </c>
      <c r="G169" s="184" t="s">
        <v>532</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1627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1627</v>
      </c>
      <c r="BM169" s="192" t="s">
        <v>8641</v>
      </c>
    </row>
    <row r="170" s="2" customFormat="1" ht="24.15" customHeight="1">
      <c r="A170" s="38"/>
      <c r="B170" s="180"/>
      <c r="C170" s="181" t="s">
        <v>623</v>
      </c>
      <c r="D170" s="181" t="s">
        <v>387</v>
      </c>
      <c r="E170" s="182" t="s">
        <v>7715</v>
      </c>
      <c r="F170" s="183" t="s">
        <v>7716</v>
      </c>
      <c r="G170" s="184" t="s">
        <v>532</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8642</v>
      </c>
    </row>
    <row r="171" s="2" customFormat="1" ht="24.15" customHeight="1">
      <c r="A171" s="38"/>
      <c r="B171" s="180"/>
      <c r="C171" s="181" t="s">
        <v>626</v>
      </c>
      <c r="D171" s="181" t="s">
        <v>387</v>
      </c>
      <c r="E171" s="182" t="s">
        <v>7254</v>
      </c>
      <c r="F171" s="183" t="s">
        <v>7255</v>
      </c>
      <c r="G171" s="184" t="s">
        <v>532</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8643</v>
      </c>
    </row>
    <row r="172" s="2" customFormat="1" ht="24.15" customHeight="1">
      <c r="A172" s="38"/>
      <c r="B172" s="180"/>
      <c r="C172" s="181" t="s">
        <v>631</v>
      </c>
      <c r="D172" s="181" t="s">
        <v>387</v>
      </c>
      <c r="E172" s="182" t="s">
        <v>7261</v>
      </c>
      <c r="F172" s="183" t="s">
        <v>7262</v>
      </c>
      <c r="G172" s="184" t="s">
        <v>552</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8644</v>
      </c>
    </row>
    <row r="173" s="2" customFormat="1" ht="21.75" customHeight="1">
      <c r="A173" s="38"/>
      <c r="B173" s="180"/>
      <c r="C173" s="181" t="s">
        <v>639</v>
      </c>
      <c r="D173" s="181" t="s">
        <v>387</v>
      </c>
      <c r="E173" s="182" t="s">
        <v>7264</v>
      </c>
      <c r="F173" s="183" t="s">
        <v>7265</v>
      </c>
      <c r="G173" s="184" t="s">
        <v>552</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8645</v>
      </c>
    </row>
    <row r="174" s="2" customFormat="1" ht="24.15" customHeight="1">
      <c r="A174" s="38"/>
      <c r="B174" s="180"/>
      <c r="C174" s="181" t="s">
        <v>642</v>
      </c>
      <c r="D174" s="181" t="s">
        <v>387</v>
      </c>
      <c r="E174" s="182" t="s">
        <v>7721</v>
      </c>
      <c r="F174" s="183" t="s">
        <v>7722</v>
      </c>
      <c r="G174" s="184" t="s">
        <v>532</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8646</v>
      </c>
    </row>
    <row r="175" s="2" customFormat="1" ht="24.15" customHeight="1">
      <c r="A175" s="38"/>
      <c r="B175" s="180"/>
      <c r="C175" s="231" t="s">
        <v>646</v>
      </c>
      <c r="D175" s="231" t="s">
        <v>725</v>
      </c>
      <c r="E175" s="232" t="s">
        <v>7724</v>
      </c>
      <c r="F175" s="233" t="s">
        <v>7725</v>
      </c>
      <c r="G175" s="234" t="s">
        <v>532</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7099</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8647</v>
      </c>
    </row>
    <row r="176" s="2" customFormat="1" ht="24.15" customHeight="1">
      <c r="A176" s="38"/>
      <c r="B176" s="180"/>
      <c r="C176" s="181" t="s">
        <v>635</v>
      </c>
      <c r="D176" s="181" t="s">
        <v>387</v>
      </c>
      <c r="E176" s="182" t="s">
        <v>7273</v>
      </c>
      <c r="F176" s="183" t="s">
        <v>7274</v>
      </c>
      <c r="G176" s="184" t="s">
        <v>532</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1627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1627</v>
      </c>
      <c r="BM176" s="192" t="s">
        <v>8648</v>
      </c>
    </row>
    <row r="177" s="2" customFormat="1" ht="24.15" customHeight="1">
      <c r="A177" s="38"/>
      <c r="B177" s="180"/>
      <c r="C177" s="231" t="s">
        <v>649</v>
      </c>
      <c r="D177" s="231" t="s">
        <v>725</v>
      </c>
      <c r="E177" s="232" t="s">
        <v>7276</v>
      </c>
      <c r="F177" s="233" t="s">
        <v>7277</v>
      </c>
      <c r="G177" s="234" t="s">
        <v>532</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7099</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8649</v>
      </c>
    </row>
    <row r="178" s="2" customFormat="1" ht="24.15" customHeight="1">
      <c r="A178" s="38"/>
      <c r="B178" s="180"/>
      <c r="C178" s="181" t="s">
        <v>653</v>
      </c>
      <c r="D178" s="181" t="s">
        <v>387</v>
      </c>
      <c r="E178" s="182" t="s">
        <v>7729</v>
      </c>
      <c r="F178" s="183" t="s">
        <v>7730</v>
      </c>
      <c r="G178" s="184" t="s">
        <v>532</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8650</v>
      </c>
    </row>
    <row r="179" s="2" customFormat="1" ht="24.15" customHeight="1">
      <c r="A179" s="38"/>
      <c r="B179" s="180"/>
      <c r="C179" s="181" t="s">
        <v>931</v>
      </c>
      <c r="D179" s="181" t="s">
        <v>387</v>
      </c>
      <c r="E179" s="182" t="s">
        <v>7279</v>
      </c>
      <c r="F179" s="183" t="s">
        <v>7280</v>
      </c>
      <c r="G179" s="184" t="s">
        <v>532</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8651</v>
      </c>
    </row>
    <row r="180" s="2" customFormat="1" ht="16.5" customHeight="1">
      <c r="A180" s="38"/>
      <c r="B180" s="180"/>
      <c r="C180" s="231" t="s">
        <v>935</v>
      </c>
      <c r="D180" s="231" t="s">
        <v>725</v>
      </c>
      <c r="E180" s="232" t="s">
        <v>7119</v>
      </c>
      <c r="F180" s="233" t="s">
        <v>7120</v>
      </c>
      <c r="G180" s="234" t="s">
        <v>614</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7099</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8652</v>
      </c>
    </row>
    <row r="181" s="2" customFormat="1" ht="16.5" customHeight="1">
      <c r="A181" s="38"/>
      <c r="B181" s="180"/>
      <c r="C181" s="181" t="s">
        <v>939</v>
      </c>
      <c r="D181" s="181" t="s">
        <v>387</v>
      </c>
      <c r="E181" s="182" t="s">
        <v>7123</v>
      </c>
      <c r="F181" s="183" t="s">
        <v>7124</v>
      </c>
      <c r="G181" s="184" t="s">
        <v>574</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8653</v>
      </c>
    </row>
    <row r="182" s="2" customFormat="1" ht="24.15" customHeight="1">
      <c r="A182" s="38"/>
      <c r="B182" s="180"/>
      <c r="C182" s="181" t="s">
        <v>943</v>
      </c>
      <c r="D182" s="181" t="s">
        <v>387</v>
      </c>
      <c r="E182" s="182" t="s">
        <v>7735</v>
      </c>
      <c r="F182" s="183" t="s">
        <v>7736</v>
      </c>
      <c r="G182" s="184" t="s">
        <v>532</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8654</v>
      </c>
    </row>
    <row r="183" s="2" customFormat="1" ht="24.15" customHeight="1">
      <c r="A183" s="38"/>
      <c r="B183" s="180"/>
      <c r="C183" s="181" t="s">
        <v>947</v>
      </c>
      <c r="D183" s="181" t="s">
        <v>387</v>
      </c>
      <c r="E183" s="182" t="s">
        <v>7267</v>
      </c>
      <c r="F183" s="183" t="s">
        <v>7268</v>
      </c>
      <c r="G183" s="184" t="s">
        <v>532</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1627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8655</v>
      </c>
    </row>
    <row r="184" s="2" customFormat="1" ht="16.5" customHeight="1">
      <c r="A184" s="38"/>
      <c r="B184" s="180"/>
      <c r="C184" s="181" t="s">
        <v>951</v>
      </c>
      <c r="D184" s="181" t="s">
        <v>387</v>
      </c>
      <c r="E184" s="182" t="s">
        <v>7293</v>
      </c>
      <c r="F184" s="183" t="s">
        <v>7294</v>
      </c>
      <c r="G184" s="184" t="s">
        <v>1501</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8656</v>
      </c>
    </row>
    <row r="185" s="2" customFormat="1" ht="24.15" customHeight="1">
      <c r="A185" s="38"/>
      <c r="B185" s="180"/>
      <c r="C185" s="181" t="s">
        <v>953</v>
      </c>
      <c r="D185" s="181" t="s">
        <v>387</v>
      </c>
      <c r="E185" s="182" t="s">
        <v>7299</v>
      </c>
      <c r="F185" s="183" t="s">
        <v>7300</v>
      </c>
      <c r="G185" s="184" t="s">
        <v>532</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1627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1627</v>
      </c>
      <c r="BM185" s="192" t="s">
        <v>8657</v>
      </c>
    </row>
    <row r="186" s="2" customFormat="1" ht="16.5" customHeight="1">
      <c r="A186" s="38"/>
      <c r="B186" s="180"/>
      <c r="C186" s="181" t="s">
        <v>1614</v>
      </c>
      <c r="D186" s="181" t="s">
        <v>387</v>
      </c>
      <c r="E186" s="182" t="s">
        <v>7127</v>
      </c>
      <c r="F186" s="183" t="s">
        <v>7597</v>
      </c>
      <c r="G186" s="184" t="s">
        <v>7129</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8658</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2033</v>
      </c>
      <c r="D189" s="181" t="s">
        <v>387</v>
      </c>
      <c r="E189" s="182" t="s">
        <v>7324</v>
      </c>
      <c r="F189" s="183" t="s">
        <v>7617</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8659</v>
      </c>
    </row>
    <row r="190" s="2" customFormat="1" ht="16.5" customHeight="1">
      <c r="A190" s="38"/>
      <c r="B190" s="180"/>
      <c r="C190" s="181" t="s">
        <v>2036</v>
      </c>
      <c r="D190" s="181" t="s">
        <v>387</v>
      </c>
      <c r="E190" s="182" t="s">
        <v>7084</v>
      </c>
      <c r="F190" s="183" t="s">
        <v>7619</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8660</v>
      </c>
    </row>
    <row r="191" s="2" customFormat="1" ht="16.5" customHeight="1">
      <c r="A191" s="38"/>
      <c r="B191" s="180"/>
      <c r="C191" s="181" t="s">
        <v>2041</v>
      </c>
      <c r="D191" s="181" t="s">
        <v>387</v>
      </c>
      <c r="E191" s="182" t="s">
        <v>7087</v>
      </c>
      <c r="F191" s="183" t="s">
        <v>7621</v>
      </c>
      <c r="G191" s="184" t="s">
        <v>552</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8661</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8003</v>
      </c>
      <c r="F125" s="183" t="s">
        <v>299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8003</v>
      </c>
      <c r="F125" s="183" t="s">
        <v>302</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1.75" customHeight="1">
      <c r="A125" s="38"/>
      <c r="B125" s="180"/>
      <c r="C125" s="181" t="s">
        <v>80</v>
      </c>
      <c r="D125" s="181" t="s">
        <v>387</v>
      </c>
      <c r="E125" s="182" t="s">
        <v>8003</v>
      </c>
      <c r="F125" s="183" t="s">
        <v>305</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8666</v>
      </c>
    </row>
    <row r="134" s="2" customFormat="1" ht="24.15" customHeight="1">
      <c r="A134" s="38"/>
      <c r="B134" s="180"/>
      <c r="C134" s="181" t="s">
        <v>82</v>
      </c>
      <c r="D134" s="181" t="s">
        <v>387</v>
      </c>
      <c r="E134" s="182" t="s">
        <v>627</v>
      </c>
      <c r="F134" s="183" t="s">
        <v>628</v>
      </c>
      <c r="G134" s="184" t="s">
        <v>614</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8667</v>
      </c>
    </row>
    <row r="135" s="2" customFormat="1" ht="37.8" customHeight="1">
      <c r="A135" s="38"/>
      <c r="B135" s="180"/>
      <c r="C135" s="181" t="s">
        <v>245</v>
      </c>
      <c r="D135" s="181" t="s">
        <v>387</v>
      </c>
      <c r="E135" s="182" t="s">
        <v>636</v>
      </c>
      <c r="F135" s="183" t="s">
        <v>637</v>
      </c>
      <c r="G135" s="184" t="s">
        <v>614</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8668</v>
      </c>
    </row>
    <row r="136" s="13" customFormat="1">
      <c r="A136" s="13"/>
      <c r="B136" s="199"/>
      <c r="C136" s="13"/>
      <c r="D136" s="194" t="s">
        <v>395</v>
      </c>
      <c r="E136" s="200" t="s">
        <v>1</v>
      </c>
      <c r="F136" s="201" t="s">
        <v>8669</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8670</v>
      </c>
    </row>
    <row r="138" s="13" customFormat="1">
      <c r="A138" s="13"/>
      <c r="B138" s="199"/>
      <c r="C138" s="13"/>
      <c r="D138" s="194" t="s">
        <v>395</v>
      </c>
      <c r="E138" s="200" t="s">
        <v>1</v>
      </c>
      <c r="F138" s="201" t="s">
        <v>8671</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8612</v>
      </c>
      <c r="F141" s="183" t="s">
        <v>8613</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8672</v>
      </c>
    </row>
    <row r="142" s="12" customFormat="1" ht="25.92" customHeight="1">
      <c r="A142" s="12"/>
      <c r="B142" s="167"/>
      <c r="C142" s="12"/>
      <c r="D142" s="168" t="s">
        <v>72</v>
      </c>
      <c r="E142" s="169" t="s">
        <v>725</v>
      </c>
      <c r="F142" s="169" t="s">
        <v>1622</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7095</v>
      </c>
      <c r="F143" s="178" t="s">
        <v>7096</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7682</v>
      </c>
      <c r="F144" s="183" t="s">
        <v>8673</v>
      </c>
      <c r="G144" s="184" t="s">
        <v>532</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8674</v>
      </c>
    </row>
    <row r="145" s="13" customFormat="1">
      <c r="A145" s="13"/>
      <c r="B145" s="199"/>
      <c r="C145" s="13"/>
      <c r="D145" s="194" t="s">
        <v>395</v>
      </c>
      <c r="E145" s="200" t="s">
        <v>1</v>
      </c>
      <c r="F145" s="201" t="s">
        <v>8675</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8676</v>
      </c>
      <c r="F146" s="183" t="s">
        <v>8677</v>
      </c>
      <c r="G146" s="184" t="s">
        <v>532</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8678</v>
      </c>
    </row>
    <row r="147" s="13" customFormat="1">
      <c r="A147" s="13"/>
      <c r="B147" s="199"/>
      <c r="C147" s="13"/>
      <c r="D147" s="194" t="s">
        <v>395</v>
      </c>
      <c r="E147" s="200" t="s">
        <v>1</v>
      </c>
      <c r="F147" s="201" t="s">
        <v>7759</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7685</v>
      </c>
      <c r="F148" s="233" t="s">
        <v>8679</v>
      </c>
      <c r="G148" s="234" t="s">
        <v>532</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8680</v>
      </c>
    </row>
    <row r="149" s="2" customFormat="1" ht="37.8" customHeight="1">
      <c r="A149" s="38"/>
      <c r="B149" s="180"/>
      <c r="C149" s="181" t="s">
        <v>431</v>
      </c>
      <c r="D149" s="181" t="s">
        <v>387</v>
      </c>
      <c r="E149" s="182" t="s">
        <v>8681</v>
      </c>
      <c r="F149" s="183" t="s">
        <v>8682</v>
      </c>
      <c r="G149" s="184" t="s">
        <v>532</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8683</v>
      </c>
    </row>
    <row r="150" s="13" customFormat="1">
      <c r="A150" s="13"/>
      <c r="B150" s="199"/>
      <c r="C150" s="13"/>
      <c r="D150" s="194" t="s">
        <v>395</v>
      </c>
      <c r="E150" s="200" t="s">
        <v>1</v>
      </c>
      <c r="F150" s="201" t="s">
        <v>8684</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436</v>
      </c>
      <c r="D151" s="181" t="s">
        <v>387</v>
      </c>
      <c r="E151" s="182" t="s">
        <v>8685</v>
      </c>
      <c r="F151" s="183" t="s">
        <v>8686</v>
      </c>
      <c r="G151" s="184" t="s">
        <v>532</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8687</v>
      </c>
    </row>
    <row r="152" s="13" customFormat="1">
      <c r="A152" s="13"/>
      <c r="B152" s="199"/>
      <c r="C152" s="13"/>
      <c r="D152" s="194" t="s">
        <v>395</v>
      </c>
      <c r="E152" s="200" t="s">
        <v>1</v>
      </c>
      <c r="F152" s="201" t="s">
        <v>7759</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725</v>
      </c>
      <c r="E153" s="232" t="s">
        <v>8688</v>
      </c>
      <c r="F153" s="233" t="s">
        <v>8689</v>
      </c>
      <c r="G153" s="234" t="s">
        <v>532</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5194</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5194</v>
      </c>
      <c r="BM153" s="192" t="s">
        <v>8690</v>
      </c>
    </row>
    <row r="154" s="2" customFormat="1" ht="24.15" customHeight="1">
      <c r="A154" s="38"/>
      <c r="B154" s="180"/>
      <c r="C154" s="181" t="s">
        <v>514</v>
      </c>
      <c r="D154" s="181" t="s">
        <v>387</v>
      </c>
      <c r="E154" s="182" t="s">
        <v>8691</v>
      </c>
      <c r="F154" s="183" t="s">
        <v>8692</v>
      </c>
      <c r="G154" s="184" t="s">
        <v>552</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8693</v>
      </c>
    </row>
    <row r="155" s="2" customFormat="1" ht="16.5" customHeight="1">
      <c r="A155" s="38"/>
      <c r="B155" s="180"/>
      <c r="C155" s="231" t="s">
        <v>520</v>
      </c>
      <c r="D155" s="231" t="s">
        <v>725</v>
      </c>
      <c r="E155" s="232" t="s">
        <v>8694</v>
      </c>
      <c r="F155" s="233" t="s">
        <v>8695</v>
      </c>
      <c r="G155" s="234" t="s">
        <v>552</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5194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5194</v>
      </c>
      <c r="BM155" s="192" t="s">
        <v>8696</v>
      </c>
    </row>
    <row r="156" s="2" customFormat="1" ht="24.15" customHeight="1">
      <c r="A156" s="38"/>
      <c r="B156" s="180"/>
      <c r="C156" s="181" t="s">
        <v>526</v>
      </c>
      <c r="D156" s="181" t="s">
        <v>387</v>
      </c>
      <c r="E156" s="182" t="s">
        <v>8697</v>
      </c>
      <c r="F156" s="183" t="s">
        <v>8698</v>
      </c>
      <c r="G156" s="184" t="s">
        <v>552</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8699</v>
      </c>
    </row>
    <row r="157" s="13" customFormat="1">
      <c r="A157" s="13"/>
      <c r="B157" s="199"/>
      <c r="C157" s="13"/>
      <c r="D157" s="194" t="s">
        <v>395</v>
      </c>
      <c r="E157" s="200" t="s">
        <v>1</v>
      </c>
      <c r="F157" s="201" t="s">
        <v>8700</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725</v>
      </c>
      <c r="E158" s="232" t="s">
        <v>7097</v>
      </c>
      <c r="F158" s="233" t="s">
        <v>7826</v>
      </c>
      <c r="G158" s="234" t="s">
        <v>552</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7099</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1627</v>
      </c>
      <c r="BM158" s="192" t="s">
        <v>8701</v>
      </c>
    </row>
    <row r="159" s="2" customFormat="1" ht="24.15" customHeight="1">
      <c r="A159" s="38"/>
      <c r="B159" s="180"/>
      <c r="C159" s="231" t="s">
        <v>538</v>
      </c>
      <c r="D159" s="231" t="s">
        <v>725</v>
      </c>
      <c r="E159" s="232" t="s">
        <v>7831</v>
      </c>
      <c r="F159" s="233" t="s">
        <v>7829</v>
      </c>
      <c r="G159" s="234" t="s">
        <v>552</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7099</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8702</v>
      </c>
    </row>
    <row r="160" s="2" customFormat="1" ht="16.5" customHeight="1">
      <c r="A160" s="38"/>
      <c r="B160" s="180"/>
      <c r="C160" s="231" t="s">
        <v>543</v>
      </c>
      <c r="D160" s="231" t="s">
        <v>725</v>
      </c>
      <c r="E160" s="232" t="s">
        <v>8078</v>
      </c>
      <c r="F160" s="233" t="s">
        <v>8703</v>
      </c>
      <c r="G160" s="234" t="s">
        <v>552</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7099</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8704</v>
      </c>
    </row>
    <row r="161" s="2" customFormat="1" ht="37.8" customHeight="1">
      <c r="A161" s="38"/>
      <c r="B161" s="180"/>
      <c r="C161" s="181" t="s">
        <v>549</v>
      </c>
      <c r="D161" s="181" t="s">
        <v>387</v>
      </c>
      <c r="E161" s="182" t="s">
        <v>7234</v>
      </c>
      <c r="F161" s="183" t="s">
        <v>7235</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8705</v>
      </c>
    </row>
    <row r="162" s="2" customFormat="1" ht="16.5" customHeight="1">
      <c r="A162" s="38"/>
      <c r="B162" s="180"/>
      <c r="C162" s="231" t="s">
        <v>556</v>
      </c>
      <c r="D162" s="231" t="s">
        <v>725</v>
      </c>
      <c r="E162" s="232" t="s">
        <v>7237</v>
      </c>
      <c r="F162" s="233" t="s">
        <v>7238</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7099</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8706</v>
      </c>
    </row>
    <row r="163" s="13" customFormat="1">
      <c r="A163" s="13"/>
      <c r="B163" s="199"/>
      <c r="C163" s="13"/>
      <c r="D163" s="194" t="s">
        <v>395</v>
      </c>
      <c r="E163" s="200" t="s">
        <v>1</v>
      </c>
      <c r="F163" s="201" t="s">
        <v>7240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563</v>
      </c>
      <c r="D164" s="181" t="s">
        <v>387</v>
      </c>
      <c r="E164" s="182" t="s">
        <v>7247</v>
      </c>
      <c r="F164" s="183" t="s">
        <v>7248</v>
      </c>
      <c r="G164" s="184" t="s">
        <v>552</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1627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1627</v>
      </c>
      <c r="BM164" s="192" t="s">
        <v>8707</v>
      </c>
    </row>
    <row r="165" s="2" customFormat="1" ht="16.5" customHeight="1">
      <c r="A165" s="38"/>
      <c r="B165" s="180"/>
      <c r="C165" s="231" t="s">
        <v>7</v>
      </c>
      <c r="D165" s="231" t="s">
        <v>725</v>
      </c>
      <c r="E165" s="232" t="s">
        <v>7231</v>
      </c>
      <c r="F165" s="233" t="s">
        <v>7232</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5194</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5194</v>
      </c>
      <c r="BM165" s="192" t="s">
        <v>8708</v>
      </c>
    </row>
    <row r="166" s="12" customFormat="1" ht="22.8" customHeight="1">
      <c r="A166" s="12"/>
      <c r="B166" s="167"/>
      <c r="C166" s="12"/>
      <c r="D166" s="168" t="s">
        <v>72</v>
      </c>
      <c r="E166" s="178" t="s">
        <v>1623</v>
      </c>
      <c r="F166" s="178" t="s">
        <v>1624</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571</v>
      </c>
      <c r="D167" s="181" t="s">
        <v>387</v>
      </c>
      <c r="E167" s="182" t="s">
        <v>7487</v>
      </c>
      <c r="F167" s="183" t="s">
        <v>7695</v>
      </c>
      <c r="G167" s="184" t="s">
        <v>532</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8709</v>
      </c>
    </row>
    <row r="168" s="2" customFormat="1" ht="24.15" customHeight="1">
      <c r="A168" s="38"/>
      <c r="B168" s="180"/>
      <c r="C168" s="181" t="s">
        <v>577</v>
      </c>
      <c r="D168" s="181" t="s">
        <v>387</v>
      </c>
      <c r="E168" s="182" t="s">
        <v>7848</v>
      </c>
      <c r="F168" s="183" t="s">
        <v>7849</v>
      </c>
      <c r="G168" s="184" t="s">
        <v>532</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8710</v>
      </c>
    </row>
    <row r="169" s="13" customFormat="1">
      <c r="A169" s="13"/>
      <c r="B169" s="199"/>
      <c r="C169" s="13"/>
      <c r="D169" s="194" t="s">
        <v>395</v>
      </c>
      <c r="E169" s="200" t="s">
        <v>1</v>
      </c>
      <c r="F169" s="201" t="s">
        <v>8711</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7110</v>
      </c>
      <c r="F170" s="178" t="s">
        <v>7111</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583</v>
      </c>
      <c r="D171" s="181" t="s">
        <v>387</v>
      </c>
      <c r="E171" s="182" t="s">
        <v>7715</v>
      </c>
      <c r="F171" s="183" t="s">
        <v>7716</v>
      </c>
      <c r="G171" s="184" t="s">
        <v>532</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1627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1627</v>
      </c>
      <c r="BM171" s="192" t="s">
        <v>8712</v>
      </c>
    </row>
    <row r="172" s="2" customFormat="1" ht="24.15" customHeight="1">
      <c r="A172" s="38"/>
      <c r="B172" s="180"/>
      <c r="C172" s="181" t="s">
        <v>587</v>
      </c>
      <c r="D172" s="181" t="s">
        <v>387</v>
      </c>
      <c r="E172" s="182" t="s">
        <v>7729</v>
      </c>
      <c r="F172" s="183" t="s">
        <v>7730</v>
      </c>
      <c r="G172" s="184" t="s">
        <v>532</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1627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1627</v>
      </c>
      <c r="BM172" s="192" t="s">
        <v>8713</v>
      </c>
    </row>
    <row r="173" s="2" customFormat="1" ht="24.15" customHeight="1">
      <c r="A173" s="38"/>
      <c r="B173" s="180"/>
      <c r="C173" s="181" t="s">
        <v>593</v>
      </c>
      <c r="D173" s="181" t="s">
        <v>387</v>
      </c>
      <c r="E173" s="182" t="s">
        <v>8714</v>
      </c>
      <c r="F173" s="183" t="s">
        <v>8715</v>
      </c>
      <c r="G173" s="184" t="s">
        <v>532</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1627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1627</v>
      </c>
      <c r="BM173" s="192" t="s">
        <v>8716</v>
      </c>
    </row>
    <row r="174" s="2" customFormat="1" ht="16.5" customHeight="1">
      <c r="A174" s="38"/>
      <c r="B174" s="180"/>
      <c r="C174" s="181" t="s">
        <v>600</v>
      </c>
      <c r="D174" s="181" t="s">
        <v>387</v>
      </c>
      <c r="E174" s="182" t="s">
        <v>7270</v>
      </c>
      <c r="F174" s="183" t="s">
        <v>7271</v>
      </c>
      <c r="G174" s="184" t="s">
        <v>532</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8717</v>
      </c>
    </row>
    <row r="175" s="2" customFormat="1" ht="24.15" customHeight="1">
      <c r="A175" s="38"/>
      <c r="B175" s="180"/>
      <c r="C175" s="181" t="s">
        <v>606</v>
      </c>
      <c r="D175" s="181" t="s">
        <v>387</v>
      </c>
      <c r="E175" s="182" t="s">
        <v>8718</v>
      </c>
      <c r="F175" s="183" t="s">
        <v>8719</v>
      </c>
      <c r="G175" s="184" t="s">
        <v>532</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1627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1627</v>
      </c>
      <c r="BM175" s="192" t="s">
        <v>8720</v>
      </c>
    </row>
    <row r="176" s="2" customFormat="1" ht="24.15" customHeight="1">
      <c r="A176" s="38"/>
      <c r="B176" s="180"/>
      <c r="C176" s="231" t="s">
        <v>611</v>
      </c>
      <c r="D176" s="231" t="s">
        <v>725</v>
      </c>
      <c r="E176" s="232" t="s">
        <v>8721</v>
      </c>
      <c r="F176" s="233" t="s">
        <v>8722</v>
      </c>
      <c r="G176" s="234" t="s">
        <v>532</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5194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5194</v>
      </c>
      <c r="BM176" s="192" t="s">
        <v>8723</v>
      </c>
    </row>
    <row r="177" s="2" customFormat="1" ht="33" customHeight="1">
      <c r="A177" s="38"/>
      <c r="B177" s="180"/>
      <c r="C177" s="181" t="s">
        <v>616</v>
      </c>
      <c r="D177" s="181" t="s">
        <v>387</v>
      </c>
      <c r="E177" s="182" t="s">
        <v>8089</v>
      </c>
      <c r="F177" s="183" t="s">
        <v>8090</v>
      </c>
      <c r="G177" s="184" t="s">
        <v>532</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8724</v>
      </c>
    </row>
    <row r="178" s="13" customFormat="1">
      <c r="A178" s="13"/>
      <c r="B178" s="199"/>
      <c r="C178" s="13"/>
      <c r="D178" s="194" t="s">
        <v>395</v>
      </c>
      <c r="E178" s="200" t="s">
        <v>1</v>
      </c>
      <c r="F178" s="201" t="s">
        <v>8725</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619</v>
      </c>
      <c r="D179" s="231" t="s">
        <v>725</v>
      </c>
      <c r="E179" s="232" t="s">
        <v>8093</v>
      </c>
      <c r="F179" s="233" t="s">
        <v>8094</v>
      </c>
      <c r="G179" s="234" t="s">
        <v>532</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5194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5194</v>
      </c>
      <c r="BM179" s="192" t="s">
        <v>8726</v>
      </c>
    </row>
    <row r="180" s="2" customFormat="1" ht="16.5" customHeight="1">
      <c r="A180" s="38"/>
      <c r="B180" s="180"/>
      <c r="C180" s="181" t="s">
        <v>623</v>
      </c>
      <c r="D180" s="181" t="s">
        <v>387</v>
      </c>
      <c r="E180" s="182" t="s">
        <v>7123</v>
      </c>
      <c r="F180" s="183" t="s">
        <v>7124</v>
      </c>
      <c r="G180" s="184" t="s">
        <v>574</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8727</v>
      </c>
    </row>
    <row r="181" s="13" customFormat="1">
      <c r="A181" s="13"/>
      <c r="B181" s="199"/>
      <c r="C181" s="13"/>
      <c r="D181" s="194" t="s">
        <v>395</v>
      </c>
      <c r="E181" s="200" t="s">
        <v>1</v>
      </c>
      <c r="F181" s="201" t="s">
        <v>8728</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626</v>
      </c>
      <c r="D182" s="181" t="s">
        <v>387</v>
      </c>
      <c r="E182" s="182" t="s">
        <v>8729</v>
      </c>
      <c r="F182" s="183" t="s">
        <v>8730</v>
      </c>
      <c r="G182" s="184" t="s">
        <v>552</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1627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1627</v>
      </c>
      <c r="BM182" s="192" t="s">
        <v>8731</v>
      </c>
    </row>
    <row r="183" s="2" customFormat="1" ht="16.5" customHeight="1">
      <c r="A183" s="38"/>
      <c r="B183" s="180"/>
      <c r="C183" s="231" t="s">
        <v>631</v>
      </c>
      <c r="D183" s="231" t="s">
        <v>725</v>
      </c>
      <c r="E183" s="232" t="s">
        <v>8732</v>
      </c>
      <c r="F183" s="233" t="s">
        <v>8733</v>
      </c>
      <c r="G183" s="234" t="s">
        <v>552</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7099</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1627</v>
      </c>
      <c r="BM183" s="192" t="s">
        <v>8734</v>
      </c>
    </row>
    <row r="184" s="2" customFormat="1" ht="24.15" customHeight="1">
      <c r="A184" s="38"/>
      <c r="B184" s="180"/>
      <c r="C184" s="181" t="s">
        <v>639</v>
      </c>
      <c r="D184" s="181" t="s">
        <v>387</v>
      </c>
      <c r="E184" s="182" t="s">
        <v>7287</v>
      </c>
      <c r="F184" s="183" t="s">
        <v>7288</v>
      </c>
      <c r="G184" s="184" t="s">
        <v>532</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8735</v>
      </c>
    </row>
    <row r="185" s="2" customFormat="1" ht="24.15" customHeight="1">
      <c r="A185" s="38"/>
      <c r="B185" s="180"/>
      <c r="C185" s="181" t="s">
        <v>642</v>
      </c>
      <c r="D185" s="181" t="s">
        <v>387</v>
      </c>
      <c r="E185" s="182" t="s">
        <v>7299</v>
      </c>
      <c r="F185" s="183" t="s">
        <v>7300</v>
      </c>
      <c r="G185" s="184" t="s">
        <v>532</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8736</v>
      </c>
    </row>
    <row r="186" s="2" customFormat="1" ht="16.5" customHeight="1">
      <c r="A186" s="38"/>
      <c r="B186" s="180"/>
      <c r="C186" s="181" t="s">
        <v>646</v>
      </c>
      <c r="D186" s="181" t="s">
        <v>387</v>
      </c>
      <c r="E186" s="182" t="s">
        <v>7127</v>
      </c>
      <c r="F186" s="183" t="s">
        <v>8177</v>
      </c>
      <c r="G186" s="184" t="s">
        <v>7129</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1627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1627</v>
      </c>
      <c r="BM186" s="192" t="s">
        <v>8737</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635</v>
      </c>
      <c r="D189" s="181" t="s">
        <v>387</v>
      </c>
      <c r="E189" s="182" t="s">
        <v>7324</v>
      </c>
      <c r="F189" s="183" t="s">
        <v>7325</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8738</v>
      </c>
    </row>
    <row r="190" s="2" customFormat="1" ht="16.5" customHeight="1">
      <c r="A190" s="38"/>
      <c r="B190" s="180"/>
      <c r="C190" s="181" t="s">
        <v>649</v>
      </c>
      <c r="D190" s="181" t="s">
        <v>387</v>
      </c>
      <c r="E190" s="182" t="s">
        <v>7084</v>
      </c>
      <c r="F190" s="183" t="s">
        <v>7085</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8739</v>
      </c>
    </row>
    <row r="191" s="2" customFormat="1" ht="16.5" customHeight="1">
      <c r="A191" s="38"/>
      <c r="B191" s="180"/>
      <c r="C191" s="181" t="s">
        <v>653</v>
      </c>
      <c r="D191" s="181" t="s">
        <v>387</v>
      </c>
      <c r="E191" s="182" t="s">
        <v>7087</v>
      </c>
      <c r="F191" s="183" t="s">
        <v>7088</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8740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8741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1863</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7069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1621</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7093</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7067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8742</v>
      </c>
    </row>
    <row r="134" s="2" customFormat="1" ht="24.15" customHeight="1">
      <c r="A134" s="38"/>
      <c r="B134" s="180"/>
      <c r="C134" s="181" t="s">
        <v>82</v>
      </c>
      <c r="D134" s="181" t="s">
        <v>387</v>
      </c>
      <c r="E134" s="182" t="s">
        <v>627</v>
      </c>
      <c r="F134" s="183" t="s">
        <v>628</v>
      </c>
      <c r="G134" s="184" t="s">
        <v>614</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8743</v>
      </c>
    </row>
    <row r="135" s="2" customFormat="1" ht="37.8" customHeight="1">
      <c r="A135" s="38"/>
      <c r="B135" s="180"/>
      <c r="C135" s="181" t="s">
        <v>245</v>
      </c>
      <c r="D135" s="181" t="s">
        <v>387</v>
      </c>
      <c r="E135" s="182" t="s">
        <v>636</v>
      </c>
      <c r="F135" s="183" t="s">
        <v>637</v>
      </c>
      <c r="G135" s="184" t="s">
        <v>614</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8744</v>
      </c>
    </row>
    <row r="136" s="13" customFormat="1">
      <c r="A136" s="13"/>
      <c r="B136" s="199"/>
      <c r="C136" s="13"/>
      <c r="D136" s="194" t="s">
        <v>395</v>
      </c>
      <c r="E136" s="200" t="s">
        <v>1</v>
      </c>
      <c r="F136" s="201" t="s">
        <v>8745</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1772</v>
      </c>
      <c r="F137" s="183" t="s">
        <v>613</v>
      </c>
      <c r="G137" s="184" t="s">
        <v>614</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8746</v>
      </c>
    </row>
    <row r="138" s="13" customFormat="1">
      <c r="A138" s="13"/>
      <c r="B138" s="199"/>
      <c r="C138" s="13"/>
      <c r="D138" s="194" t="s">
        <v>395</v>
      </c>
      <c r="E138" s="200" t="s">
        <v>1</v>
      </c>
      <c r="F138" s="201" t="s">
        <v>8747</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2109</v>
      </c>
      <c r="F139" s="169" t="s">
        <v>2110</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7076</v>
      </c>
      <c r="F140" s="178" t="s">
        <v>7077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8612</v>
      </c>
      <c r="F141" s="183" t="s">
        <v>8613</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1627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1627</v>
      </c>
      <c r="BM141" s="192" t="s">
        <v>8748</v>
      </c>
    </row>
    <row r="142" s="12" customFormat="1" ht="25.92" customHeight="1">
      <c r="A142" s="12"/>
      <c r="B142" s="167"/>
      <c r="C142" s="12"/>
      <c r="D142" s="168" t="s">
        <v>72</v>
      </c>
      <c r="E142" s="169" t="s">
        <v>725</v>
      </c>
      <c r="F142" s="169" t="s">
        <v>1622</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7095</v>
      </c>
      <c r="F143" s="178" t="s">
        <v>7096</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8749</v>
      </c>
      <c r="F144" s="183" t="s">
        <v>8750</v>
      </c>
      <c r="G144" s="184" t="s">
        <v>532</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1627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1627</v>
      </c>
      <c r="BM144" s="192" t="s">
        <v>8751</v>
      </c>
    </row>
    <row r="145" s="13" customFormat="1">
      <c r="A145" s="13"/>
      <c r="B145" s="199"/>
      <c r="C145" s="13"/>
      <c r="D145" s="194" t="s">
        <v>395</v>
      </c>
      <c r="E145" s="200" t="s">
        <v>1</v>
      </c>
      <c r="F145" s="201" t="s">
        <v>8752</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8753</v>
      </c>
      <c r="F146" s="183" t="s">
        <v>8754</v>
      </c>
      <c r="G146" s="184" t="s">
        <v>532</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8755</v>
      </c>
    </row>
    <row r="147" s="13" customFormat="1">
      <c r="A147" s="13"/>
      <c r="B147" s="199"/>
      <c r="C147" s="13"/>
      <c r="D147" s="194" t="s">
        <v>395</v>
      </c>
      <c r="E147" s="200" t="s">
        <v>1</v>
      </c>
      <c r="F147" s="201" t="s">
        <v>8756</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8757</v>
      </c>
      <c r="F148" s="233" t="s">
        <v>8758</v>
      </c>
      <c r="G148" s="234" t="s">
        <v>532</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5194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5194</v>
      </c>
      <c r="BM148" s="192" t="s">
        <v>8759</v>
      </c>
    </row>
    <row r="149" s="2" customFormat="1" ht="37.8" customHeight="1">
      <c r="A149" s="38"/>
      <c r="B149" s="180"/>
      <c r="C149" s="181" t="s">
        <v>431</v>
      </c>
      <c r="D149" s="181" t="s">
        <v>387</v>
      </c>
      <c r="E149" s="182" t="s">
        <v>7682</v>
      </c>
      <c r="F149" s="183" t="s">
        <v>8673</v>
      </c>
      <c r="G149" s="184" t="s">
        <v>532</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8760</v>
      </c>
    </row>
    <row r="150" s="2" customFormat="1" ht="37.8" customHeight="1">
      <c r="A150" s="38"/>
      <c r="B150" s="180"/>
      <c r="C150" s="181" t="s">
        <v>436</v>
      </c>
      <c r="D150" s="181" t="s">
        <v>387</v>
      </c>
      <c r="E150" s="182" t="s">
        <v>8676</v>
      </c>
      <c r="F150" s="183" t="s">
        <v>8677</v>
      </c>
      <c r="G150" s="184" t="s">
        <v>532</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1627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1627</v>
      </c>
      <c r="BM150" s="192" t="s">
        <v>8761</v>
      </c>
    </row>
    <row r="151" s="2" customFormat="1" ht="24.15" customHeight="1">
      <c r="A151" s="38"/>
      <c r="B151" s="180"/>
      <c r="C151" s="231" t="s">
        <v>442</v>
      </c>
      <c r="D151" s="231" t="s">
        <v>725</v>
      </c>
      <c r="E151" s="232" t="s">
        <v>7685</v>
      </c>
      <c r="F151" s="233" t="s">
        <v>8679</v>
      </c>
      <c r="G151" s="234" t="s">
        <v>532</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5194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5194</v>
      </c>
      <c r="BM151" s="192" t="s">
        <v>8762</v>
      </c>
    </row>
    <row r="152" s="2" customFormat="1" ht="37.8" customHeight="1">
      <c r="A152" s="38"/>
      <c r="B152" s="180"/>
      <c r="C152" s="181" t="s">
        <v>514</v>
      </c>
      <c r="D152" s="181" t="s">
        <v>387</v>
      </c>
      <c r="E152" s="182" t="s">
        <v>8763</v>
      </c>
      <c r="F152" s="183" t="s">
        <v>8764</v>
      </c>
      <c r="G152" s="184" t="s">
        <v>532</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1627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1627</v>
      </c>
      <c r="BM152" s="192" t="s">
        <v>8765</v>
      </c>
    </row>
    <row r="153" s="13" customFormat="1">
      <c r="A153" s="13"/>
      <c r="B153" s="199"/>
      <c r="C153" s="13"/>
      <c r="D153" s="194" t="s">
        <v>395</v>
      </c>
      <c r="E153" s="200" t="s">
        <v>1</v>
      </c>
      <c r="F153" s="201" t="s">
        <v>8766</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520</v>
      </c>
      <c r="D154" s="181" t="s">
        <v>387</v>
      </c>
      <c r="E154" s="182" t="s">
        <v>8767</v>
      </c>
      <c r="F154" s="183" t="s">
        <v>8768</v>
      </c>
      <c r="G154" s="184" t="s">
        <v>532</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8769</v>
      </c>
    </row>
    <row r="155" s="13" customFormat="1">
      <c r="A155" s="13"/>
      <c r="B155" s="199"/>
      <c r="C155" s="13"/>
      <c r="D155" s="194" t="s">
        <v>395</v>
      </c>
      <c r="E155" s="200" t="s">
        <v>1</v>
      </c>
      <c r="F155" s="201" t="s">
        <v>8770</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526</v>
      </c>
      <c r="D156" s="231" t="s">
        <v>725</v>
      </c>
      <c r="E156" s="232" t="s">
        <v>8771</v>
      </c>
      <c r="F156" s="233" t="s">
        <v>8772</v>
      </c>
      <c r="G156" s="234" t="s">
        <v>532</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5194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5194</v>
      </c>
      <c r="BM156" s="192" t="s">
        <v>8773</v>
      </c>
    </row>
    <row r="157" s="2" customFormat="1" ht="24.15" customHeight="1">
      <c r="A157" s="38"/>
      <c r="B157" s="180"/>
      <c r="C157" s="181" t="s">
        <v>8</v>
      </c>
      <c r="D157" s="181" t="s">
        <v>387</v>
      </c>
      <c r="E157" s="182" t="s">
        <v>8691</v>
      </c>
      <c r="F157" s="183" t="s">
        <v>8692</v>
      </c>
      <c r="G157" s="184" t="s">
        <v>552</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1627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1627</v>
      </c>
      <c r="BM157" s="192" t="s">
        <v>8774</v>
      </c>
    </row>
    <row r="158" s="2" customFormat="1" ht="16.5" customHeight="1">
      <c r="A158" s="38"/>
      <c r="B158" s="180"/>
      <c r="C158" s="231" t="s">
        <v>538</v>
      </c>
      <c r="D158" s="231" t="s">
        <v>725</v>
      </c>
      <c r="E158" s="232" t="s">
        <v>8694</v>
      </c>
      <c r="F158" s="233" t="s">
        <v>8695</v>
      </c>
      <c r="G158" s="234" t="s">
        <v>552</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5194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5194</v>
      </c>
      <c r="BM158" s="192" t="s">
        <v>8775</v>
      </c>
    </row>
    <row r="159" s="2" customFormat="1" ht="24.15" customHeight="1">
      <c r="A159" s="38"/>
      <c r="B159" s="180"/>
      <c r="C159" s="181" t="s">
        <v>543</v>
      </c>
      <c r="D159" s="181" t="s">
        <v>387</v>
      </c>
      <c r="E159" s="182" t="s">
        <v>8776</v>
      </c>
      <c r="F159" s="183" t="s">
        <v>8777</v>
      </c>
      <c r="G159" s="184" t="s">
        <v>552</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1627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1627</v>
      </c>
      <c r="BM159" s="192" t="s">
        <v>8778</v>
      </c>
    </row>
    <row r="160" s="13" customFormat="1">
      <c r="A160" s="13"/>
      <c r="B160" s="199"/>
      <c r="C160" s="13"/>
      <c r="D160" s="194" t="s">
        <v>395</v>
      </c>
      <c r="E160" s="200" t="s">
        <v>1</v>
      </c>
      <c r="F160" s="201" t="s">
        <v>7382</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8779</v>
      </c>
      <c r="F161" s="183" t="s">
        <v>8780</v>
      </c>
      <c r="G161" s="184" t="s">
        <v>552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1627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1627</v>
      </c>
      <c r="BM161" s="192" t="s">
        <v>8781</v>
      </c>
    </row>
    <row r="162" s="13" customFormat="1">
      <c r="A162" s="13"/>
      <c r="B162" s="199"/>
      <c r="C162" s="13"/>
      <c r="D162" s="194" t="s">
        <v>395</v>
      </c>
      <c r="E162" s="200" t="s">
        <v>1</v>
      </c>
      <c r="F162" s="201" t="s">
        <v>8782</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556</v>
      </c>
      <c r="D163" s="181" t="s">
        <v>387</v>
      </c>
      <c r="E163" s="182" t="s">
        <v>8697</v>
      </c>
      <c r="F163" s="183" t="s">
        <v>8698</v>
      </c>
      <c r="G163" s="184" t="s">
        <v>552</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1627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1627</v>
      </c>
      <c r="BM163" s="192" t="s">
        <v>8783</v>
      </c>
    </row>
    <row r="164" s="13" customFormat="1">
      <c r="A164" s="13"/>
      <c r="B164" s="199"/>
      <c r="C164" s="13"/>
      <c r="D164" s="194" t="s">
        <v>395</v>
      </c>
      <c r="E164" s="200" t="s">
        <v>1</v>
      </c>
      <c r="F164" s="201" t="s">
        <v>8784</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563</v>
      </c>
      <c r="D165" s="231" t="s">
        <v>725</v>
      </c>
      <c r="E165" s="232" t="s">
        <v>7097</v>
      </c>
      <c r="F165" s="233" t="s">
        <v>8785</v>
      </c>
      <c r="G165" s="234" t="s">
        <v>552</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7099</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8786</v>
      </c>
    </row>
    <row r="166" s="2" customFormat="1" ht="24.15" customHeight="1">
      <c r="A166" s="38"/>
      <c r="B166" s="180"/>
      <c r="C166" s="231" t="s">
        <v>7</v>
      </c>
      <c r="D166" s="231" t="s">
        <v>725</v>
      </c>
      <c r="E166" s="232" t="s">
        <v>7831</v>
      </c>
      <c r="F166" s="233" t="s">
        <v>7829</v>
      </c>
      <c r="G166" s="234" t="s">
        <v>552</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7099</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1627</v>
      </c>
      <c r="BM166" s="192" t="s">
        <v>8787</v>
      </c>
    </row>
    <row r="167" s="2" customFormat="1" ht="37.8" customHeight="1">
      <c r="A167" s="38"/>
      <c r="B167" s="180"/>
      <c r="C167" s="181" t="s">
        <v>571</v>
      </c>
      <c r="D167" s="181" t="s">
        <v>387</v>
      </c>
      <c r="E167" s="182" t="s">
        <v>7234</v>
      </c>
      <c r="F167" s="183" t="s">
        <v>7235</v>
      </c>
      <c r="G167" s="184" t="s">
        <v>532</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1627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1627</v>
      </c>
      <c r="BM167" s="192" t="s">
        <v>8788</v>
      </c>
    </row>
    <row r="168" s="2" customFormat="1" ht="16.5" customHeight="1">
      <c r="A168" s="38"/>
      <c r="B168" s="180"/>
      <c r="C168" s="231" t="s">
        <v>577</v>
      </c>
      <c r="D168" s="231" t="s">
        <v>725</v>
      </c>
      <c r="E168" s="232" t="s">
        <v>7237</v>
      </c>
      <c r="F168" s="233" t="s">
        <v>7238</v>
      </c>
      <c r="G168" s="234" t="s">
        <v>976</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7099</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8789</v>
      </c>
    </row>
    <row r="169" s="13" customFormat="1">
      <c r="A169" s="13"/>
      <c r="B169" s="199"/>
      <c r="C169" s="13"/>
      <c r="D169" s="194" t="s">
        <v>395</v>
      </c>
      <c r="E169" s="200" t="s">
        <v>1</v>
      </c>
      <c r="F169" s="201" t="s">
        <v>8790</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583</v>
      </c>
      <c r="D170" s="181" t="s">
        <v>387</v>
      </c>
      <c r="E170" s="182" t="s">
        <v>7247</v>
      </c>
      <c r="F170" s="183" t="s">
        <v>7248</v>
      </c>
      <c r="G170" s="184" t="s">
        <v>552</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1627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8791</v>
      </c>
    </row>
    <row r="171" s="2" customFormat="1" ht="16.5" customHeight="1">
      <c r="A171" s="38"/>
      <c r="B171" s="180"/>
      <c r="C171" s="231" t="s">
        <v>587</v>
      </c>
      <c r="D171" s="231" t="s">
        <v>725</v>
      </c>
      <c r="E171" s="232" t="s">
        <v>7231</v>
      </c>
      <c r="F171" s="233" t="s">
        <v>7232</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5194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5194</v>
      </c>
      <c r="BM171" s="192" t="s">
        <v>8792</v>
      </c>
    </row>
    <row r="172" s="12" customFormat="1" ht="22.8" customHeight="1">
      <c r="A172" s="12"/>
      <c r="B172" s="167"/>
      <c r="C172" s="12"/>
      <c r="D172" s="168" t="s">
        <v>72</v>
      </c>
      <c r="E172" s="178" t="s">
        <v>1623</v>
      </c>
      <c r="F172" s="178" t="s">
        <v>1624</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593</v>
      </c>
      <c r="D173" s="181" t="s">
        <v>387</v>
      </c>
      <c r="E173" s="182" t="s">
        <v>7848</v>
      </c>
      <c r="F173" s="183" t="s">
        <v>7849</v>
      </c>
      <c r="G173" s="184" t="s">
        <v>532</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538</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538</v>
      </c>
      <c r="BM173" s="192" t="s">
        <v>8793</v>
      </c>
    </row>
    <row r="174" s="2" customFormat="1" ht="21.75" customHeight="1">
      <c r="A174" s="38"/>
      <c r="B174" s="180"/>
      <c r="C174" s="181" t="s">
        <v>600</v>
      </c>
      <c r="D174" s="181" t="s">
        <v>387</v>
      </c>
      <c r="E174" s="182" t="s">
        <v>7487</v>
      </c>
      <c r="F174" s="183" t="s">
        <v>7695</v>
      </c>
      <c r="G174" s="184" t="s">
        <v>532</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1627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1627</v>
      </c>
      <c r="BM174" s="192" t="s">
        <v>8794</v>
      </c>
    </row>
    <row r="175" s="13" customFormat="1">
      <c r="A175" s="13"/>
      <c r="B175" s="199"/>
      <c r="C175" s="13"/>
      <c r="D175" s="194" t="s">
        <v>395</v>
      </c>
      <c r="E175" s="200" t="s">
        <v>1</v>
      </c>
      <c r="F175" s="201" t="s">
        <v>8795</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7110</v>
      </c>
      <c r="F176" s="178" t="s">
        <v>7111</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606</v>
      </c>
      <c r="D177" s="181" t="s">
        <v>387</v>
      </c>
      <c r="E177" s="182" t="s">
        <v>7715</v>
      </c>
      <c r="F177" s="183" t="s">
        <v>7716</v>
      </c>
      <c r="G177" s="184" t="s">
        <v>532</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1627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1627</v>
      </c>
      <c r="BM177" s="192" t="s">
        <v>8796</v>
      </c>
    </row>
    <row r="178" s="2" customFormat="1" ht="24.15" customHeight="1">
      <c r="A178" s="38"/>
      <c r="B178" s="180"/>
      <c r="C178" s="181" t="s">
        <v>611</v>
      </c>
      <c r="D178" s="181" t="s">
        <v>387</v>
      </c>
      <c r="E178" s="182" t="s">
        <v>7254</v>
      </c>
      <c r="F178" s="183" t="s">
        <v>7255</v>
      </c>
      <c r="G178" s="184" t="s">
        <v>532</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1627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1627</v>
      </c>
      <c r="BM178" s="192" t="s">
        <v>8797</v>
      </c>
    </row>
    <row r="179" s="2" customFormat="1" ht="24.15" customHeight="1">
      <c r="A179" s="38"/>
      <c r="B179" s="180"/>
      <c r="C179" s="181" t="s">
        <v>616</v>
      </c>
      <c r="D179" s="181" t="s">
        <v>387</v>
      </c>
      <c r="E179" s="182" t="s">
        <v>7261</v>
      </c>
      <c r="F179" s="183" t="s">
        <v>7262</v>
      </c>
      <c r="G179" s="184" t="s">
        <v>552</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1627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1627</v>
      </c>
      <c r="BM179" s="192" t="s">
        <v>8798</v>
      </c>
    </row>
    <row r="180" s="2" customFormat="1" ht="21.75" customHeight="1">
      <c r="A180" s="38"/>
      <c r="B180" s="180"/>
      <c r="C180" s="181" t="s">
        <v>619</v>
      </c>
      <c r="D180" s="181" t="s">
        <v>387</v>
      </c>
      <c r="E180" s="182" t="s">
        <v>7264</v>
      </c>
      <c r="F180" s="183" t="s">
        <v>7265</v>
      </c>
      <c r="G180" s="184" t="s">
        <v>552</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1627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1627</v>
      </c>
      <c r="BM180" s="192" t="s">
        <v>8799</v>
      </c>
    </row>
    <row r="181" s="2" customFormat="1" ht="24.15" customHeight="1">
      <c r="A181" s="38"/>
      <c r="B181" s="180"/>
      <c r="C181" s="181" t="s">
        <v>623</v>
      </c>
      <c r="D181" s="181" t="s">
        <v>387</v>
      </c>
      <c r="E181" s="182" t="s">
        <v>8718</v>
      </c>
      <c r="F181" s="183" t="s">
        <v>8719</v>
      </c>
      <c r="G181" s="184" t="s">
        <v>532</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1627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1627</v>
      </c>
      <c r="BM181" s="192" t="s">
        <v>8800</v>
      </c>
    </row>
    <row r="182" s="13" customFormat="1">
      <c r="A182" s="13"/>
      <c r="B182" s="199"/>
      <c r="C182" s="13"/>
      <c r="D182" s="194" t="s">
        <v>395</v>
      </c>
      <c r="E182" s="200" t="s">
        <v>1</v>
      </c>
      <c r="F182" s="201" t="s">
        <v>8801</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626</v>
      </c>
      <c r="D183" s="231" t="s">
        <v>725</v>
      </c>
      <c r="E183" s="232" t="s">
        <v>8721</v>
      </c>
      <c r="F183" s="233" t="s">
        <v>8722</v>
      </c>
      <c r="G183" s="234" t="s">
        <v>532</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5194</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5194</v>
      </c>
      <c r="BM183" s="192" t="s">
        <v>8802</v>
      </c>
    </row>
    <row r="184" s="2" customFormat="1" ht="33" customHeight="1">
      <c r="A184" s="38"/>
      <c r="B184" s="180"/>
      <c r="C184" s="181" t="s">
        <v>631</v>
      </c>
      <c r="D184" s="181" t="s">
        <v>387</v>
      </c>
      <c r="E184" s="182" t="s">
        <v>8089</v>
      </c>
      <c r="F184" s="183" t="s">
        <v>8090</v>
      </c>
      <c r="G184" s="184" t="s">
        <v>532</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1627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8803</v>
      </c>
    </row>
    <row r="185" s="13" customFormat="1">
      <c r="A185" s="13"/>
      <c r="B185" s="199"/>
      <c r="C185" s="13"/>
      <c r="D185" s="194" t="s">
        <v>395</v>
      </c>
      <c r="E185" s="200" t="s">
        <v>1</v>
      </c>
      <c r="F185" s="201" t="s">
        <v>8804</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639</v>
      </c>
      <c r="D186" s="231" t="s">
        <v>725</v>
      </c>
      <c r="E186" s="232" t="s">
        <v>8093</v>
      </c>
      <c r="F186" s="233" t="s">
        <v>8094</v>
      </c>
      <c r="G186" s="234" t="s">
        <v>532</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5194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5194</v>
      </c>
      <c r="BM186" s="192" t="s">
        <v>8805</v>
      </c>
    </row>
    <row r="187" s="2" customFormat="1" ht="21.75" customHeight="1">
      <c r="A187" s="38"/>
      <c r="B187" s="180"/>
      <c r="C187" s="231" t="s">
        <v>642</v>
      </c>
      <c r="D187" s="231" t="s">
        <v>725</v>
      </c>
      <c r="E187" s="232" t="s">
        <v>8070</v>
      </c>
      <c r="F187" s="233" t="s">
        <v>8806</v>
      </c>
      <c r="G187" s="234" t="s">
        <v>552</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5194</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5194</v>
      </c>
      <c r="BM187" s="192" t="s">
        <v>8807</v>
      </c>
    </row>
    <row r="188" s="2" customFormat="1" ht="33" customHeight="1">
      <c r="A188" s="38"/>
      <c r="B188" s="180"/>
      <c r="C188" s="181" t="s">
        <v>646</v>
      </c>
      <c r="D188" s="181" t="s">
        <v>387</v>
      </c>
      <c r="E188" s="182" t="s">
        <v>7565</v>
      </c>
      <c r="F188" s="183" t="s">
        <v>7566</v>
      </c>
      <c r="G188" s="184" t="s">
        <v>532</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1627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8808</v>
      </c>
    </row>
    <row r="189" s="2" customFormat="1" ht="33" customHeight="1">
      <c r="A189" s="38"/>
      <c r="B189" s="180"/>
      <c r="C189" s="231" t="s">
        <v>635</v>
      </c>
      <c r="D189" s="231" t="s">
        <v>725</v>
      </c>
      <c r="E189" s="232" t="s">
        <v>8809</v>
      </c>
      <c r="F189" s="233" t="s">
        <v>8810</v>
      </c>
      <c r="G189" s="234" t="s">
        <v>532</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5194</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5194</v>
      </c>
      <c r="BM189" s="192" t="s">
        <v>8811</v>
      </c>
    </row>
    <row r="190" s="2" customFormat="1" ht="24.15" customHeight="1">
      <c r="A190" s="38"/>
      <c r="B190" s="180"/>
      <c r="C190" s="181" t="s">
        <v>649</v>
      </c>
      <c r="D190" s="181" t="s">
        <v>387</v>
      </c>
      <c r="E190" s="182" t="s">
        <v>7729</v>
      </c>
      <c r="F190" s="183" t="s">
        <v>7730</v>
      </c>
      <c r="G190" s="184" t="s">
        <v>532</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1627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1627</v>
      </c>
      <c r="BM190" s="192" t="s">
        <v>8812</v>
      </c>
    </row>
    <row r="191" s="2" customFormat="1" ht="24.15" customHeight="1">
      <c r="A191" s="38"/>
      <c r="B191" s="180"/>
      <c r="C191" s="181" t="s">
        <v>653</v>
      </c>
      <c r="D191" s="181" t="s">
        <v>387</v>
      </c>
      <c r="E191" s="182" t="s">
        <v>7279</v>
      </c>
      <c r="F191" s="183" t="s">
        <v>7280</v>
      </c>
      <c r="G191" s="184" t="s">
        <v>532</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1627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1627</v>
      </c>
      <c r="BM191" s="192" t="s">
        <v>8813</v>
      </c>
    </row>
    <row r="192" s="2" customFormat="1" ht="24.15" customHeight="1">
      <c r="A192" s="38"/>
      <c r="B192" s="180"/>
      <c r="C192" s="181" t="s">
        <v>931</v>
      </c>
      <c r="D192" s="181" t="s">
        <v>387</v>
      </c>
      <c r="E192" s="182" t="s">
        <v>8714</v>
      </c>
      <c r="F192" s="183" t="s">
        <v>8715</v>
      </c>
      <c r="G192" s="184" t="s">
        <v>532</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1627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1627</v>
      </c>
      <c r="BM192" s="192" t="s">
        <v>8814</v>
      </c>
    </row>
    <row r="193" s="13" customFormat="1">
      <c r="A193" s="13"/>
      <c r="B193" s="199"/>
      <c r="C193" s="13"/>
      <c r="D193" s="194" t="s">
        <v>395</v>
      </c>
      <c r="E193" s="200" t="s">
        <v>1</v>
      </c>
      <c r="F193" s="201" t="s">
        <v>8815</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935</v>
      </c>
      <c r="D194" s="181" t="s">
        <v>387</v>
      </c>
      <c r="E194" s="182" t="s">
        <v>7270</v>
      </c>
      <c r="F194" s="183" t="s">
        <v>7271</v>
      </c>
      <c r="G194" s="184" t="s">
        <v>532</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1627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1627</v>
      </c>
      <c r="BM194" s="192" t="s">
        <v>8816</v>
      </c>
    </row>
    <row r="195" s="13" customFormat="1">
      <c r="A195" s="13"/>
      <c r="B195" s="199"/>
      <c r="C195" s="13"/>
      <c r="D195" s="194" t="s">
        <v>395</v>
      </c>
      <c r="E195" s="200" t="s">
        <v>1</v>
      </c>
      <c r="F195" s="201" t="s">
        <v>8815</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939</v>
      </c>
      <c r="D196" s="181" t="s">
        <v>387</v>
      </c>
      <c r="E196" s="182" t="s">
        <v>7123</v>
      </c>
      <c r="F196" s="183" t="s">
        <v>7124</v>
      </c>
      <c r="G196" s="184" t="s">
        <v>574</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1627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8817</v>
      </c>
    </row>
    <row r="197" s="13" customFormat="1">
      <c r="A197" s="13"/>
      <c r="B197" s="199"/>
      <c r="C197" s="13"/>
      <c r="D197" s="194" t="s">
        <v>395</v>
      </c>
      <c r="E197" s="200" t="s">
        <v>1</v>
      </c>
      <c r="F197" s="201" t="s">
        <v>8818</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943</v>
      </c>
      <c r="D198" s="181" t="s">
        <v>387</v>
      </c>
      <c r="E198" s="182" t="s">
        <v>8729</v>
      </c>
      <c r="F198" s="183" t="s">
        <v>8730</v>
      </c>
      <c r="G198" s="184" t="s">
        <v>552</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1627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1627</v>
      </c>
      <c r="BM198" s="192" t="s">
        <v>8819</v>
      </c>
    </row>
    <row r="199" s="2" customFormat="1" ht="16.5" customHeight="1">
      <c r="A199" s="38"/>
      <c r="B199" s="180"/>
      <c r="C199" s="231" t="s">
        <v>947</v>
      </c>
      <c r="D199" s="231" t="s">
        <v>725</v>
      </c>
      <c r="E199" s="232" t="s">
        <v>8732</v>
      </c>
      <c r="F199" s="233" t="s">
        <v>8733</v>
      </c>
      <c r="G199" s="234" t="s">
        <v>552</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7099</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8820</v>
      </c>
    </row>
    <row r="200" s="2" customFormat="1" ht="24.15" customHeight="1">
      <c r="A200" s="38"/>
      <c r="B200" s="180"/>
      <c r="C200" s="181" t="s">
        <v>951</v>
      </c>
      <c r="D200" s="181" t="s">
        <v>387</v>
      </c>
      <c r="E200" s="182" t="s">
        <v>7287</v>
      </c>
      <c r="F200" s="183" t="s">
        <v>7288</v>
      </c>
      <c r="G200" s="184" t="s">
        <v>532</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8821</v>
      </c>
    </row>
    <row r="201" s="2" customFormat="1" ht="24.15" customHeight="1">
      <c r="A201" s="38"/>
      <c r="B201" s="180"/>
      <c r="C201" s="181" t="s">
        <v>953</v>
      </c>
      <c r="D201" s="181" t="s">
        <v>387</v>
      </c>
      <c r="E201" s="182" t="s">
        <v>7299</v>
      </c>
      <c r="F201" s="183" t="s">
        <v>7300</v>
      </c>
      <c r="G201" s="184" t="s">
        <v>532</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8822</v>
      </c>
    </row>
    <row r="202" s="2" customFormat="1" ht="16.5" customHeight="1">
      <c r="A202" s="38"/>
      <c r="B202" s="180"/>
      <c r="C202" s="181" t="s">
        <v>1614</v>
      </c>
      <c r="D202" s="181" t="s">
        <v>387</v>
      </c>
      <c r="E202" s="182" t="s">
        <v>7127</v>
      </c>
      <c r="F202" s="183" t="s">
        <v>8177</v>
      </c>
      <c r="G202" s="184" t="s">
        <v>7129</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1627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8823</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2033</v>
      </c>
      <c r="D205" s="181" t="s">
        <v>387</v>
      </c>
      <c r="E205" s="182" t="s">
        <v>7324</v>
      </c>
      <c r="F205" s="183" t="s">
        <v>7325</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8824</v>
      </c>
    </row>
    <row r="206" s="2" customFormat="1" ht="16.5" customHeight="1">
      <c r="A206" s="38"/>
      <c r="B206" s="180"/>
      <c r="C206" s="181" t="s">
        <v>2036</v>
      </c>
      <c r="D206" s="181" t="s">
        <v>387</v>
      </c>
      <c r="E206" s="182" t="s">
        <v>7084</v>
      </c>
      <c r="F206" s="183" t="s">
        <v>7085</v>
      </c>
      <c r="G206" s="184" t="s">
        <v>552</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8825</v>
      </c>
    </row>
    <row r="207" s="2" customFormat="1" ht="16.5" customHeight="1">
      <c r="A207" s="38"/>
      <c r="B207" s="180"/>
      <c r="C207" s="181" t="s">
        <v>2041</v>
      </c>
      <c r="D207" s="181" t="s">
        <v>387</v>
      </c>
      <c r="E207" s="182" t="s">
        <v>7087</v>
      </c>
      <c r="F207" s="183" t="s">
        <v>7088</v>
      </c>
      <c r="G207" s="184" t="s">
        <v>552</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8826</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7067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7095</v>
      </c>
      <c r="F124" s="178" t="s">
        <v>7096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8003</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1627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1627</v>
      </c>
      <c r="BM125" s="192" t="s">
        <v>8004</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8830</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8831</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8828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8832</v>
      </c>
      <c r="F127" s="183" t="s">
        <v>8833</v>
      </c>
      <c r="G127" s="184" t="s">
        <v>574</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8834</v>
      </c>
    </row>
    <row r="128" s="2" customFormat="1">
      <c r="A128" s="38"/>
      <c r="B128" s="39"/>
      <c r="C128" s="38"/>
      <c r="D128" s="194" t="s">
        <v>394</v>
      </c>
      <c r="E128" s="38"/>
      <c r="F128" s="195" t="s">
        <v>8833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677</v>
      </c>
      <c r="E129" s="38"/>
      <c r="F129" s="230" t="s">
        <v>8835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677</v>
      </c>
      <c r="AU129" s="19" t="s">
        <v>80</v>
      </c>
    </row>
    <row r="130" s="13" customFormat="1">
      <c r="A130" s="13"/>
      <c r="B130" s="199"/>
      <c r="C130" s="13"/>
      <c r="D130" s="194" t="s">
        <v>395</v>
      </c>
      <c r="E130" s="200" t="s">
        <v>1</v>
      </c>
      <c r="F130" s="201" t="s">
        <v>8836</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8837</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8838</v>
      </c>
      <c r="F133" s="183" t="s">
        <v>8839</v>
      </c>
      <c r="G133" s="184" t="s">
        <v>574</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8840</v>
      </c>
    </row>
    <row r="134" s="2" customFormat="1">
      <c r="A134" s="38"/>
      <c r="B134" s="39"/>
      <c r="C134" s="38"/>
      <c r="D134" s="194" t="s">
        <v>394</v>
      </c>
      <c r="E134" s="38"/>
      <c r="F134" s="195" t="s">
        <v>8839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8835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2" customFormat="1" ht="16.5" customHeight="1">
      <c r="A136" s="38"/>
      <c r="B136" s="180"/>
      <c r="C136" s="181" t="s">
        <v>245</v>
      </c>
      <c r="D136" s="181" t="s">
        <v>387</v>
      </c>
      <c r="E136" s="182" t="s">
        <v>8841</v>
      </c>
      <c r="F136" s="183" t="s">
        <v>8842</v>
      </c>
      <c r="G136" s="184" t="s">
        <v>574</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8843</v>
      </c>
    </row>
    <row r="137" s="2" customFormat="1">
      <c r="A137" s="38"/>
      <c r="B137" s="39"/>
      <c r="C137" s="38"/>
      <c r="D137" s="194" t="s">
        <v>394</v>
      </c>
      <c r="E137" s="38"/>
      <c r="F137" s="195" t="s">
        <v>8842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677</v>
      </c>
      <c r="E138" s="38"/>
      <c r="F138" s="230" t="s">
        <v>8844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80</v>
      </c>
    </row>
    <row r="139" s="13" customFormat="1">
      <c r="A139" s="13"/>
      <c r="B139" s="199"/>
      <c r="C139" s="13"/>
      <c r="D139" s="194" t="s">
        <v>395</v>
      </c>
      <c r="E139" s="200" t="s">
        <v>1</v>
      </c>
      <c r="F139" s="201" t="s">
        <v>8845</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8846</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8847</v>
      </c>
      <c r="F142" s="183" t="s">
        <v>8848</v>
      </c>
      <c r="G142" s="184" t="s">
        <v>458</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8849</v>
      </c>
    </row>
    <row r="143" s="2" customFormat="1">
      <c r="A143" s="38"/>
      <c r="B143" s="39"/>
      <c r="C143" s="38"/>
      <c r="D143" s="194" t="s">
        <v>394</v>
      </c>
      <c r="E143" s="38"/>
      <c r="F143" s="195" t="s">
        <v>8848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677</v>
      </c>
      <c r="E144" s="38"/>
      <c r="F144" s="230" t="s">
        <v>8850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677</v>
      </c>
      <c r="AU144" s="19" t="s">
        <v>80</v>
      </c>
    </row>
    <row r="145" s="13" customFormat="1">
      <c r="A145" s="13"/>
      <c r="B145" s="199"/>
      <c r="C145" s="13"/>
      <c r="D145" s="194" t="s">
        <v>395</v>
      </c>
      <c r="E145" s="200" t="s">
        <v>1</v>
      </c>
      <c r="F145" s="201" t="s">
        <v>8851</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8852</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8853</v>
      </c>
      <c r="F148" s="183" t="s">
        <v>8854</v>
      </c>
      <c r="G148" s="184" t="s">
        <v>458</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8855</v>
      </c>
    </row>
    <row r="149" s="2" customFormat="1">
      <c r="A149" s="38"/>
      <c r="B149" s="39"/>
      <c r="C149" s="38"/>
      <c r="D149" s="194" t="s">
        <v>394</v>
      </c>
      <c r="E149" s="38"/>
      <c r="F149" s="195" t="s">
        <v>8854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677</v>
      </c>
      <c r="E150" s="38"/>
      <c r="F150" s="230" t="s">
        <v>8856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677</v>
      </c>
      <c r="AU150" s="19" t="s">
        <v>80</v>
      </c>
    </row>
    <row r="151" s="2" customFormat="1" ht="24.15" customHeight="1">
      <c r="A151" s="38"/>
      <c r="B151" s="180"/>
      <c r="C151" s="181" t="s">
        <v>413</v>
      </c>
      <c r="D151" s="181" t="s">
        <v>387</v>
      </c>
      <c r="E151" s="182" t="s">
        <v>8857</v>
      </c>
      <c r="F151" s="183" t="s">
        <v>8858</v>
      </c>
      <c r="G151" s="184" t="s">
        <v>574</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8859</v>
      </c>
    </row>
    <row r="152" s="2" customFormat="1">
      <c r="A152" s="38"/>
      <c r="B152" s="39"/>
      <c r="C152" s="38"/>
      <c r="D152" s="194" t="s">
        <v>394</v>
      </c>
      <c r="E152" s="38"/>
      <c r="F152" s="195" t="s">
        <v>8858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8860</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24.15" customHeight="1">
      <c r="A154" s="38"/>
      <c r="B154" s="180"/>
      <c r="C154" s="181" t="s">
        <v>418</v>
      </c>
      <c r="D154" s="181" t="s">
        <v>387</v>
      </c>
      <c r="E154" s="182" t="s">
        <v>8861</v>
      </c>
      <c r="F154" s="183" t="s">
        <v>8862</v>
      </c>
      <c r="G154" s="184" t="s">
        <v>574</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8863</v>
      </c>
    </row>
    <row r="155" s="2" customFormat="1">
      <c r="A155" s="38"/>
      <c r="B155" s="39"/>
      <c r="C155" s="38"/>
      <c r="D155" s="194" t="s">
        <v>394</v>
      </c>
      <c r="E155" s="38"/>
      <c r="F155" s="195" t="s">
        <v>8862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677</v>
      </c>
      <c r="E156" s="38"/>
      <c r="F156" s="230" t="s">
        <v>8864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80</v>
      </c>
    </row>
    <row r="157" s="2" customFormat="1" ht="24.15" customHeight="1">
      <c r="A157" s="38"/>
      <c r="B157" s="180"/>
      <c r="C157" s="181" t="s">
        <v>426</v>
      </c>
      <c r="D157" s="181" t="s">
        <v>387</v>
      </c>
      <c r="E157" s="182" t="s">
        <v>8865</v>
      </c>
      <c r="F157" s="183" t="s">
        <v>8866</v>
      </c>
      <c r="G157" s="184" t="s">
        <v>574</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8867</v>
      </c>
    </row>
    <row r="158" s="2" customFormat="1">
      <c r="A158" s="38"/>
      <c r="B158" s="39"/>
      <c r="C158" s="38"/>
      <c r="D158" s="194" t="s">
        <v>394</v>
      </c>
      <c r="E158" s="38"/>
      <c r="F158" s="195" t="s">
        <v>8866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677</v>
      </c>
      <c r="E159" s="38"/>
      <c r="F159" s="230" t="s">
        <v>8868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677</v>
      </c>
      <c r="AU159" s="19" t="s">
        <v>80</v>
      </c>
    </row>
    <row r="160" s="2" customFormat="1" ht="24.15" customHeight="1">
      <c r="A160" s="38"/>
      <c r="B160" s="180"/>
      <c r="C160" s="181" t="s">
        <v>431</v>
      </c>
      <c r="D160" s="181" t="s">
        <v>387</v>
      </c>
      <c r="E160" s="182" t="s">
        <v>8869</v>
      </c>
      <c r="F160" s="183" t="s">
        <v>8870</v>
      </c>
      <c r="G160" s="184" t="s">
        <v>574</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8871</v>
      </c>
    </row>
    <row r="161" s="2" customFormat="1">
      <c r="A161" s="38"/>
      <c r="B161" s="39"/>
      <c r="C161" s="38"/>
      <c r="D161" s="194" t="s">
        <v>394</v>
      </c>
      <c r="E161" s="38"/>
      <c r="F161" s="195" t="s">
        <v>8870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677</v>
      </c>
      <c r="E162" s="38"/>
      <c r="F162" s="230" t="s">
        <v>8872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80</v>
      </c>
    </row>
    <row r="163" s="2" customFormat="1" ht="24.15" customHeight="1">
      <c r="A163" s="38"/>
      <c r="B163" s="180"/>
      <c r="C163" s="181" t="s">
        <v>436</v>
      </c>
      <c r="D163" s="181" t="s">
        <v>387</v>
      </c>
      <c r="E163" s="182" t="s">
        <v>8873</v>
      </c>
      <c r="F163" s="183" t="s">
        <v>8874</v>
      </c>
      <c r="G163" s="184" t="s">
        <v>574</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8875</v>
      </c>
    </row>
    <row r="164" s="2" customFormat="1">
      <c r="A164" s="38"/>
      <c r="B164" s="39"/>
      <c r="C164" s="38"/>
      <c r="D164" s="194" t="s">
        <v>394</v>
      </c>
      <c r="E164" s="38"/>
      <c r="F164" s="195" t="s">
        <v>8874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677</v>
      </c>
      <c r="E165" s="38"/>
      <c r="F165" s="230" t="s">
        <v>8872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677</v>
      </c>
      <c r="AU165" s="19" t="s">
        <v>80</v>
      </c>
    </row>
    <row r="166" s="2" customFormat="1" ht="33" customHeight="1">
      <c r="A166" s="38"/>
      <c r="B166" s="180"/>
      <c r="C166" s="181" t="s">
        <v>442</v>
      </c>
      <c r="D166" s="181" t="s">
        <v>387</v>
      </c>
      <c r="E166" s="182" t="s">
        <v>8876</v>
      </c>
      <c r="F166" s="183" t="s">
        <v>8877</v>
      </c>
      <c r="G166" s="184" t="s">
        <v>574</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8878</v>
      </c>
    </row>
    <row r="167" s="2" customFormat="1">
      <c r="A167" s="38"/>
      <c r="B167" s="39"/>
      <c r="C167" s="38"/>
      <c r="D167" s="194" t="s">
        <v>394</v>
      </c>
      <c r="E167" s="38"/>
      <c r="F167" s="195" t="s">
        <v>8877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677</v>
      </c>
      <c r="E168" s="38"/>
      <c r="F168" s="230" t="s">
        <v>8879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677</v>
      </c>
      <c r="AU168" s="19" t="s">
        <v>80</v>
      </c>
    </row>
    <row r="169" s="2" customFormat="1" ht="16.5" customHeight="1">
      <c r="A169" s="38"/>
      <c r="B169" s="180"/>
      <c r="C169" s="181" t="s">
        <v>514</v>
      </c>
      <c r="D169" s="181" t="s">
        <v>387</v>
      </c>
      <c r="E169" s="182" t="s">
        <v>8880</v>
      </c>
      <c r="F169" s="183" t="s">
        <v>8881</v>
      </c>
      <c r="G169" s="184" t="s">
        <v>574</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8882</v>
      </c>
    </row>
    <row r="170" s="2" customFormat="1">
      <c r="A170" s="38"/>
      <c r="B170" s="39"/>
      <c r="C170" s="38"/>
      <c r="D170" s="194" t="s">
        <v>394</v>
      </c>
      <c r="E170" s="38"/>
      <c r="F170" s="195" t="s">
        <v>8881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677</v>
      </c>
      <c r="E171" s="38"/>
      <c r="F171" s="230" t="s">
        <v>8883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80</v>
      </c>
    </row>
    <row r="172" s="2" customFormat="1" ht="24.15" customHeight="1">
      <c r="A172" s="38"/>
      <c r="B172" s="180"/>
      <c r="C172" s="181" t="s">
        <v>520</v>
      </c>
      <c r="D172" s="181" t="s">
        <v>387</v>
      </c>
      <c r="E172" s="182" t="s">
        <v>8884</v>
      </c>
      <c r="F172" s="183" t="s">
        <v>8885</v>
      </c>
      <c r="G172" s="184" t="s">
        <v>574</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8886</v>
      </c>
    </row>
    <row r="173" s="2" customFormat="1">
      <c r="A173" s="38"/>
      <c r="B173" s="39"/>
      <c r="C173" s="38"/>
      <c r="D173" s="194" t="s">
        <v>394</v>
      </c>
      <c r="E173" s="38"/>
      <c r="F173" s="195" t="s">
        <v>8885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677</v>
      </c>
      <c r="E174" s="38"/>
      <c r="F174" s="230" t="s">
        <v>8887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677</v>
      </c>
      <c r="AU174" s="19" t="s">
        <v>80</v>
      </c>
    </row>
    <row r="175" s="2" customFormat="1" ht="24.15" customHeight="1">
      <c r="A175" s="38"/>
      <c r="B175" s="180"/>
      <c r="C175" s="181" t="s">
        <v>526</v>
      </c>
      <c r="D175" s="181" t="s">
        <v>387</v>
      </c>
      <c r="E175" s="182" t="s">
        <v>8888</v>
      </c>
      <c r="F175" s="183" t="s">
        <v>8889</v>
      </c>
      <c r="G175" s="184" t="s">
        <v>574</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8890</v>
      </c>
    </row>
    <row r="176" s="2" customFormat="1">
      <c r="A176" s="38"/>
      <c r="B176" s="39"/>
      <c r="C176" s="38"/>
      <c r="D176" s="194" t="s">
        <v>394</v>
      </c>
      <c r="E176" s="38"/>
      <c r="F176" s="195" t="s">
        <v>8889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677</v>
      </c>
      <c r="E177" s="38"/>
      <c r="F177" s="230" t="s">
        <v>8891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677</v>
      </c>
      <c r="AU177" s="19" t="s">
        <v>80</v>
      </c>
    </row>
    <row r="178" s="13" customFormat="1">
      <c r="A178" s="13"/>
      <c r="B178" s="199"/>
      <c r="C178" s="13"/>
      <c r="D178" s="194" t="s">
        <v>395</v>
      </c>
      <c r="E178" s="200" t="s">
        <v>1</v>
      </c>
      <c r="F178" s="201" t="s">
        <v>8892</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8893</v>
      </c>
      <c r="F180" s="183" t="s">
        <v>8894</v>
      </c>
      <c r="G180" s="184" t="s">
        <v>574</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8895</v>
      </c>
    </row>
    <row r="181" s="2" customFormat="1">
      <c r="A181" s="38"/>
      <c r="B181" s="39"/>
      <c r="C181" s="38"/>
      <c r="D181" s="194" t="s">
        <v>394</v>
      </c>
      <c r="E181" s="38"/>
      <c r="F181" s="195" t="s">
        <v>8894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8896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2" customFormat="1" ht="24.15" customHeight="1">
      <c r="A183" s="38"/>
      <c r="B183" s="180"/>
      <c r="C183" s="181" t="s">
        <v>538</v>
      </c>
      <c r="D183" s="181" t="s">
        <v>387</v>
      </c>
      <c r="E183" s="182" t="s">
        <v>8897</v>
      </c>
      <c r="F183" s="183" t="s">
        <v>8898</v>
      </c>
      <c r="G183" s="184" t="s">
        <v>614</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8899</v>
      </c>
    </row>
    <row r="184" s="2" customFormat="1">
      <c r="A184" s="38"/>
      <c r="B184" s="39"/>
      <c r="C184" s="38"/>
      <c r="D184" s="194" t="s">
        <v>394</v>
      </c>
      <c r="E184" s="38"/>
      <c r="F184" s="195" t="s">
        <v>8898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677</v>
      </c>
      <c r="E185" s="38"/>
      <c r="F185" s="230" t="s">
        <v>8900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677</v>
      </c>
      <c r="AU185" s="19" t="s">
        <v>80</v>
      </c>
    </row>
    <row r="186" s="2" customFormat="1" ht="16.5" customHeight="1">
      <c r="A186" s="38"/>
      <c r="B186" s="180"/>
      <c r="C186" s="231" t="s">
        <v>543</v>
      </c>
      <c r="D186" s="231" t="s">
        <v>725</v>
      </c>
      <c r="E186" s="232" t="s">
        <v>8901</v>
      </c>
      <c r="F186" s="233" t="s">
        <v>8902</v>
      </c>
      <c r="G186" s="234" t="s">
        <v>614</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8903</v>
      </c>
    </row>
    <row r="187" s="2" customFormat="1">
      <c r="A187" s="38"/>
      <c r="B187" s="39"/>
      <c r="C187" s="38"/>
      <c r="D187" s="194" t="s">
        <v>394</v>
      </c>
      <c r="E187" s="38"/>
      <c r="F187" s="195" t="s">
        <v>8902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549</v>
      </c>
      <c r="D188" s="231" t="s">
        <v>725</v>
      </c>
      <c r="E188" s="232" t="s">
        <v>8904</v>
      </c>
      <c r="F188" s="233" t="s">
        <v>8905</v>
      </c>
      <c r="G188" s="234" t="s">
        <v>614</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8906</v>
      </c>
    </row>
    <row r="189" s="2" customFormat="1">
      <c r="A189" s="38"/>
      <c r="B189" s="39"/>
      <c r="C189" s="38"/>
      <c r="D189" s="194" t="s">
        <v>394</v>
      </c>
      <c r="E189" s="38"/>
      <c r="F189" s="195" t="s">
        <v>8905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556</v>
      </c>
      <c r="D191" s="181" t="s">
        <v>387</v>
      </c>
      <c r="E191" s="182" t="s">
        <v>8907</v>
      </c>
      <c r="F191" s="183" t="s">
        <v>8908</v>
      </c>
      <c r="G191" s="184" t="s">
        <v>574</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8909</v>
      </c>
    </row>
    <row r="192" s="2" customFormat="1">
      <c r="A192" s="38"/>
      <c r="B192" s="39"/>
      <c r="C192" s="38"/>
      <c r="D192" s="194" t="s">
        <v>394</v>
      </c>
      <c r="E192" s="38"/>
      <c r="F192" s="195" t="s">
        <v>8908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677</v>
      </c>
      <c r="E193" s="38"/>
      <c r="F193" s="230" t="s">
        <v>8910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677</v>
      </c>
      <c r="AU193" s="19" t="s">
        <v>80</v>
      </c>
    </row>
    <row r="194" s="13" customFormat="1">
      <c r="A194" s="13"/>
      <c r="B194" s="199"/>
      <c r="C194" s="13"/>
      <c r="D194" s="194" t="s">
        <v>395</v>
      </c>
      <c r="E194" s="200" t="s">
        <v>1</v>
      </c>
      <c r="F194" s="201" t="s">
        <v>8911</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426</v>
      </c>
      <c r="F196" s="169" t="s">
        <v>741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563</v>
      </c>
      <c r="D197" s="181" t="s">
        <v>387</v>
      </c>
      <c r="E197" s="182" t="s">
        <v>8912</v>
      </c>
      <c r="F197" s="183" t="s">
        <v>8913</v>
      </c>
      <c r="G197" s="184" t="s">
        <v>532</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8914</v>
      </c>
    </row>
    <row r="198" s="2" customFormat="1">
      <c r="A198" s="38"/>
      <c r="B198" s="39"/>
      <c r="C198" s="38"/>
      <c r="D198" s="194" t="s">
        <v>394</v>
      </c>
      <c r="E198" s="38"/>
      <c r="F198" s="195" t="s">
        <v>8913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677</v>
      </c>
      <c r="E199" s="38"/>
      <c r="F199" s="230" t="s">
        <v>8915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677</v>
      </c>
      <c r="AU199" s="19" t="s">
        <v>80</v>
      </c>
    </row>
    <row r="200" s="12" customFormat="1" ht="25.92" customHeight="1">
      <c r="A200" s="12"/>
      <c r="B200" s="167"/>
      <c r="C200" s="12"/>
      <c r="D200" s="168" t="s">
        <v>72</v>
      </c>
      <c r="E200" s="169" t="s">
        <v>1472</v>
      </c>
      <c r="F200" s="169" t="s">
        <v>8916</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8917</v>
      </c>
      <c r="F201" s="183" t="s">
        <v>8918</v>
      </c>
      <c r="G201" s="184" t="s">
        <v>614</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8919</v>
      </c>
    </row>
    <row r="202" s="2" customFormat="1">
      <c r="A202" s="38"/>
      <c r="B202" s="39"/>
      <c r="C202" s="38"/>
      <c r="D202" s="194" t="s">
        <v>394</v>
      </c>
      <c r="E202" s="38"/>
      <c r="F202" s="195" t="s">
        <v>8918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677</v>
      </c>
      <c r="E203" s="38"/>
      <c r="F203" s="230" t="s">
        <v>8920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80</v>
      </c>
    </row>
    <row r="204" s="12" customFormat="1" ht="25.92" customHeight="1">
      <c r="A204" s="12"/>
      <c r="B204" s="167"/>
      <c r="C204" s="12"/>
      <c r="D204" s="168" t="s">
        <v>72</v>
      </c>
      <c r="E204" s="169" t="s">
        <v>8921</v>
      </c>
      <c r="F204" s="169" t="s">
        <v>6021</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571</v>
      </c>
      <c r="D205" s="181" t="s">
        <v>387</v>
      </c>
      <c r="E205" s="182" t="s">
        <v>8922</v>
      </c>
      <c r="F205" s="183" t="s">
        <v>8923</v>
      </c>
      <c r="G205" s="184" t="s">
        <v>552</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1627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8924</v>
      </c>
    </row>
    <row r="206" s="2" customFormat="1">
      <c r="A206" s="38"/>
      <c r="B206" s="39"/>
      <c r="C206" s="38"/>
      <c r="D206" s="194" t="s">
        <v>394</v>
      </c>
      <c r="E206" s="38"/>
      <c r="F206" s="195" t="s">
        <v>8923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8925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13" customFormat="1">
      <c r="A208" s="13"/>
      <c r="B208" s="199"/>
      <c r="C208" s="13"/>
      <c r="D208" s="194" t="s">
        <v>395</v>
      </c>
      <c r="E208" s="200" t="s">
        <v>1</v>
      </c>
      <c r="F208" s="201" t="s">
        <v>8926</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577</v>
      </c>
      <c r="D210" s="181" t="s">
        <v>387</v>
      </c>
      <c r="E210" s="182" t="s">
        <v>8927</v>
      </c>
      <c r="F210" s="183" t="s">
        <v>8928</v>
      </c>
      <c r="G210" s="184" t="s">
        <v>552</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1627</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1627</v>
      </c>
      <c r="BM210" s="192" t="s">
        <v>8929</v>
      </c>
    </row>
    <row r="211" s="2" customFormat="1">
      <c r="A211" s="38"/>
      <c r="B211" s="39"/>
      <c r="C211" s="38"/>
      <c r="D211" s="194" t="s">
        <v>394</v>
      </c>
      <c r="E211" s="38"/>
      <c r="F211" s="195" t="s">
        <v>8928</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677</v>
      </c>
      <c r="E212" s="38"/>
      <c r="F212" s="230" t="s">
        <v>8930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677</v>
      </c>
      <c r="AU212" s="19" t="s">
        <v>80</v>
      </c>
    </row>
    <row r="213" s="13" customFormat="1">
      <c r="A213" s="13"/>
      <c r="B213" s="199"/>
      <c r="C213" s="13"/>
      <c r="D213" s="194" t="s">
        <v>395</v>
      </c>
      <c r="E213" s="200" t="s">
        <v>1</v>
      </c>
      <c r="F213" s="201" t="s">
        <v>8931</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583</v>
      </c>
      <c r="D215" s="181" t="s">
        <v>387</v>
      </c>
      <c r="E215" s="182" t="s">
        <v>8932</v>
      </c>
      <c r="F215" s="183" t="s">
        <v>8933</v>
      </c>
      <c r="G215" s="184" t="s">
        <v>552</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1627</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1627</v>
      </c>
      <c r="BM215" s="192" t="s">
        <v>8934</v>
      </c>
    </row>
    <row r="216" s="2" customFormat="1">
      <c r="A216" s="38"/>
      <c r="B216" s="39"/>
      <c r="C216" s="38"/>
      <c r="D216" s="194" t="s">
        <v>394</v>
      </c>
      <c r="E216" s="38"/>
      <c r="F216" s="195" t="s">
        <v>8933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677</v>
      </c>
      <c r="E217" s="38"/>
      <c r="F217" s="230" t="s">
        <v>8930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677</v>
      </c>
      <c r="AU217" s="19" t="s">
        <v>80</v>
      </c>
    </row>
    <row r="218" s="13" customFormat="1">
      <c r="A218" s="13"/>
      <c r="B218" s="199"/>
      <c r="C218" s="13"/>
      <c r="D218" s="194" t="s">
        <v>395</v>
      </c>
      <c r="E218" s="200" t="s">
        <v>1</v>
      </c>
      <c r="F218" s="201" t="s">
        <v>8935</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587</v>
      </c>
      <c r="D220" s="181" t="s">
        <v>387</v>
      </c>
      <c r="E220" s="182" t="s">
        <v>8936</v>
      </c>
      <c r="F220" s="183" t="s">
        <v>8937</v>
      </c>
      <c r="G220" s="184" t="s">
        <v>532</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8938</v>
      </c>
    </row>
    <row r="221" s="2" customFormat="1">
      <c r="A221" s="38"/>
      <c r="B221" s="39"/>
      <c r="C221" s="38"/>
      <c r="D221" s="194" t="s">
        <v>394</v>
      </c>
      <c r="E221" s="38"/>
      <c r="F221" s="195" t="s">
        <v>8937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8939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2" customFormat="1" ht="16.5" customHeight="1">
      <c r="A223" s="38"/>
      <c r="B223" s="180"/>
      <c r="C223" s="181" t="s">
        <v>593</v>
      </c>
      <c r="D223" s="181" t="s">
        <v>387</v>
      </c>
      <c r="E223" s="182" t="s">
        <v>8940</v>
      </c>
      <c r="F223" s="183" t="s">
        <v>8941</v>
      </c>
      <c r="G223" s="184" t="s">
        <v>8059</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1627</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1627</v>
      </c>
      <c r="BM223" s="192" t="s">
        <v>8942</v>
      </c>
    </row>
    <row r="224" s="2" customFormat="1">
      <c r="A224" s="38"/>
      <c r="B224" s="39"/>
      <c r="C224" s="38"/>
      <c r="D224" s="194" t="s">
        <v>394</v>
      </c>
      <c r="E224" s="38"/>
      <c r="F224" s="195" t="s">
        <v>8941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677</v>
      </c>
      <c r="E225" s="38"/>
      <c r="F225" s="230" t="s">
        <v>8943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677</v>
      </c>
      <c r="AU225" s="19" t="s">
        <v>80</v>
      </c>
    </row>
    <row r="226" s="2" customFormat="1" ht="16.5" customHeight="1">
      <c r="A226" s="38"/>
      <c r="B226" s="180"/>
      <c r="C226" s="181" t="s">
        <v>600</v>
      </c>
      <c r="D226" s="181" t="s">
        <v>387</v>
      </c>
      <c r="E226" s="182" t="s">
        <v>8944</v>
      </c>
      <c r="F226" s="183" t="s">
        <v>8945</v>
      </c>
      <c r="G226" s="184" t="s">
        <v>552</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1627</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1627</v>
      </c>
      <c r="BM226" s="192" t="s">
        <v>8946</v>
      </c>
    </row>
    <row r="227" s="2" customFormat="1">
      <c r="A227" s="38"/>
      <c r="B227" s="39"/>
      <c r="C227" s="38"/>
      <c r="D227" s="194" t="s">
        <v>394</v>
      </c>
      <c r="E227" s="38"/>
      <c r="F227" s="195" t="s">
        <v>8945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677</v>
      </c>
      <c r="E228" s="38"/>
      <c r="F228" s="230" t="s">
        <v>8947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677</v>
      </c>
      <c r="AU228" s="19" t="s">
        <v>80</v>
      </c>
    </row>
    <row r="229" s="13" customFormat="1">
      <c r="A229" s="13"/>
      <c r="B229" s="199"/>
      <c r="C229" s="13"/>
      <c r="D229" s="194" t="s">
        <v>395</v>
      </c>
      <c r="E229" s="200" t="s">
        <v>1</v>
      </c>
      <c r="F229" s="201" t="s">
        <v>8948</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606</v>
      </c>
      <c r="D231" s="181" t="s">
        <v>387</v>
      </c>
      <c r="E231" s="182" t="s">
        <v>8949</v>
      </c>
      <c r="F231" s="183" t="s">
        <v>8950</v>
      </c>
      <c r="G231" s="184" t="s">
        <v>532</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1627</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1627</v>
      </c>
      <c r="BM231" s="192" t="s">
        <v>8951</v>
      </c>
    </row>
    <row r="232" s="2" customFormat="1">
      <c r="A232" s="38"/>
      <c r="B232" s="39"/>
      <c r="C232" s="38"/>
      <c r="D232" s="194" t="s">
        <v>394</v>
      </c>
      <c r="E232" s="38"/>
      <c r="F232" s="195" t="s">
        <v>8950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677</v>
      </c>
      <c r="E233" s="38"/>
      <c r="F233" s="230" t="s">
        <v>8952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677</v>
      </c>
      <c r="AU233" s="19" t="s">
        <v>80</v>
      </c>
    </row>
    <row r="234" s="2" customFormat="1" ht="16.5" customHeight="1">
      <c r="A234" s="38"/>
      <c r="B234" s="180"/>
      <c r="C234" s="181" t="s">
        <v>611</v>
      </c>
      <c r="D234" s="181" t="s">
        <v>387</v>
      </c>
      <c r="E234" s="182" t="s">
        <v>8953</v>
      </c>
      <c r="F234" s="183" t="s">
        <v>8954</v>
      </c>
      <c r="G234" s="184" t="s">
        <v>532</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1627</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8955</v>
      </c>
    </row>
    <row r="235" s="2" customFormat="1">
      <c r="A235" s="38"/>
      <c r="B235" s="39"/>
      <c r="C235" s="38"/>
      <c r="D235" s="194" t="s">
        <v>394</v>
      </c>
      <c r="E235" s="38"/>
      <c r="F235" s="195" t="s">
        <v>8954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8956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2" customFormat="1" ht="16.5" customHeight="1">
      <c r="A237" s="38"/>
      <c r="B237" s="180"/>
      <c r="C237" s="181" t="s">
        <v>616</v>
      </c>
      <c r="D237" s="181" t="s">
        <v>387</v>
      </c>
      <c r="E237" s="182" t="s">
        <v>8953</v>
      </c>
      <c r="F237" s="183" t="s">
        <v>8954</v>
      </c>
      <c r="G237" s="184" t="s">
        <v>532</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1627</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1627</v>
      </c>
      <c r="BM237" s="192" t="s">
        <v>8957</v>
      </c>
    </row>
    <row r="238" s="2" customFormat="1">
      <c r="A238" s="38"/>
      <c r="B238" s="39"/>
      <c r="C238" s="38"/>
      <c r="D238" s="194" t="s">
        <v>394</v>
      </c>
      <c r="E238" s="38"/>
      <c r="F238" s="195" t="s">
        <v>8954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677</v>
      </c>
      <c r="E239" s="38"/>
      <c r="F239" s="230" t="s">
        <v>8956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677</v>
      </c>
      <c r="AU239" s="19" t="s">
        <v>80</v>
      </c>
    </row>
    <row r="240" s="2" customFormat="1" ht="16.5" customHeight="1">
      <c r="A240" s="38"/>
      <c r="B240" s="180"/>
      <c r="C240" s="181" t="s">
        <v>619</v>
      </c>
      <c r="D240" s="181" t="s">
        <v>387</v>
      </c>
      <c r="E240" s="182" t="s">
        <v>8958</v>
      </c>
      <c r="F240" s="183" t="s">
        <v>8959</v>
      </c>
      <c r="G240" s="184" t="s">
        <v>8960</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1627</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1627</v>
      </c>
      <c r="BM240" s="192" t="s">
        <v>8961</v>
      </c>
    </row>
    <row r="241" s="2" customFormat="1">
      <c r="A241" s="38"/>
      <c r="B241" s="39"/>
      <c r="C241" s="38"/>
      <c r="D241" s="194" t="s">
        <v>394</v>
      </c>
      <c r="E241" s="38"/>
      <c r="F241" s="195" t="s">
        <v>8962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8963</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623</v>
      </c>
      <c r="D244" s="181" t="s">
        <v>387</v>
      </c>
      <c r="E244" s="182" t="s">
        <v>8964</v>
      </c>
      <c r="F244" s="183" t="s">
        <v>8965</v>
      </c>
      <c r="G244" s="184" t="s">
        <v>8960</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1627</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1627</v>
      </c>
      <c r="BM244" s="192" t="s">
        <v>8966</v>
      </c>
    </row>
    <row r="245" s="2" customFormat="1">
      <c r="A245" s="38"/>
      <c r="B245" s="39"/>
      <c r="C245" s="38"/>
      <c r="D245" s="194" t="s">
        <v>394</v>
      </c>
      <c r="E245" s="38"/>
      <c r="F245" s="195" t="s">
        <v>8965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677</v>
      </c>
      <c r="E246" s="38"/>
      <c r="F246" s="230" t="s">
        <v>8967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677</v>
      </c>
      <c r="AU246" s="19" t="s">
        <v>80</v>
      </c>
    </row>
    <row r="247" s="2" customFormat="1" ht="16.5" customHeight="1">
      <c r="A247" s="38"/>
      <c r="B247" s="180"/>
      <c r="C247" s="181" t="s">
        <v>626</v>
      </c>
      <c r="D247" s="181" t="s">
        <v>387</v>
      </c>
      <c r="E247" s="182" t="s">
        <v>8968</v>
      </c>
      <c r="F247" s="183" t="s">
        <v>8969</v>
      </c>
      <c r="G247" s="184" t="s">
        <v>8960</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1627</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1627</v>
      </c>
      <c r="BM247" s="192" t="s">
        <v>8970</v>
      </c>
    </row>
    <row r="248" s="2" customFormat="1">
      <c r="A248" s="38"/>
      <c r="B248" s="39"/>
      <c r="C248" s="38"/>
      <c r="D248" s="194" t="s">
        <v>394</v>
      </c>
      <c r="E248" s="38"/>
      <c r="F248" s="195" t="s">
        <v>8969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8967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2" customFormat="1" ht="16.5" customHeight="1">
      <c r="A250" s="38"/>
      <c r="B250" s="180"/>
      <c r="C250" s="231" t="s">
        <v>631</v>
      </c>
      <c r="D250" s="231" t="s">
        <v>725</v>
      </c>
      <c r="E250" s="232" t="s">
        <v>8971</v>
      </c>
      <c r="F250" s="233" t="s">
        <v>8972</v>
      </c>
      <c r="G250" s="234" t="s">
        <v>1501</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7099</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1627</v>
      </c>
      <c r="BM250" s="192" t="s">
        <v>8973</v>
      </c>
    </row>
    <row r="251" s="2" customFormat="1">
      <c r="A251" s="38"/>
      <c r="B251" s="39"/>
      <c r="C251" s="38"/>
      <c r="D251" s="194" t="s">
        <v>394</v>
      </c>
      <c r="E251" s="38"/>
      <c r="F251" s="195" t="s">
        <v>8972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639</v>
      </c>
      <c r="D252" s="231" t="s">
        <v>725</v>
      </c>
      <c r="E252" s="232" t="s">
        <v>8974</v>
      </c>
      <c r="F252" s="233" t="s">
        <v>8975</v>
      </c>
      <c r="G252" s="234" t="s">
        <v>532</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7099</v>
      </c>
      <c r="AT252" s="192" t="s">
        <v>725</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1627</v>
      </c>
      <c r="BM252" s="192" t="s">
        <v>8976</v>
      </c>
    </row>
    <row r="253" s="2" customFormat="1">
      <c r="A253" s="38"/>
      <c r="B253" s="39"/>
      <c r="C253" s="38"/>
      <c r="D253" s="194" t="s">
        <v>394</v>
      </c>
      <c r="E253" s="38"/>
      <c r="F253" s="195" t="s">
        <v>8975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8977</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642</v>
      </c>
      <c r="D256" s="231" t="s">
        <v>725</v>
      </c>
      <c r="E256" s="232" t="s">
        <v>8978</v>
      </c>
      <c r="F256" s="233" t="s">
        <v>8979</v>
      </c>
      <c r="G256" s="234" t="s">
        <v>552</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7099</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1627</v>
      </c>
      <c r="BM256" s="192" t="s">
        <v>8980</v>
      </c>
    </row>
    <row r="257" s="2" customFormat="1">
      <c r="A257" s="38"/>
      <c r="B257" s="39"/>
      <c r="C257" s="38"/>
      <c r="D257" s="194" t="s">
        <v>394</v>
      </c>
      <c r="E257" s="38"/>
      <c r="F257" s="195" t="s">
        <v>8979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646</v>
      </c>
      <c r="D258" s="231" t="s">
        <v>725</v>
      </c>
      <c r="E258" s="232" t="s">
        <v>8981</v>
      </c>
      <c r="F258" s="233" t="s">
        <v>8982</v>
      </c>
      <c r="G258" s="234" t="s">
        <v>552</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7099</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1627</v>
      </c>
      <c r="BM258" s="192" t="s">
        <v>8983</v>
      </c>
    </row>
    <row r="259" s="2" customFormat="1">
      <c r="A259" s="38"/>
      <c r="B259" s="39"/>
      <c r="C259" s="38"/>
      <c r="D259" s="194" t="s">
        <v>394</v>
      </c>
      <c r="E259" s="38"/>
      <c r="F259" s="195" t="s">
        <v>8982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635</v>
      </c>
      <c r="D260" s="231" t="s">
        <v>725</v>
      </c>
      <c r="E260" s="232" t="s">
        <v>8984</v>
      </c>
      <c r="F260" s="233" t="s">
        <v>8985</v>
      </c>
      <c r="G260" s="234" t="s">
        <v>552</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7099</v>
      </c>
      <c r="AT260" s="192" t="s">
        <v>725</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1627</v>
      </c>
      <c r="BM260" s="192" t="s">
        <v>8986</v>
      </c>
    </row>
    <row r="261" s="2" customFormat="1">
      <c r="A261" s="38"/>
      <c r="B261" s="39"/>
      <c r="C261" s="38"/>
      <c r="D261" s="194" t="s">
        <v>394</v>
      </c>
      <c r="E261" s="38"/>
      <c r="F261" s="195" t="s">
        <v>8985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649</v>
      </c>
      <c r="D262" s="231" t="s">
        <v>725</v>
      </c>
      <c r="E262" s="232" t="s">
        <v>8987</v>
      </c>
      <c r="F262" s="233" t="s">
        <v>8988</v>
      </c>
      <c r="G262" s="234" t="s">
        <v>552</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7099</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1627</v>
      </c>
      <c r="BM262" s="192" t="s">
        <v>8989</v>
      </c>
    </row>
    <row r="263" s="2" customFormat="1">
      <c r="A263" s="38"/>
      <c r="B263" s="39"/>
      <c r="C263" s="38"/>
      <c r="D263" s="194" t="s">
        <v>394</v>
      </c>
      <c r="E263" s="38"/>
      <c r="F263" s="195" t="s">
        <v>8988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653</v>
      </c>
      <c r="D264" s="231" t="s">
        <v>725</v>
      </c>
      <c r="E264" s="232" t="s">
        <v>8990</v>
      </c>
      <c r="F264" s="233" t="s">
        <v>8991</v>
      </c>
      <c r="G264" s="234" t="s">
        <v>552</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7099</v>
      </c>
      <c r="AT264" s="192" t="s">
        <v>725</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1627</v>
      </c>
      <c r="BM264" s="192" t="s">
        <v>8992</v>
      </c>
    </row>
    <row r="265" s="2" customFormat="1">
      <c r="A265" s="38"/>
      <c r="B265" s="39"/>
      <c r="C265" s="38"/>
      <c r="D265" s="194" t="s">
        <v>394</v>
      </c>
      <c r="E265" s="38"/>
      <c r="F265" s="195" t="s">
        <v>8991</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931</v>
      </c>
      <c r="D266" s="231" t="s">
        <v>725</v>
      </c>
      <c r="E266" s="232" t="s">
        <v>8993</v>
      </c>
      <c r="F266" s="233" t="s">
        <v>8994</v>
      </c>
      <c r="G266" s="234" t="s">
        <v>552</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7099</v>
      </c>
      <c r="AT266" s="192" t="s">
        <v>725</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1627</v>
      </c>
      <c r="BM266" s="192" t="s">
        <v>8995</v>
      </c>
    </row>
    <row r="267" s="2" customFormat="1">
      <c r="A267" s="38"/>
      <c r="B267" s="39"/>
      <c r="C267" s="38"/>
      <c r="D267" s="194" t="s">
        <v>394</v>
      </c>
      <c r="E267" s="38"/>
      <c r="F267" s="195" t="s">
        <v>8994</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3571</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8830</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8997</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8831</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8828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8841</v>
      </c>
      <c r="F128" s="183" t="s">
        <v>8842</v>
      </c>
      <c r="G128" s="184" t="s">
        <v>574</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8998</v>
      </c>
    </row>
    <row r="129" s="2" customFormat="1">
      <c r="A129" s="38"/>
      <c r="B129" s="39"/>
      <c r="C129" s="38"/>
      <c r="D129" s="194" t="s">
        <v>394</v>
      </c>
      <c r="E129" s="38"/>
      <c r="F129" s="195" t="s">
        <v>8842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8844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13" customFormat="1">
      <c r="A131" s="13"/>
      <c r="B131" s="199"/>
      <c r="C131" s="13"/>
      <c r="D131" s="194" t="s">
        <v>395</v>
      </c>
      <c r="E131" s="200" t="s">
        <v>1</v>
      </c>
      <c r="F131" s="201" t="s">
        <v>8999</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8847</v>
      </c>
      <c r="F133" s="183" t="s">
        <v>8848</v>
      </c>
      <c r="G133" s="184" t="s">
        <v>458</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9000</v>
      </c>
    </row>
    <row r="134" s="2" customFormat="1">
      <c r="A134" s="38"/>
      <c r="B134" s="39"/>
      <c r="C134" s="38"/>
      <c r="D134" s="194" t="s">
        <v>394</v>
      </c>
      <c r="E134" s="38"/>
      <c r="F134" s="195" t="s">
        <v>8848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8850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13" customFormat="1">
      <c r="A136" s="13"/>
      <c r="B136" s="199"/>
      <c r="C136" s="13"/>
      <c r="D136" s="194" t="s">
        <v>395</v>
      </c>
      <c r="E136" s="200" t="s">
        <v>1</v>
      </c>
      <c r="F136" s="201" t="s">
        <v>9001</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8853</v>
      </c>
      <c r="F138" s="183" t="s">
        <v>8854</v>
      </c>
      <c r="G138" s="184" t="s">
        <v>458</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9002</v>
      </c>
    </row>
    <row r="139" s="2" customFormat="1">
      <c r="A139" s="38"/>
      <c r="B139" s="39"/>
      <c r="C139" s="38"/>
      <c r="D139" s="194" t="s">
        <v>394</v>
      </c>
      <c r="E139" s="38"/>
      <c r="F139" s="195" t="s">
        <v>8854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677</v>
      </c>
      <c r="E140" s="38"/>
      <c r="F140" s="230" t="s">
        <v>8856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677</v>
      </c>
      <c r="AU140" s="19" t="s">
        <v>80</v>
      </c>
    </row>
    <row r="141" s="2" customFormat="1" ht="24.15" customHeight="1">
      <c r="A141" s="38"/>
      <c r="B141" s="180"/>
      <c r="C141" s="181" t="s">
        <v>403</v>
      </c>
      <c r="D141" s="181" t="s">
        <v>387</v>
      </c>
      <c r="E141" s="182" t="s">
        <v>8857</v>
      </c>
      <c r="F141" s="183" t="s">
        <v>8858</v>
      </c>
      <c r="G141" s="184" t="s">
        <v>574</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9003</v>
      </c>
    </row>
    <row r="142" s="2" customFormat="1">
      <c r="A142" s="38"/>
      <c r="B142" s="39"/>
      <c r="C142" s="38"/>
      <c r="D142" s="194" t="s">
        <v>394</v>
      </c>
      <c r="E142" s="38"/>
      <c r="F142" s="195" t="s">
        <v>8858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677</v>
      </c>
      <c r="E143" s="38"/>
      <c r="F143" s="230" t="s">
        <v>8860</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677</v>
      </c>
      <c r="AU143" s="19" t="s">
        <v>80</v>
      </c>
    </row>
    <row r="144" s="2" customFormat="1" ht="24.15" customHeight="1">
      <c r="A144" s="38"/>
      <c r="B144" s="180"/>
      <c r="C144" s="181" t="s">
        <v>383</v>
      </c>
      <c r="D144" s="181" t="s">
        <v>387</v>
      </c>
      <c r="E144" s="182" t="s">
        <v>8861</v>
      </c>
      <c r="F144" s="183" t="s">
        <v>8862</v>
      </c>
      <c r="G144" s="184" t="s">
        <v>574</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9004</v>
      </c>
    </row>
    <row r="145" s="2" customFormat="1">
      <c r="A145" s="38"/>
      <c r="B145" s="39"/>
      <c r="C145" s="38"/>
      <c r="D145" s="194" t="s">
        <v>394</v>
      </c>
      <c r="E145" s="38"/>
      <c r="F145" s="195" t="s">
        <v>8862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677</v>
      </c>
      <c r="E146" s="38"/>
      <c r="F146" s="230" t="s">
        <v>8864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677</v>
      </c>
      <c r="AU146" s="19" t="s">
        <v>80</v>
      </c>
    </row>
    <row r="147" s="2" customFormat="1" ht="21.75" customHeight="1">
      <c r="A147" s="38"/>
      <c r="B147" s="180"/>
      <c r="C147" s="181" t="s">
        <v>413</v>
      </c>
      <c r="D147" s="181" t="s">
        <v>387</v>
      </c>
      <c r="E147" s="182" t="s">
        <v>9005</v>
      </c>
      <c r="F147" s="183" t="s">
        <v>9006</v>
      </c>
      <c r="G147" s="184" t="s">
        <v>574</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9007</v>
      </c>
    </row>
    <row r="148" s="2" customFormat="1">
      <c r="A148" s="38"/>
      <c r="B148" s="39"/>
      <c r="C148" s="38"/>
      <c r="D148" s="194" t="s">
        <v>394</v>
      </c>
      <c r="E148" s="38"/>
      <c r="F148" s="195" t="s">
        <v>9006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677</v>
      </c>
      <c r="E149" s="38"/>
      <c r="F149" s="230" t="s">
        <v>9008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677</v>
      </c>
      <c r="AU149" s="19" t="s">
        <v>80</v>
      </c>
    </row>
    <row r="150" s="2" customFormat="1" ht="24.15" customHeight="1">
      <c r="A150" s="38"/>
      <c r="B150" s="180"/>
      <c r="C150" s="181" t="s">
        <v>418</v>
      </c>
      <c r="D150" s="181" t="s">
        <v>387</v>
      </c>
      <c r="E150" s="182" t="s">
        <v>8873</v>
      </c>
      <c r="F150" s="183" t="s">
        <v>8874</v>
      </c>
      <c r="G150" s="184" t="s">
        <v>574</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9009</v>
      </c>
    </row>
    <row r="151" s="2" customFormat="1">
      <c r="A151" s="38"/>
      <c r="B151" s="39"/>
      <c r="C151" s="38"/>
      <c r="D151" s="194" t="s">
        <v>394</v>
      </c>
      <c r="E151" s="38"/>
      <c r="F151" s="195" t="s">
        <v>8874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677</v>
      </c>
      <c r="E152" s="38"/>
      <c r="F152" s="230" t="s">
        <v>8872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80</v>
      </c>
    </row>
    <row r="153" s="2" customFormat="1" ht="24.15" customHeight="1">
      <c r="A153" s="38"/>
      <c r="B153" s="180"/>
      <c r="C153" s="181" t="s">
        <v>426</v>
      </c>
      <c r="D153" s="181" t="s">
        <v>387</v>
      </c>
      <c r="E153" s="182" t="s">
        <v>8884</v>
      </c>
      <c r="F153" s="183" t="s">
        <v>8885</v>
      </c>
      <c r="G153" s="184" t="s">
        <v>574</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9010</v>
      </c>
    </row>
    <row r="154" s="2" customFormat="1">
      <c r="A154" s="38"/>
      <c r="B154" s="39"/>
      <c r="C154" s="38"/>
      <c r="D154" s="194" t="s">
        <v>394</v>
      </c>
      <c r="E154" s="38"/>
      <c r="F154" s="195" t="s">
        <v>8885</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677</v>
      </c>
      <c r="E155" s="38"/>
      <c r="F155" s="230" t="s">
        <v>8887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677</v>
      </c>
      <c r="AU155" s="19" t="s">
        <v>80</v>
      </c>
    </row>
    <row r="156" s="2" customFormat="1" ht="24.15" customHeight="1">
      <c r="A156" s="38"/>
      <c r="B156" s="180"/>
      <c r="C156" s="181" t="s">
        <v>431</v>
      </c>
      <c r="D156" s="181" t="s">
        <v>387</v>
      </c>
      <c r="E156" s="182" t="s">
        <v>8888</v>
      </c>
      <c r="F156" s="183" t="s">
        <v>8889</v>
      </c>
      <c r="G156" s="184" t="s">
        <v>574</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9011</v>
      </c>
    </row>
    <row r="157" s="2" customFormat="1">
      <c r="A157" s="38"/>
      <c r="B157" s="39"/>
      <c r="C157" s="38"/>
      <c r="D157" s="194" t="s">
        <v>394</v>
      </c>
      <c r="E157" s="38"/>
      <c r="F157" s="195" t="s">
        <v>8889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677</v>
      </c>
      <c r="E158" s="38"/>
      <c r="F158" s="230" t="s">
        <v>8891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80</v>
      </c>
    </row>
    <row r="159" s="13" customFormat="1">
      <c r="A159" s="13"/>
      <c r="B159" s="199"/>
      <c r="C159" s="13"/>
      <c r="D159" s="194" t="s">
        <v>395</v>
      </c>
      <c r="E159" s="200" t="s">
        <v>1</v>
      </c>
      <c r="F159" s="201" t="s">
        <v>9012</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436</v>
      </c>
      <c r="D161" s="181" t="s">
        <v>387</v>
      </c>
      <c r="E161" s="182" t="s">
        <v>8893</v>
      </c>
      <c r="F161" s="183" t="s">
        <v>8894</v>
      </c>
      <c r="G161" s="184" t="s">
        <v>574</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9013</v>
      </c>
    </row>
    <row r="162" s="2" customFormat="1">
      <c r="A162" s="38"/>
      <c r="B162" s="39"/>
      <c r="C162" s="38"/>
      <c r="D162" s="194" t="s">
        <v>394</v>
      </c>
      <c r="E162" s="38"/>
      <c r="F162" s="195" t="s">
        <v>8894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677</v>
      </c>
      <c r="E163" s="38"/>
      <c r="F163" s="230" t="s">
        <v>8896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80</v>
      </c>
    </row>
    <row r="164" s="2" customFormat="1" ht="24.15" customHeight="1">
      <c r="A164" s="38"/>
      <c r="B164" s="180"/>
      <c r="C164" s="181" t="s">
        <v>442</v>
      </c>
      <c r="D164" s="181" t="s">
        <v>387</v>
      </c>
      <c r="E164" s="182" t="s">
        <v>8897</v>
      </c>
      <c r="F164" s="183" t="s">
        <v>8898</v>
      </c>
      <c r="G164" s="184" t="s">
        <v>614</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9014</v>
      </c>
    </row>
    <row r="165" s="2" customFormat="1">
      <c r="A165" s="38"/>
      <c r="B165" s="39"/>
      <c r="C165" s="38"/>
      <c r="D165" s="194" t="s">
        <v>394</v>
      </c>
      <c r="E165" s="38"/>
      <c r="F165" s="195" t="s">
        <v>8898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677</v>
      </c>
      <c r="E166" s="38"/>
      <c r="F166" s="230" t="s">
        <v>8900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80</v>
      </c>
    </row>
    <row r="167" s="2" customFormat="1" ht="16.5" customHeight="1">
      <c r="A167" s="38"/>
      <c r="B167" s="180"/>
      <c r="C167" s="231" t="s">
        <v>514</v>
      </c>
      <c r="D167" s="231" t="s">
        <v>725</v>
      </c>
      <c r="E167" s="232" t="s">
        <v>8901</v>
      </c>
      <c r="F167" s="233" t="s">
        <v>8902</v>
      </c>
      <c r="G167" s="234" t="s">
        <v>614</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9015</v>
      </c>
    </row>
    <row r="168" s="2" customFormat="1">
      <c r="A168" s="38"/>
      <c r="B168" s="39"/>
      <c r="C168" s="38"/>
      <c r="D168" s="194" t="s">
        <v>394</v>
      </c>
      <c r="E168" s="38"/>
      <c r="F168" s="195" t="s">
        <v>8902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520</v>
      </c>
      <c r="D170" s="181" t="s">
        <v>387</v>
      </c>
      <c r="E170" s="182" t="s">
        <v>8907</v>
      </c>
      <c r="F170" s="183" t="s">
        <v>8908</v>
      </c>
      <c r="G170" s="184" t="s">
        <v>574</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9016</v>
      </c>
    </row>
    <row r="171" s="2" customFormat="1">
      <c r="A171" s="38"/>
      <c r="B171" s="39"/>
      <c r="C171" s="38"/>
      <c r="D171" s="194" t="s">
        <v>394</v>
      </c>
      <c r="E171" s="38"/>
      <c r="F171" s="195" t="s">
        <v>8908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677</v>
      </c>
      <c r="E172" s="38"/>
      <c r="F172" s="230" t="s">
        <v>8910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80</v>
      </c>
    </row>
    <row r="173" s="13" customFormat="1">
      <c r="A173" s="13"/>
      <c r="B173" s="199"/>
      <c r="C173" s="13"/>
      <c r="D173" s="194" t="s">
        <v>395</v>
      </c>
      <c r="E173" s="200" t="s">
        <v>1</v>
      </c>
      <c r="F173" s="201" t="s">
        <v>9017</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426</v>
      </c>
      <c r="F175" s="169" t="s">
        <v>741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526</v>
      </c>
      <c r="D176" s="181" t="s">
        <v>387</v>
      </c>
      <c r="E176" s="182" t="s">
        <v>8912</v>
      </c>
      <c r="F176" s="183" t="s">
        <v>8913</v>
      </c>
      <c r="G176" s="184" t="s">
        <v>532</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9018</v>
      </c>
    </row>
    <row r="177" s="2" customFormat="1">
      <c r="A177" s="38"/>
      <c r="B177" s="39"/>
      <c r="C177" s="38"/>
      <c r="D177" s="194" t="s">
        <v>394</v>
      </c>
      <c r="E177" s="38"/>
      <c r="F177" s="195" t="s">
        <v>8913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677</v>
      </c>
      <c r="E178" s="38"/>
      <c r="F178" s="230" t="s">
        <v>8915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80</v>
      </c>
    </row>
    <row r="179" s="12" customFormat="1" ht="25.92" customHeight="1">
      <c r="A179" s="12"/>
      <c r="B179" s="167"/>
      <c r="C179" s="12"/>
      <c r="D179" s="168" t="s">
        <v>72</v>
      </c>
      <c r="E179" s="169" t="s">
        <v>1472</v>
      </c>
      <c r="F179" s="169" t="s">
        <v>8916</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8917</v>
      </c>
      <c r="F180" s="183" t="s">
        <v>8918</v>
      </c>
      <c r="G180" s="184" t="s">
        <v>614</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9019</v>
      </c>
    </row>
    <row r="181" s="2" customFormat="1">
      <c r="A181" s="38"/>
      <c r="B181" s="39"/>
      <c r="C181" s="38"/>
      <c r="D181" s="194" t="s">
        <v>394</v>
      </c>
      <c r="E181" s="38"/>
      <c r="F181" s="195" t="s">
        <v>8918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8920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12" customFormat="1" ht="25.92" customHeight="1">
      <c r="A183" s="12"/>
      <c r="B183" s="167"/>
      <c r="C183" s="12"/>
      <c r="D183" s="168" t="s">
        <v>72</v>
      </c>
      <c r="E183" s="169" t="s">
        <v>9020</v>
      </c>
      <c r="F183" s="169" t="s">
        <v>7096</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538</v>
      </c>
      <c r="D184" s="181" t="s">
        <v>387</v>
      </c>
      <c r="E184" s="182" t="s">
        <v>9021</v>
      </c>
      <c r="F184" s="183" t="s">
        <v>9022</v>
      </c>
      <c r="G184" s="184" t="s">
        <v>532</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1627</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1627</v>
      </c>
      <c r="BM184" s="192" t="s">
        <v>9023</v>
      </c>
    </row>
    <row r="185" s="2" customFormat="1">
      <c r="A185" s="38"/>
      <c r="B185" s="39"/>
      <c r="C185" s="38"/>
      <c r="D185" s="194" t="s">
        <v>394</v>
      </c>
      <c r="E185" s="38"/>
      <c r="F185" s="195" t="s">
        <v>9022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677</v>
      </c>
      <c r="E186" s="38"/>
      <c r="F186" s="230" t="s">
        <v>9024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677</v>
      </c>
      <c r="AU186" s="19" t="s">
        <v>80</v>
      </c>
    </row>
    <row r="187" s="12" customFormat="1" ht="25.92" customHeight="1">
      <c r="A187" s="12"/>
      <c r="B187" s="167"/>
      <c r="C187" s="12"/>
      <c r="D187" s="168" t="s">
        <v>72</v>
      </c>
      <c r="E187" s="169" t="s">
        <v>8921</v>
      </c>
      <c r="F187" s="169" t="s">
        <v>6021</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543</v>
      </c>
      <c r="D188" s="181" t="s">
        <v>387</v>
      </c>
      <c r="E188" s="182" t="s">
        <v>9025</v>
      </c>
      <c r="F188" s="183" t="s">
        <v>9026</v>
      </c>
      <c r="G188" s="184" t="s">
        <v>552</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1627</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1627</v>
      </c>
      <c r="BM188" s="192" t="s">
        <v>9027</v>
      </c>
    </row>
    <row r="189" s="2" customFormat="1">
      <c r="A189" s="38"/>
      <c r="B189" s="39"/>
      <c r="C189" s="38"/>
      <c r="D189" s="194" t="s">
        <v>394</v>
      </c>
      <c r="E189" s="38"/>
      <c r="F189" s="195" t="s">
        <v>9026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677</v>
      </c>
      <c r="E190" s="38"/>
      <c r="F190" s="230" t="s">
        <v>9028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677</v>
      </c>
      <c r="AU190" s="19" t="s">
        <v>80</v>
      </c>
    </row>
    <row r="191" s="13" customFormat="1">
      <c r="A191" s="13"/>
      <c r="B191" s="199"/>
      <c r="C191" s="13"/>
      <c r="D191" s="194" t="s">
        <v>395</v>
      </c>
      <c r="E191" s="200" t="s">
        <v>1</v>
      </c>
      <c r="F191" s="201" t="s">
        <v>9029</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549</v>
      </c>
      <c r="D193" s="181" t="s">
        <v>387</v>
      </c>
      <c r="E193" s="182" t="s">
        <v>9030</v>
      </c>
      <c r="F193" s="183" t="s">
        <v>9031</v>
      </c>
      <c r="G193" s="184" t="s">
        <v>552</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1627</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1627</v>
      </c>
      <c r="BM193" s="192" t="s">
        <v>9032</v>
      </c>
    </row>
    <row r="194" s="2" customFormat="1">
      <c r="A194" s="38"/>
      <c r="B194" s="39"/>
      <c r="C194" s="38"/>
      <c r="D194" s="194" t="s">
        <v>394</v>
      </c>
      <c r="E194" s="38"/>
      <c r="F194" s="195" t="s">
        <v>9031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677</v>
      </c>
      <c r="E195" s="38"/>
      <c r="F195" s="230" t="s">
        <v>9033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677</v>
      </c>
      <c r="AU195" s="19" t="s">
        <v>80</v>
      </c>
    </row>
    <row r="196" s="2" customFormat="1" ht="21.75" customHeight="1">
      <c r="A196" s="38"/>
      <c r="B196" s="180"/>
      <c r="C196" s="181" t="s">
        <v>556</v>
      </c>
      <c r="D196" s="181" t="s">
        <v>387</v>
      </c>
      <c r="E196" s="182" t="s">
        <v>9034</v>
      </c>
      <c r="F196" s="183" t="s">
        <v>9035</v>
      </c>
      <c r="G196" s="184" t="s">
        <v>532</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1627</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1627</v>
      </c>
      <c r="BM196" s="192" t="s">
        <v>9036</v>
      </c>
    </row>
    <row r="197" s="2" customFormat="1">
      <c r="A197" s="38"/>
      <c r="B197" s="39"/>
      <c r="C197" s="38"/>
      <c r="D197" s="194" t="s">
        <v>394</v>
      </c>
      <c r="E197" s="38"/>
      <c r="F197" s="195" t="s">
        <v>9035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677</v>
      </c>
      <c r="E198" s="38"/>
      <c r="F198" s="230" t="s">
        <v>8939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677</v>
      </c>
      <c r="AU198" s="19" t="s">
        <v>80</v>
      </c>
    </row>
    <row r="199" s="2" customFormat="1" ht="16.5" customHeight="1">
      <c r="A199" s="38"/>
      <c r="B199" s="180"/>
      <c r="C199" s="181" t="s">
        <v>563</v>
      </c>
      <c r="D199" s="181" t="s">
        <v>387</v>
      </c>
      <c r="E199" s="182" t="s">
        <v>9037</v>
      </c>
      <c r="F199" s="183" t="s">
        <v>9038</v>
      </c>
      <c r="G199" s="184" t="s">
        <v>8059</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1627</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1627</v>
      </c>
      <c r="BM199" s="192" t="s">
        <v>9039</v>
      </c>
    </row>
    <row r="200" s="2" customFormat="1">
      <c r="A200" s="38"/>
      <c r="B200" s="39"/>
      <c r="C200" s="38"/>
      <c r="D200" s="194" t="s">
        <v>394</v>
      </c>
      <c r="E200" s="38"/>
      <c r="F200" s="195" t="s">
        <v>9038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677</v>
      </c>
      <c r="E201" s="38"/>
      <c r="F201" s="230" t="s">
        <v>8943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80</v>
      </c>
    </row>
    <row r="202" s="2" customFormat="1" ht="21.75" customHeight="1">
      <c r="A202" s="38"/>
      <c r="B202" s="180"/>
      <c r="C202" s="181" t="s">
        <v>7</v>
      </c>
      <c r="D202" s="181" t="s">
        <v>387</v>
      </c>
      <c r="E202" s="182" t="s">
        <v>9040</v>
      </c>
      <c r="F202" s="183" t="s">
        <v>9041</v>
      </c>
      <c r="G202" s="184" t="s">
        <v>532</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1627</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1627</v>
      </c>
      <c r="BM202" s="192" t="s">
        <v>9042</v>
      </c>
    </row>
    <row r="203" s="2" customFormat="1">
      <c r="A203" s="38"/>
      <c r="B203" s="39"/>
      <c r="C203" s="38"/>
      <c r="D203" s="194" t="s">
        <v>394</v>
      </c>
      <c r="E203" s="38"/>
      <c r="F203" s="195" t="s">
        <v>9041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677</v>
      </c>
      <c r="E204" s="38"/>
      <c r="F204" s="230" t="s">
        <v>8947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677</v>
      </c>
      <c r="AU204" s="19" t="s">
        <v>80</v>
      </c>
    </row>
    <row r="205" s="2" customFormat="1" ht="21.75" customHeight="1">
      <c r="A205" s="38"/>
      <c r="B205" s="180"/>
      <c r="C205" s="181" t="s">
        <v>571</v>
      </c>
      <c r="D205" s="181" t="s">
        <v>387</v>
      </c>
      <c r="E205" s="182" t="s">
        <v>9043</v>
      </c>
      <c r="F205" s="183" t="s">
        <v>9044</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1627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1627</v>
      </c>
      <c r="BM205" s="192" t="s">
        <v>9045</v>
      </c>
    </row>
    <row r="206" s="2" customFormat="1">
      <c r="A206" s="38"/>
      <c r="B206" s="39"/>
      <c r="C206" s="38"/>
      <c r="D206" s="194" t="s">
        <v>394</v>
      </c>
      <c r="E206" s="38"/>
      <c r="F206" s="195" t="s">
        <v>9044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9046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2" customFormat="1" ht="16.5" customHeight="1">
      <c r="A208" s="38"/>
      <c r="B208" s="180"/>
      <c r="C208" s="181" t="s">
        <v>577</v>
      </c>
      <c r="D208" s="181" t="s">
        <v>387</v>
      </c>
      <c r="E208" s="182" t="s">
        <v>9047</v>
      </c>
      <c r="F208" s="183" t="s">
        <v>9048</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1627</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1627</v>
      </c>
      <c r="BM208" s="192" t="s">
        <v>9049</v>
      </c>
    </row>
    <row r="209" s="2" customFormat="1">
      <c r="A209" s="38"/>
      <c r="B209" s="39"/>
      <c r="C209" s="38"/>
      <c r="D209" s="194" t="s">
        <v>394</v>
      </c>
      <c r="E209" s="38"/>
      <c r="F209" s="195" t="s">
        <v>9048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677</v>
      </c>
      <c r="E210" s="38"/>
      <c r="F210" s="230" t="s">
        <v>9046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677</v>
      </c>
      <c r="AU210" s="19" t="s">
        <v>80</v>
      </c>
    </row>
    <row r="211" s="2" customFormat="1" ht="21.75" customHeight="1">
      <c r="A211" s="38"/>
      <c r="B211" s="180"/>
      <c r="C211" s="181" t="s">
        <v>583</v>
      </c>
      <c r="D211" s="181" t="s">
        <v>387</v>
      </c>
      <c r="E211" s="182" t="s">
        <v>9050</v>
      </c>
      <c r="F211" s="183" t="s">
        <v>9051</v>
      </c>
      <c r="G211" s="184" t="s">
        <v>532</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1627</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1627</v>
      </c>
      <c r="BM211" s="192" t="s">
        <v>9052</v>
      </c>
    </row>
    <row r="212" s="2" customFormat="1">
      <c r="A212" s="38"/>
      <c r="B212" s="39"/>
      <c r="C212" s="38"/>
      <c r="D212" s="194" t="s">
        <v>394</v>
      </c>
      <c r="E212" s="38"/>
      <c r="F212" s="195" t="s">
        <v>9051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677</v>
      </c>
      <c r="E213" s="38"/>
      <c r="F213" s="230" t="s">
        <v>8956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677</v>
      </c>
      <c r="AU213" s="19" t="s">
        <v>80</v>
      </c>
    </row>
    <row r="214" s="2" customFormat="1" ht="16.5" customHeight="1">
      <c r="A214" s="38"/>
      <c r="B214" s="180"/>
      <c r="C214" s="181" t="s">
        <v>587</v>
      </c>
      <c r="D214" s="181" t="s">
        <v>387</v>
      </c>
      <c r="E214" s="182" t="s">
        <v>9053</v>
      </c>
      <c r="F214" s="183" t="s">
        <v>9054</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1627</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1627</v>
      </c>
      <c r="BM214" s="192" t="s">
        <v>9055</v>
      </c>
    </row>
    <row r="215" s="2" customFormat="1">
      <c r="A215" s="38"/>
      <c r="B215" s="39"/>
      <c r="C215" s="38"/>
      <c r="D215" s="194" t="s">
        <v>394</v>
      </c>
      <c r="E215" s="38"/>
      <c r="F215" s="195" t="s">
        <v>9054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593</v>
      </c>
      <c r="D216" s="181" t="s">
        <v>387</v>
      </c>
      <c r="E216" s="182" t="s">
        <v>9056</v>
      </c>
      <c r="F216" s="183" t="s">
        <v>9057</v>
      </c>
      <c r="G216" s="184" t="s">
        <v>552</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1627</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1627</v>
      </c>
      <c r="BM216" s="192" t="s">
        <v>9058</v>
      </c>
    </row>
    <row r="217" s="2" customFormat="1">
      <c r="A217" s="38"/>
      <c r="B217" s="39"/>
      <c r="C217" s="38"/>
      <c r="D217" s="194" t="s">
        <v>394</v>
      </c>
      <c r="E217" s="38"/>
      <c r="F217" s="195" t="s">
        <v>9057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600</v>
      </c>
      <c r="D218" s="181" t="s">
        <v>387</v>
      </c>
      <c r="E218" s="182" t="s">
        <v>9059</v>
      </c>
      <c r="F218" s="183" t="s">
        <v>9060</v>
      </c>
      <c r="G218" s="184" t="s">
        <v>552</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1627</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1627</v>
      </c>
      <c r="BM218" s="192" t="s">
        <v>9061</v>
      </c>
    </row>
    <row r="219" s="2" customFormat="1">
      <c r="A219" s="38"/>
      <c r="B219" s="39"/>
      <c r="C219" s="38"/>
      <c r="D219" s="194" t="s">
        <v>394</v>
      </c>
      <c r="E219" s="38"/>
      <c r="F219" s="195" t="s">
        <v>9060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606</v>
      </c>
      <c r="D220" s="181" t="s">
        <v>387</v>
      </c>
      <c r="E220" s="182" t="s">
        <v>8958</v>
      </c>
      <c r="F220" s="183" t="s">
        <v>8959</v>
      </c>
      <c r="G220" s="184" t="s">
        <v>8960</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1627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1627</v>
      </c>
      <c r="BM220" s="192" t="s">
        <v>9062</v>
      </c>
    </row>
    <row r="221" s="2" customFormat="1">
      <c r="A221" s="38"/>
      <c r="B221" s="39"/>
      <c r="C221" s="38"/>
      <c r="D221" s="194" t="s">
        <v>394</v>
      </c>
      <c r="E221" s="38"/>
      <c r="F221" s="195" t="s">
        <v>8962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611</v>
      </c>
      <c r="D222" s="181" t="s">
        <v>387</v>
      </c>
      <c r="E222" s="182" t="s">
        <v>8964</v>
      </c>
      <c r="F222" s="183" t="s">
        <v>8965</v>
      </c>
      <c r="G222" s="184" t="s">
        <v>8960</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1627</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1627</v>
      </c>
      <c r="BM222" s="192" t="s">
        <v>9063</v>
      </c>
    </row>
    <row r="223" s="2" customFormat="1">
      <c r="A223" s="38"/>
      <c r="B223" s="39"/>
      <c r="C223" s="38"/>
      <c r="D223" s="194" t="s">
        <v>394</v>
      </c>
      <c r="E223" s="38"/>
      <c r="F223" s="195" t="s">
        <v>8965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677</v>
      </c>
      <c r="E224" s="38"/>
      <c r="F224" s="230" t="s">
        <v>8967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677</v>
      </c>
      <c r="AU224" s="19" t="s">
        <v>80</v>
      </c>
    </row>
    <row r="225" s="2" customFormat="1" ht="16.5" customHeight="1">
      <c r="A225" s="38"/>
      <c r="B225" s="180"/>
      <c r="C225" s="181" t="s">
        <v>616</v>
      </c>
      <c r="D225" s="181" t="s">
        <v>387</v>
      </c>
      <c r="E225" s="182" t="s">
        <v>8968</v>
      </c>
      <c r="F225" s="183" t="s">
        <v>8969</v>
      </c>
      <c r="G225" s="184" t="s">
        <v>8960</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1627</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1627</v>
      </c>
      <c r="BM225" s="192" t="s">
        <v>9064</v>
      </c>
    </row>
    <row r="226" s="2" customFormat="1">
      <c r="A226" s="38"/>
      <c r="B226" s="39"/>
      <c r="C226" s="38"/>
      <c r="D226" s="194" t="s">
        <v>394</v>
      </c>
      <c r="E226" s="38"/>
      <c r="F226" s="195" t="s">
        <v>8969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677</v>
      </c>
      <c r="E227" s="38"/>
      <c r="F227" s="230" t="s">
        <v>8967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677</v>
      </c>
      <c r="AU227" s="19" t="s">
        <v>80</v>
      </c>
    </row>
    <row r="228" s="2" customFormat="1" ht="33" customHeight="1">
      <c r="A228" s="38"/>
      <c r="B228" s="180"/>
      <c r="C228" s="231" t="s">
        <v>619</v>
      </c>
      <c r="D228" s="231" t="s">
        <v>725</v>
      </c>
      <c r="E228" s="232" t="s">
        <v>9065</v>
      </c>
      <c r="F228" s="233" t="s">
        <v>9066</v>
      </c>
      <c r="G228" s="234" t="s">
        <v>532</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7099</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1627</v>
      </c>
      <c r="BM228" s="192" t="s">
        <v>9067</v>
      </c>
    </row>
    <row r="229" s="2" customFormat="1">
      <c r="A229" s="38"/>
      <c r="B229" s="39"/>
      <c r="C229" s="38"/>
      <c r="D229" s="194" t="s">
        <v>394</v>
      </c>
      <c r="E229" s="38"/>
      <c r="F229" s="195" t="s">
        <v>9066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623</v>
      </c>
      <c r="D230" s="231" t="s">
        <v>725</v>
      </c>
      <c r="E230" s="232" t="s">
        <v>9068</v>
      </c>
      <c r="F230" s="233" t="s">
        <v>9069</v>
      </c>
      <c r="G230" s="234" t="s">
        <v>552</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7099</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1627</v>
      </c>
      <c r="BM230" s="192" t="s">
        <v>9070</v>
      </c>
    </row>
    <row r="231" s="2" customFormat="1">
      <c r="A231" s="38"/>
      <c r="B231" s="39"/>
      <c r="C231" s="38"/>
      <c r="D231" s="194" t="s">
        <v>394</v>
      </c>
      <c r="E231" s="38"/>
      <c r="F231" s="195" t="s">
        <v>9069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626</v>
      </c>
      <c r="D232" s="231" t="s">
        <v>725</v>
      </c>
      <c r="E232" s="232" t="s">
        <v>9071</v>
      </c>
      <c r="F232" s="233" t="s">
        <v>9072</v>
      </c>
      <c r="G232" s="234" t="s">
        <v>552</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7099</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1627</v>
      </c>
      <c r="BM232" s="192" t="s">
        <v>9073</v>
      </c>
    </row>
    <row r="233" s="2" customFormat="1">
      <c r="A233" s="38"/>
      <c r="B233" s="39"/>
      <c r="C233" s="38"/>
      <c r="D233" s="194" t="s">
        <v>394</v>
      </c>
      <c r="E233" s="38"/>
      <c r="F233" s="195" t="s">
        <v>9072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631</v>
      </c>
      <c r="D234" s="231" t="s">
        <v>725</v>
      </c>
      <c r="E234" s="232" t="s">
        <v>9074</v>
      </c>
      <c r="F234" s="233" t="s">
        <v>9075</v>
      </c>
      <c r="G234" s="234" t="s">
        <v>552</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7099</v>
      </c>
      <c r="AT234" s="192" t="s">
        <v>725</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1627</v>
      </c>
      <c r="BM234" s="192" t="s">
        <v>9076</v>
      </c>
    </row>
    <row r="235" s="2" customFormat="1">
      <c r="A235" s="38"/>
      <c r="B235" s="39"/>
      <c r="C235" s="38"/>
      <c r="D235" s="194" t="s">
        <v>394</v>
      </c>
      <c r="E235" s="38"/>
      <c r="F235" s="195" t="s">
        <v>9075</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9078</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8831</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8828</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2318</v>
      </c>
      <c r="F123" s="169" t="s">
        <v>9079</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9080</v>
      </c>
      <c r="F124" s="183" t="s">
        <v>9081</v>
      </c>
      <c r="G124" s="184" t="s">
        <v>532</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538</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538</v>
      </c>
      <c r="BM124" s="192" t="s">
        <v>9082</v>
      </c>
    </row>
    <row r="125" s="2" customFormat="1">
      <c r="A125" s="38"/>
      <c r="B125" s="39"/>
      <c r="C125" s="38"/>
      <c r="D125" s="194" t="s">
        <v>394</v>
      </c>
      <c r="E125" s="38"/>
      <c r="F125" s="195" t="s">
        <v>9081</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677</v>
      </c>
      <c r="E126" s="38"/>
      <c r="F126" s="230" t="s">
        <v>9083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677</v>
      </c>
      <c r="AU126" s="19" t="s">
        <v>80</v>
      </c>
    </row>
    <row r="127" s="12" customFormat="1" ht="25.92" customHeight="1">
      <c r="A127" s="12"/>
      <c r="B127" s="167"/>
      <c r="C127" s="12"/>
      <c r="D127" s="168" t="s">
        <v>72</v>
      </c>
      <c r="E127" s="169" t="s">
        <v>8921</v>
      </c>
      <c r="F127" s="169" t="s">
        <v>6021</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9084</v>
      </c>
      <c r="F128" s="183" t="s">
        <v>9085</v>
      </c>
      <c r="G128" s="184" t="s">
        <v>532</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1627</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1627</v>
      </c>
      <c r="BM128" s="192" t="s">
        <v>9086</v>
      </c>
    </row>
    <row r="129" s="2" customFormat="1">
      <c r="A129" s="38"/>
      <c r="B129" s="39"/>
      <c r="C129" s="38"/>
      <c r="D129" s="194" t="s">
        <v>394</v>
      </c>
      <c r="E129" s="38"/>
      <c r="F129" s="195" t="s">
        <v>9085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9087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2" customFormat="1" ht="16.5" customHeight="1">
      <c r="A131" s="38"/>
      <c r="B131" s="180"/>
      <c r="C131" s="181" t="s">
        <v>245</v>
      </c>
      <c r="D131" s="181" t="s">
        <v>387</v>
      </c>
      <c r="E131" s="182" t="s">
        <v>9088</v>
      </c>
      <c r="F131" s="183" t="s">
        <v>9089</v>
      </c>
      <c r="G131" s="184" t="s">
        <v>552</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1627</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1627</v>
      </c>
      <c r="BM131" s="192" t="s">
        <v>9090</v>
      </c>
    </row>
    <row r="132" s="2" customFormat="1">
      <c r="A132" s="38"/>
      <c r="B132" s="39"/>
      <c r="C132" s="38"/>
      <c r="D132" s="194" t="s">
        <v>394</v>
      </c>
      <c r="E132" s="38"/>
      <c r="F132" s="195" t="s">
        <v>9089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677</v>
      </c>
      <c r="E133" s="38"/>
      <c r="F133" s="230" t="s">
        <v>9091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80</v>
      </c>
    </row>
    <row r="134" s="2" customFormat="1" ht="16.5" customHeight="1">
      <c r="A134" s="38"/>
      <c r="B134" s="180"/>
      <c r="C134" s="181" t="s">
        <v>403</v>
      </c>
      <c r="D134" s="181" t="s">
        <v>387</v>
      </c>
      <c r="E134" s="182" t="s">
        <v>9092</v>
      </c>
      <c r="F134" s="183" t="s">
        <v>9093</v>
      </c>
      <c r="G134" s="184" t="s">
        <v>552</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1627</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1627</v>
      </c>
      <c r="BM134" s="192" t="s">
        <v>9094</v>
      </c>
    </row>
    <row r="135" s="2" customFormat="1">
      <c r="A135" s="38"/>
      <c r="B135" s="39"/>
      <c r="C135" s="38"/>
      <c r="D135" s="194" t="s">
        <v>394</v>
      </c>
      <c r="E135" s="38"/>
      <c r="F135" s="195" t="s">
        <v>9093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677</v>
      </c>
      <c r="E136" s="38"/>
      <c r="F136" s="230" t="s">
        <v>9091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80</v>
      </c>
    </row>
    <row r="137" s="2" customFormat="1" ht="21.75" customHeight="1">
      <c r="A137" s="38"/>
      <c r="B137" s="180"/>
      <c r="C137" s="181" t="s">
        <v>383</v>
      </c>
      <c r="D137" s="181" t="s">
        <v>387</v>
      </c>
      <c r="E137" s="182" t="s">
        <v>9095</v>
      </c>
      <c r="F137" s="183" t="s">
        <v>9096</v>
      </c>
      <c r="G137" s="184" t="s">
        <v>532</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1627</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1627</v>
      </c>
      <c r="BM137" s="192" t="s">
        <v>9097</v>
      </c>
    </row>
    <row r="138" s="2" customFormat="1">
      <c r="A138" s="38"/>
      <c r="B138" s="39"/>
      <c r="C138" s="38"/>
      <c r="D138" s="194" t="s">
        <v>394</v>
      </c>
      <c r="E138" s="38"/>
      <c r="F138" s="195" t="s">
        <v>9096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677</v>
      </c>
      <c r="E139" s="38"/>
      <c r="F139" s="230" t="s">
        <v>8939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80</v>
      </c>
    </row>
    <row r="140" s="2" customFormat="1" ht="16.5" customHeight="1">
      <c r="A140" s="38"/>
      <c r="B140" s="180"/>
      <c r="C140" s="181" t="s">
        <v>413</v>
      </c>
      <c r="D140" s="181" t="s">
        <v>387</v>
      </c>
      <c r="E140" s="182" t="s">
        <v>9037</v>
      </c>
      <c r="F140" s="183" t="s">
        <v>9038</v>
      </c>
      <c r="G140" s="184" t="s">
        <v>8059</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1627</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1627</v>
      </c>
      <c r="BM140" s="192" t="s">
        <v>9098</v>
      </c>
    </row>
    <row r="141" s="2" customFormat="1">
      <c r="A141" s="38"/>
      <c r="B141" s="39"/>
      <c r="C141" s="38"/>
      <c r="D141" s="194" t="s">
        <v>394</v>
      </c>
      <c r="E141" s="38"/>
      <c r="F141" s="195" t="s">
        <v>9038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677</v>
      </c>
      <c r="E142" s="38"/>
      <c r="F142" s="230" t="s">
        <v>8943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677</v>
      </c>
      <c r="AU142" s="19" t="s">
        <v>80</v>
      </c>
    </row>
    <row r="143" s="2" customFormat="1" ht="21.75" customHeight="1">
      <c r="A143" s="38"/>
      <c r="B143" s="180"/>
      <c r="C143" s="181" t="s">
        <v>418</v>
      </c>
      <c r="D143" s="181" t="s">
        <v>387</v>
      </c>
      <c r="E143" s="182" t="s">
        <v>9099</v>
      </c>
      <c r="F143" s="183" t="s">
        <v>9100</v>
      </c>
      <c r="G143" s="184" t="s">
        <v>532</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1627</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1627</v>
      </c>
      <c r="BM143" s="192" t="s">
        <v>9101</v>
      </c>
    </row>
    <row r="144" s="2" customFormat="1">
      <c r="A144" s="38"/>
      <c r="B144" s="39"/>
      <c r="C144" s="38"/>
      <c r="D144" s="194" t="s">
        <v>394</v>
      </c>
      <c r="E144" s="38"/>
      <c r="F144" s="195" t="s">
        <v>9100</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677</v>
      </c>
      <c r="E145" s="38"/>
      <c r="F145" s="230" t="s">
        <v>8947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677</v>
      </c>
      <c r="AU145" s="19" t="s">
        <v>80</v>
      </c>
    </row>
    <row r="146" s="2" customFormat="1" ht="16.5" customHeight="1">
      <c r="A146" s="38"/>
      <c r="B146" s="180"/>
      <c r="C146" s="181" t="s">
        <v>426</v>
      </c>
      <c r="D146" s="181" t="s">
        <v>387</v>
      </c>
      <c r="E146" s="182" t="s">
        <v>8944</v>
      </c>
      <c r="F146" s="183" t="s">
        <v>8945</v>
      </c>
      <c r="G146" s="184" t="s">
        <v>552</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1627</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1627</v>
      </c>
      <c r="BM146" s="192" t="s">
        <v>9102</v>
      </c>
    </row>
    <row r="147" s="2" customFormat="1">
      <c r="A147" s="38"/>
      <c r="B147" s="39"/>
      <c r="C147" s="38"/>
      <c r="D147" s="194" t="s">
        <v>394</v>
      </c>
      <c r="E147" s="38"/>
      <c r="F147" s="195" t="s">
        <v>8945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677</v>
      </c>
      <c r="E148" s="38"/>
      <c r="F148" s="230" t="s">
        <v>8947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677</v>
      </c>
      <c r="AU148" s="19" t="s">
        <v>80</v>
      </c>
    </row>
    <row r="149" s="2" customFormat="1" ht="24.15" customHeight="1">
      <c r="A149" s="38"/>
      <c r="B149" s="180"/>
      <c r="C149" s="181" t="s">
        <v>436</v>
      </c>
      <c r="D149" s="181" t="s">
        <v>387</v>
      </c>
      <c r="E149" s="182" t="s">
        <v>9103</v>
      </c>
      <c r="F149" s="183" t="s">
        <v>9104</v>
      </c>
      <c r="G149" s="184" t="s">
        <v>552</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1627</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1627</v>
      </c>
      <c r="BM149" s="192" t="s">
        <v>9105</v>
      </c>
    </row>
    <row r="150" s="2" customFormat="1">
      <c r="A150" s="38"/>
      <c r="B150" s="39"/>
      <c r="C150" s="38"/>
      <c r="D150" s="194" t="s">
        <v>394</v>
      </c>
      <c r="E150" s="38"/>
      <c r="F150" s="195" t="s">
        <v>9104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431</v>
      </c>
      <c r="D151" s="181" t="s">
        <v>387</v>
      </c>
      <c r="E151" s="182" t="s">
        <v>9050</v>
      </c>
      <c r="F151" s="183" t="s">
        <v>9051</v>
      </c>
      <c r="G151" s="184" t="s">
        <v>532</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1627</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1627</v>
      </c>
      <c r="BM151" s="192" t="s">
        <v>9106</v>
      </c>
    </row>
    <row r="152" s="2" customFormat="1">
      <c r="A152" s="38"/>
      <c r="B152" s="39"/>
      <c r="C152" s="38"/>
      <c r="D152" s="194" t="s">
        <v>394</v>
      </c>
      <c r="E152" s="38"/>
      <c r="F152" s="195" t="s">
        <v>9051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8956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16.5" customHeight="1">
      <c r="A154" s="38"/>
      <c r="B154" s="180"/>
      <c r="C154" s="181" t="s">
        <v>442</v>
      </c>
      <c r="D154" s="181" t="s">
        <v>387</v>
      </c>
      <c r="E154" s="182" t="s">
        <v>9107</v>
      </c>
      <c r="F154" s="183" t="s">
        <v>9108</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1627</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1627</v>
      </c>
      <c r="BM154" s="192" t="s">
        <v>9109</v>
      </c>
    </row>
    <row r="155" s="2" customFormat="1">
      <c r="A155" s="38"/>
      <c r="B155" s="39"/>
      <c r="C155" s="38"/>
      <c r="D155" s="194" t="s">
        <v>394</v>
      </c>
      <c r="E155" s="38"/>
      <c r="F155" s="195" t="s">
        <v>9108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514</v>
      </c>
      <c r="D156" s="181" t="s">
        <v>387</v>
      </c>
      <c r="E156" s="182" t="s">
        <v>9059</v>
      </c>
      <c r="F156" s="183" t="s">
        <v>9060</v>
      </c>
      <c r="G156" s="184" t="s">
        <v>552</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1627</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1627</v>
      </c>
      <c r="BM156" s="192" t="s">
        <v>9110</v>
      </c>
    </row>
    <row r="157" s="2" customFormat="1">
      <c r="A157" s="38"/>
      <c r="B157" s="39"/>
      <c r="C157" s="38"/>
      <c r="D157" s="194" t="s">
        <v>394</v>
      </c>
      <c r="E157" s="38"/>
      <c r="F157" s="195" t="s">
        <v>9060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9111</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520</v>
      </c>
      <c r="D160" s="181" t="s">
        <v>387</v>
      </c>
      <c r="E160" s="182" t="s">
        <v>8958</v>
      </c>
      <c r="F160" s="183" t="s">
        <v>8959</v>
      </c>
      <c r="G160" s="184" t="s">
        <v>8960</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1627</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1627</v>
      </c>
      <c r="BM160" s="192" t="s">
        <v>9112</v>
      </c>
    </row>
    <row r="161" s="2" customFormat="1">
      <c r="A161" s="38"/>
      <c r="B161" s="39"/>
      <c r="C161" s="38"/>
      <c r="D161" s="194" t="s">
        <v>394</v>
      </c>
      <c r="E161" s="38"/>
      <c r="F161" s="195" t="s">
        <v>8962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526</v>
      </c>
      <c r="D162" s="181" t="s">
        <v>387</v>
      </c>
      <c r="E162" s="182" t="s">
        <v>8964</v>
      </c>
      <c r="F162" s="183" t="s">
        <v>8965</v>
      </c>
      <c r="G162" s="184" t="s">
        <v>8960</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1627</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1627</v>
      </c>
      <c r="BM162" s="192" t="s">
        <v>9113</v>
      </c>
    </row>
    <row r="163" s="2" customFormat="1">
      <c r="A163" s="38"/>
      <c r="B163" s="39"/>
      <c r="C163" s="38"/>
      <c r="D163" s="194" t="s">
        <v>394</v>
      </c>
      <c r="E163" s="38"/>
      <c r="F163" s="195" t="s">
        <v>8965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677</v>
      </c>
      <c r="E164" s="38"/>
      <c r="F164" s="230" t="s">
        <v>8967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677</v>
      </c>
      <c r="AU164" s="19" t="s">
        <v>80</v>
      </c>
    </row>
    <row r="165" s="2" customFormat="1" ht="16.5" customHeight="1">
      <c r="A165" s="38"/>
      <c r="B165" s="180"/>
      <c r="C165" s="181" t="s">
        <v>8</v>
      </c>
      <c r="D165" s="181" t="s">
        <v>387</v>
      </c>
      <c r="E165" s="182" t="s">
        <v>8968</v>
      </c>
      <c r="F165" s="183" t="s">
        <v>8969</v>
      </c>
      <c r="G165" s="184" t="s">
        <v>8960</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1627</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1627</v>
      </c>
      <c r="BM165" s="192" t="s">
        <v>9114</v>
      </c>
    </row>
    <row r="166" s="2" customFormat="1">
      <c r="A166" s="38"/>
      <c r="B166" s="39"/>
      <c r="C166" s="38"/>
      <c r="D166" s="194" t="s">
        <v>394</v>
      </c>
      <c r="E166" s="38"/>
      <c r="F166" s="195" t="s">
        <v>8969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677</v>
      </c>
      <c r="E167" s="38"/>
      <c r="F167" s="230" t="s">
        <v>8967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677</v>
      </c>
      <c r="AU167" s="19" t="s">
        <v>80</v>
      </c>
    </row>
    <row r="168" s="2" customFormat="1" ht="37.8" customHeight="1">
      <c r="A168" s="38"/>
      <c r="B168" s="180"/>
      <c r="C168" s="231" t="s">
        <v>538</v>
      </c>
      <c r="D168" s="231" t="s">
        <v>725</v>
      </c>
      <c r="E168" s="232" t="s">
        <v>9115</v>
      </c>
      <c r="F168" s="233" t="s">
        <v>9116</v>
      </c>
      <c r="G168" s="234" t="s">
        <v>532</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7099</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1627</v>
      </c>
      <c r="BM168" s="192" t="s">
        <v>9117</v>
      </c>
    </row>
    <row r="169" s="2" customFormat="1">
      <c r="A169" s="38"/>
      <c r="B169" s="39"/>
      <c r="C169" s="38"/>
      <c r="D169" s="194" t="s">
        <v>394</v>
      </c>
      <c r="E169" s="38"/>
      <c r="F169" s="195" t="s">
        <v>9116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543</v>
      </c>
      <c r="D170" s="231" t="s">
        <v>725</v>
      </c>
      <c r="E170" s="232" t="s">
        <v>9118</v>
      </c>
      <c r="F170" s="233" t="s">
        <v>9119</v>
      </c>
      <c r="G170" s="234" t="s">
        <v>532</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7099</v>
      </c>
      <c r="AT170" s="192" t="s">
        <v>725</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1627</v>
      </c>
      <c r="BM170" s="192" t="s">
        <v>9120</v>
      </c>
    </row>
    <row r="171" s="2" customFormat="1">
      <c r="A171" s="38"/>
      <c r="B171" s="39"/>
      <c r="C171" s="38"/>
      <c r="D171" s="194" t="s">
        <v>394</v>
      </c>
      <c r="E171" s="38"/>
      <c r="F171" s="195" t="s">
        <v>9119</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8828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8828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3567</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3570</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9122</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9123</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9124</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9078</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9125</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9126</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8830</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9127</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8997</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8831</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9128</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9129</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9130</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8828</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455</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9131</v>
      </c>
      <c r="F137" s="183" t="s">
        <v>9132</v>
      </c>
      <c r="G137" s="184" t="s">
        <v>552</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9133</v>
      </c>
    </row>
    <row r="138" s="2" customFormat="1">
      <c r="A138" s="38"/>
      <c r="B138" s="39"/>
      <c r="C138" s="38"/>
      <c r="D138" s="194" t="s">
        <v>394</v>
      </c>
      <c r="E138" s="38"/>
      <c r="F138" s="195" t="s">
        <v>9132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9134</v>
      </c>
      <c r="F139" s="183" t="s">
        <v>9135</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9136</v>
      </c>
    </row>
    <row r="140" s="2" customFormat="1">
      <c r="A140" s="38"/>
      <c r="B140" s="39"/>
      <c r="C140" s="38"/>
      <c r="D140" s="194" t="s">
        <v>394</v>
      </c>
      <c r="E140" s="38"/>
      <c r="F140" s="195" t="s">
        <v>9135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9137</v>
      </c>
      <c r="F141" s="183" t="s">
        <v>9138</v>
      </c>
      <c r="G141" s="184" t="s">
        <v>458</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9139</v>
      </c>
    </row>
    <row r="142" s="2" customFormat="1">
      <c r="A142" s="38"/>
      <c r="B142" s="39"/>
      <c r="C142" s="38"/>
      <c r="D142" s="194" t="s">
        <v>394</v>
      </c>
      <c r="E142" s="38"/>
      <c r="F142" s="195" t="s">
        <v>9138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9140</v>
      </c>
      <c r="F143" s="183" t="s">
        <v>9141</v>
      </c>
      <c r="G143" s="184" t="s">
        <v>458</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9142</v>
      </c>
    </row>
    <row r="144" s="2" customFormat="1">
      <c r="A144" s="38"/>
      <c r="B144" s="39"/>
      <c r="C144" s="38"/>
      <c r="D144" s="194" t="s">
        <v>394</v>
      </c>
      <c r="E144" s="38"/>
      <c r="F144" s="195" t="s">
        <v>9141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9143</v>
      </c>
      <c r="F145" s="183" t="s">
        <v>9144</v>
      </c>
      <c r="G145" s="184" t="s">
        <v>458</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9145</v>
      </c>
    </row>
    <row r="146" s="2" customFormat="1">
      <c r="A146" s="38"/>
      <c r="B146" s="39"/>
      <c r="C146" s="38"/>
      <c r="D146" s="194" t="s">
        <v>394</v>
      </c>
      <c r="E146" s="38"/>
      <c r="F146" s="195" t="s">
        <v>9144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9146</v>
      </c>
      <c r="F147" s="183" t="s">
        <v>9147</v>
      </c>
      <c r="G147" s="184" t="s">
        <v>458</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9148</v>
      </c>
    </row>
    <row r="148" s="2" customFormat="1">
      <c r="A148" s="38"/>
      <c r="B148" s="39"/>
      <c r="C148" s="38"/>
      <c r="D148" s="194" t="s">
        <v>394</v>
      </c>
      <c r="E148" s="38"/>
      <c r="F148" s="195" t="s">
        <v>9147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418</v>
      </c>
      <c r="D149" s="181" t="s">
        <v>387</v>
      </c>
      <c r="E149" s="182" t="s">
        <v>9149</v>
      </c>
      <c r="F149" s="183" t="s">
        <v>9150</v>
      </c>
      <c r="G149" s="184" t="s">
        <v>458</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9151</v>
      </c>
    </row>
    <row r="150" s="2" customFormat="1">
      <c r="A150" s="38"/>
      <c r="B150" s="39"/>
      <c r="C150" s="38"/>
      <c r="D150" s="194" t="s">
        <v>394</v>
      </c>
      <c r="E150" s="38"/>
      <c r="F150" s="195" t="s">
        <v>9150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426</v>
      </c>
      <c r="D151" s="181" t="s">
        <v>387</v>
      </c>
      <c r="E151" s="182" t="s">
        <v>9152</v>
      </c>
      <c r="F151" s="183" t="s">
        <v>9153</v>
      </c>
      <c r="G151" s="184" t="s">
        <v>532</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9154</v>
      </c>
    </row>
    <row r="152" s="2" customFormat="1">
      <c r="A152" s="38"/>
      <c r="B152" s="39"/>
      <c r="C152" s="38"/>
      <c r="D152" s="194" t="s">
        <v>394</v>
      </c>
      <c r="E152" s="38"/>
      <c r="F152" s="195" t="s">
        <v>9153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431</v>
      </c>
      <c r="D153" s="181" t="s">
        <v>387</v>
      </c>
      <c r="E153" s="182" t="s">
        <v>9155</v>
      </c>
      <c r="F153" s="183" t="s">
        <v>9156</v>
      </c>
      <c r="G153" s="184" t="s">
        <v>8960</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9157</v>
      </c>
    </row>
    <row r="154" s="2" customFormat="1">
      <c r="A154" s="38"/>
      <c r="B154" s="39"/>
      <c r="C154" s="38"/>
      <c r="D154" s="194" t="s">
        <v>394</v>
      </c>
      <c r="E154" s="38"/>
      <c r="F154" s="195" t="s">
        <v>9156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436</v>
      </c>
      <c r="D155" s="181" t="s">
        <v>387</v>
      </c>
      <c r="E155" s="182" t="s">
        <v>9158</v>
      </c>
      <c r="F155" s="183" t="s">
        <v>9159</v>
      </c>
      <c r="G155" s="184" t="s">
        <v>9160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9161</v>
      </c>
    </row>
    <row r="156" s="2" customFormat="1">
      <c r="A156" s="38"/>
      <c r="B156" s="39"/>
      <c r="C156" s="38"/>
      <c r="D156" s="194" t="s">
        <v>394</v>
      </c>
      <c r="E156" s="38"/>
      <c r="F156" s="195" t="s">
        <v>9159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9162</v>
      </c>
      <c r="F157" s="183" t="s">
        <v>9163</v>
      </c>
      <c r="G157" s="184" t="s">
        <v>532</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9164</v>
      </c>
    </row>
    <row r="158" s="2" customFormat="1">
      <c r="A158" s="38"/>
      <c r="B158" s="39"/>
      <c r="C158" s="38"/>
      <c r="D158" s="194" t="s">
        <v>394</v>
      </c>
      <c r="E158" s="38"/>
      <c r="F158" s="195" t="s">
        <v>9163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514</v>
      </c>
      <c r="D159" s="181" t="s">
        <v>387</v>
      </c>
      <c r="E159" s="182" t="s">
        <v>9165</v>
      </c>
      <c r="F159" s="183" t="s">
        <v>9166</v>
      </c>
      <c r="G159" s="184" t="s">
        <v>532</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9167</v>
      </c>
    </row>
    <row r="160" s="2" customFormat="1">
      <c r="A160" s="38"/>
      <c r="B160" s="39"/>
      <c r="C160" s="38"/>
      <c r="D160" s="194" t="s">
        <v>394</v>
      </c>
      <c r="E160" s="38"/>
      <c r="F160" s="195" t="s">
        <v>9166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520</v>
      </c>
      <c r="D161" s="181" t="s">
        <v>387</v>
      </c>
      <c r="E161" s="182" t="s">
        <v>9168</v>
      </c>
      <c r="F161" s="183" t="s">
        <v>9169</v>
      </c>
      <c r="G161" s="184" t="s">
        <v>532</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9170</v>
      </c>
    </row>
    <row r="162" s="2" customFormat="1">
      <c r="A162" s="38"/>
      <c r="B162" s="39"/>
      <c r="C162" s="38"/>
      <c r="D162" s="194" t="s">
        <v>394</v>
      </c>
      <c r="E162" s="38"/>
      <c r="F162" s="195" t="s">
        <v>9169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526</v>
      </c>
      <c r="D163" s="181" t="s">
        <v>387</v>
      </c>
      <c r="E163" s="182" t="s">
        <v>9171</v>
      </c>
      <c r="F163" s="183" t="s">
        <v>9172</v>
      </c>
      <c r="G163" s="184" t="s">
        <v>574</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9173</v>
      </c>
    </row>
    <row r="164" s="2" customFormat="1">
      <c r="A164" s="38"/>
      <c r="B164" s="39"/>
      <c r="C164" s="38"/>
      <c r="D164" s="194" t="s">
        <v>394</v>
      </c>
      <c r="E164" s="38"/>
      <c r="F164" s="195" t="s">
        <v>9172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9174</v>
      </c>
      <c r="F165" s="183" t="s">
        <v>9175</v>
      </c>
      <c r="G165" s="184" t="s">
        <v>574</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9176</v>
      </c>
    </row>
    <row r="166" s="2" customFormat="1">
      <c r="A166" s="38"/>
      <c r="B166" s="39"/>
      <c r="C166" s="38"/>
      <c r="D166" s="194" t="s">
        <v>394</v>
      </c>
      <c r="E166" s="38"/>
      <c r="F166" s="195" t="s">
        <v>9175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538</v>
      </c>
      <c r="D167" s="181" t="s">
        <v>387</v>
      </c>
      <c r="E167" s="182" t="s">
        <v>9177</v>
      </c>
      <c r="F167" s="183" t="s">
        <v>9178</v>
      </c>
      <c r="G167" s="184" t="s">
        <v>574</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9179</v>
      </c>
    </row>
    <row r="168" s="2" customFormat="1">
      <c r="A168" s="38"/>
      <c r="B168" s="39"/>
      <c r="C168" s="38"/>
      <c r="D168" s="194" t="s">
        <v>394</v>
      </c>
      <c r="E168" s="38"/>
      <c r="F168" s="195" t="s">
        <v>9178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543</v>
      </c>
      <c r="D169" s="181" t="s">
        <v>387</v>
      </c>
      <c r="E169" s="182" t="s">
        <v>8838</v>
      </c>
      <c r="F169" s="183" t="s">
        <v>9180</v>
      </c>
      <c r="G169" s="184" t="s">
        <v>574</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9181</v>
      </c>
    </row>
    <row r="170" s="2" customFormat="1">
      <c r="A170" s="38"/>
      <c r="B170" s="39"/>
      <c r="C170" s="38"/>
      <c r="D170" s="194" t="s">
        <v>394</v>
      </c>
      <c r="E170" s="38"/>
      <c r="F170" s="195" t="s">
        <v>9180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549</v>
      </c>
      <c r="D171" s="181" t="s">
        <v>387</v>
      </c>
      <c r="E171" s="182" t="s">
        <v>8847</v>
      </c>
      <c r="F171" s="183" t="s">
        <v>9182</v>
      </c>
      <c r="G171" s="184" t="s">
        <v>458</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9183</v>
      </c>
    </row>
    <row r="172" s="2" customFormat="1">
      <c r="A172" s="38"/>
      <c r="B172" s="39"/>
      <c r="C172" s="38"/>
      <c r="D172" s="194" t="s">
        <v>394</v>
      </c>
      <c r="E172" s="38"/>
      <c r="F172" s="195" t="s">
        <v>9182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556</v>
      </c>
      <c r="D173" s="181" t="s">
        <v>387</v>
      </c>
      <c r="E173" s="182" t="s">
        <v>8853</v>
      </c>
      <c r="F173" s="183" t="s">
        <v>9184</v>
      </c>
      <c r="G173" s="184" t="s">
        <v>458</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9185</v>
      </c>
    </row>
    <row r="174" s="2" customFormat="1">
      <c r="A174" s="38"/>
      <c r="B174" s="39"/>
      <c r="C174" s="38"/>
      <c r="D174" s="194" t="s">
        <v>394</v>
      </c>
      <c r="E174" s="38"/>
      <c r="F174" s="195" t="s">
        <v>9184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563</v>
      </c>
      <c r="D175" s="181" t="s">
        <v>387</v>
      </c>
      <c r="E175" s="182" t="s">
        <v>9186</v>
      </c>
      <c r="F175" s="183" t="s">
        <v>9187</v>
      </c>
      <c r="G175" s="184" t="s">
        <v>574</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9188</v>
      </c>
    </row>
    <row r="176" s="2" customFormat="1">
      <c r="A176" s="38"/>
      <c r="B176" s="39"/>
      <c r="C176" s="38"/>
      <c r="D176" s="194" t="s">
        <v>394</v>
      </c>
      <c r="E176" s="38"/>
      <c r="F176" s="195" t="s">
        <v>9187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9189</v>
      </c>
      <c r="F177" s="183" t="s">
        <v>9190</v>
      </c>
      <c r="G177" s="184" t="s">
        <v>552</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9191</v>
      </c>
    </row>
    <row r="178" s="2" customFormat="1">
      <c r="A178" s="38"/>
      <c r="B178" s="39"/>
      <c r="C178" s="38"/>
      <c r="D178" s="194" t="s">
        <v>394</v>
      </c>
      <c r="E178" s="38"/>
      <c r="F178" s="195" t="s">
        <v>9190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571</v>
      </c>
      <c r="D179" s="181" t="s">
        <v>387</v>
      </c>
      <c r="E179" s="182" t="s">
        <v>9192</v>
      </c>
      <c r="F179" s="183" t="s">
        <v>9193</v>
      </c>
      <c r="G179" s="184" t="s">
        <v>9160</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9194</v>
      </c>
    </row>
    <row r="180" s="2" customFormat="1">
      <c r="A180" s="38"/>
      <c r="B180" s="39"/>
      <c r="C180" s="38"/>
      <c r="D180" s="194" t="s">
        <v>394</v>
      </c>
      <c r="E180" s="38"/>
      <c r="F180" s="195" t="s">
        <v>9193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577</v>
      </c>
      <c r="D181" s="181" t="s">
        <v>387</v>
      </c>
      <c r="E181" s="182" t="s">
        <v>9195</v>
      </c>
      <c r="F181" s="183" t="s">
        <v>9196</v>
      </c>
      <c r="G181" s="184" t="s">
        <v>552</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9197</v>
      </c>
    </row>
    <row r="182" s="2" customFormat="1">
      <c r="A182" s="38"/>
      <c r="B182" s="39"/>
      <c r="C182" s="38"/>
      <c r="D182" s="194" t="s">
        <v>394</v>
      </c>
      <c r="E182" s="38"/>
      <c r="F182" s="195" t="s">
        <v>9196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583</v>
      </c>
      <c r="D183" s="181" t="s">
        <v>387</v>
      </c>
      <c r="E183" s="182" t="s">
        <v>8865</v>
      </c>
      <c r="F183" s="183" t="s">
        <v>9198</v>
      </c>
      <c r="G183" s="184" t="s">
        <v>574</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9199</v>
      </c>
    </row>
    <row r="184" s="2" customFormat="1">
      <c r="A184" s="38"/>
      <c r="B184" s="39"/>
      <c r="C184" s="38"/>
      <c r="D184" s="194" t="s">
        <v>394</v>
      </c>
      <c r="E184" s="38"/>
      <c r="F184" s="195" t="s">
        <v>9198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587</v>
      </c>
      <c r="D185" s="181" t="s">
        <v>387</v>
      </c>
      <c r="E185" s="182" t="s">
        <v>8873</v>
      </c>
      <c r="F185" s="183" t="s">
        <v>9200</v>
      </c>
      <c r="G185" s="184" t="s">
        <v>574</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9201</v>
      </c>
    </row>
    <row r="186" s="2" customFormat="1">
      <c r="A186" s="38"/>
      <c r="B186" s="39"/>
      <c r="C186" s="38"/>
      <c r="D186" s="194" t="s">
        <v>394</v>
      </c>
      <c r="E186" s="38"/>
      <c r="F186" s="195" t="s">
        <v>9200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593</v>
      </c>
      <c r="D187" s="181" t="s">
        <v>387</v>
      </c>
      <c r="E187" s="182" t="s">
        <v>8876</v>
      </c>
      <c r="F187" s="183" t="s">
        <v>9202</v>
      </c>
      <c r="G187" s="184" t="s">
        <v>574</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9203</v>
      </c>
    </row>
    <row r="188" s="2" customFormat="1">
      <c r="A188" s="38"/>
      <c r="B188" s="39"/>
      <c r="C188" s="38"/>
      <c r="D188" s="194" t="s">
        <v>394</v>
      </c>
      <c r="E188" s="38"/>
      <c r="F188" s="195" t="s">
        <v>9202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600</v>
      </c>
      <c r="D189" s="181" t="s">
        <v>387</v>
      </c>
      <c r="E189" s="182" t="s">
        <v>8884</v>
      </c>
      <c r="F189" s="183" t="s">
        <v>9204</v>
      </c>
      <c r="G189" s="184" t="s">
        <v>574</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9205</v>
      </c>
    </row>
    <row r="190" s="2" customFormat="1">
      <c r="A190" s="38"/>
      <c r="B190" s="39"/>
      <c r="C190" s="38"/>
      <c r="D190" s="194" t="s">
        <v>394</v>
      </c>
      <c r="E190" s="38"/>
      <c r="F190" s="195" t="s">
        <v>9206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606</v>
      </c>
      <c r="D191" s="181" t="s">
        <v>387</v>
      </c>
      <c r="E191" s="182" t="s">
        <v>8888</v>
      </c>
      <c r="F191" s="183" t="s">
        <v>9207</v>
      </c>
      <c r="G191" s="184" t="s">
        <v>574</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9208</v>
      </c>
    </row>
    <row r="192" s="2" customFormat="1">
      <c r="A192" s="38"/>
      <c r="B192" s="39"/>
      <c r="C192" s="38"/>
      <c r="D192" s="194" t="s">
        <v>394</v>
      </c>
      <c r="E192" s="38"/>
      <c r="F192" s="195" t="s">
        <v>9207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611</v>
      </c>
      <c r="D193" s="181" t="s">
        <v>387</v>
      </c>
      <c r="E193" s="182" t="s">
        <v>8897</v>
      </c>
      <c r="F193" s="183" t="s">
        <v>9209</v>
      </c>
      <c r="G193" s="184" t="s">
        <v>614</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9210</v>
      </c>
    </row>
    <row r="194" s="2" customFormat="1">
      <c r="A194" s="38"/>
      <c r="B194" s="39"/>
      <c r="C194" s="38"/>
      <c r="D194" s="194" t="s">
        <v>394</v>
      </c>
      <c r="E194" s="38"/>
      <c r="F194" s="195" t="s">
        <v>9209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616</v>
      </c>
      <c r="D195" s="181" t="s">
        <v>387</v>
      </c>
      <c r="E195" s="182" t="s">
        <v>9211</v>
      </c>
      <c r="F195" s="183" t="s">
        <v>9212</v>
      </c>
      <c r="G195" s="184" t="s">
        <v>574</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9213</v>
      </c>
    </row>
    <row r="196" s="2" customFormat="1">
      <c r="A196" s="38"/>
      <c r="B196" s="39"/>
      <c r="C196" s="38"/>
      <c r="D196" s="194" t="s">
        <v>394</v>
      </c>
      <c r="E196" s="38"/>
      <c r="F196" s="195" t="s">
        <v>9212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619</v>
      </c>
      <c r="D197" s="231" t="s">
        <v>725</v>
      </c>
      <c r="E197" s="232" t="s">
        <v>9214</v>
      </c>
      <c r="F197" s="233" t="s">
        <v>9215</v>
      </c>
      <c r="G197" s="234" t="s">
        <v>614</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426</v>
      </c>
      <c r="AT197" s="192" t="s">
        <v>725</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9216</v>
      </c>
    </row>
    <row r="198" s="2" customFormat="1">
      <c r="A198" s="38"/>
      <c r="B198" s="39"/>
      <c r="C198" s="38"/>
      <c r="D198" s="194" t="s">
        <v>394</v>
      </c>
      <c r="E198" s="38"/>
      <c r="F198" s="195" t="s">
        <v>9215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623</v>
      </c>
      <c r="D199" s="231" t="s">
        <v>725</v>
      </c>
      <c r="E199" s="232" t="s">
        <v>9217</v>
      </c>
      <c r="F199" s="233" t="s">
        <v>9218</v>
      </c>
      <c r="G199" s="234" t="s">
        <v>614</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426</v>
      </c>
      <c r="AT199" s="192" t="s">
        <v>725</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9219</v>
      </c>
    </row>
    <row r="200" s="2" customFormat="1">
      <c r="A200" s="38"/>
      <c r="B200" s="39"/>
      <c r="C200" s="38"/>
      <c r="D200" s="194" t="s">
        <v>394</v>
      </c>
      <c r="E200" s="38"/>
      <c r="F200" s="195" t="s">
        <v>9218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626</v>
      </c>
      <c r="D201" s="231" t="s">
        <v>725</v>
      </c>
      <c r="E201" s="232" t="s">
        <v>9220</v>
      </c>
      <c r="F201" s="233" t="s">
        <v>9221</v>
      </c>
      <c r="G201" s="234" t="s">
        <v>1501</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426</v>
      </c>
      <c r="AT201" s="192" t="s">
        <v>725</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9222</v>
      </c>
    </row>
    <row r="202" s="2" customFormat="1">
      <c r="A202" s="38"/>
      <c r="B202" s="39"/>
      <c r="C202" s="38"/>
      <c r="D202" s="194" t="s">
        <v>394</v>
      </c>
      <c r="E202" s="38"/>
      <c r="F202" s="195" t="s">
        <v>9221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631</v>
      </c>
      <c r="D203" s="231" t="s">
        <v>725</v>
      </c>
      <c r="E203" s="232" t="s">
        <v>9223</v>
      </c>
      <c r="F203" s="233" t="s">
        <v>9224</v>
      </c>
      <c r="G203" s="234" t="s">
        <v>1501</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9225</v>
      </c>
    </row>
    <row r="204" s="2" customFormat="1">
      <c r="A204" s="38"/>
      <c r="B204" s="39"/>
      <c r="C204" s="38"/>
      <c r="D204" s="194" t="s">
        <v>394</v>
      </c>
      <c r="E204" s="38"/>
      <c r="F204" s="195" t="s">
        <v>9224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639</v>
      </c>
      <c r="D205" s="231" t="s">
        <v>725</v>
      </c>
      <c r="E205" s="232" t="s">
        <v>9226</v>
      </c>
      <c r="F205" s="233" t="s">
        <v>9227</v>
      </c>
      <c r="G205" s="234" t="s">
        <v>9160</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9228</v>
      </c>
    </row>
    <row r="206" s="2" customFormat="1">
      <c r="A206" s="38"/>
      <c r="B206" s="39"/>
      <c r="C206" s="38"/>
      <c r="D206" s="194" t="s">
        <v>394</v>
      </c>
      <c r="E206" s="38"/>
      <c r="F206" s="195" t="s">
        <v>9227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642</v>
      </c>
      <c r="D208" s="181" t="s">
        <v>387</v>
      </c>
      <c r="E208" s="182" t="s">
        <v>9229</v>
      </c>
      <c r="F208" s="183" t="s">
        <v>9230</v>
      </c>
      <c r="G208" s="184" t="s">
        <v>574</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9231</v>
      </c>
    </row>
    <row r="209" s="2" customFormat="1">
      <c r="A209" s="38"/>
      <c r="B209" s="39"/>
      <c r="C209" s="38"/>
      <c r="D209" s="194" t="s">
        <v>394</v>
      </c>
      <c r="E209" s="38"/>
      <c r="F209" s="195" t="s">
        <v>9230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9232</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646</v>
      </c>
      <c r="D211" s="181" t="s">
        <v>387</v>
      </c>
      <c r="E211" s="182" t="s">
        <v>9233</v>
      </c>
      <c r="F211" s="183" t="s">
        <v>9234</v>
      </c>
      <c r="G211" s="184" t="s">
        <v>458</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9235</v>
      </c>
    </row>
    <row r="212" s="2" customFormat="1">
      <c r="A212" s="38"/>
      <c r="B212" s="39"/>
      <c r="C212" s="38"/>
      <c r="D212" s="194" t="s">
        <v>394</v>
      </c>
      <c r="E212" s="38"/>
      <c r="F212" s="195" t="s">
        <v>9234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635</v>
      </c>
      <c r="D213" s="181" t="s">
        <v>387</v>
      </c>
      <c r="E213" s="182" t="s">
        <v>9236</v>
      </c>
      <c r="F213" s="183" t="s">
        <v>9237</v>
      </c>
      <c r="G213" s="184" t="s">
        <v>458</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9238</v>
      </c>
    </row>
    <row r="214" s="2" customFormat="1">
      <c r="A214" s="38"/>
      <c r="B214" s="39"/>
      <c r="C214" s="38"/>
      <c r="D214" s="194" t="s">
        <v>394</v>
      </c>
      <c r="E214" s="38"/>
      <c r="F214" s="195" t="s">
        <v>9237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649</v>
      </c>
      <c r="D215" s="181" t="s">
        <v>387</v>
      </c>
      <c r="E215" s="182" t="s">
        <v>9239</v>
      </c>
      <c r="F215" s="183" t="s">
        <v>9240</v>
      </c>
      <c r="G215" s="184" t="s">
        <v>458</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9241</v>
      </c>
    </row>
    <row r="216" s="2" customFormat="1">
      <c r="A216" s="38"/>
      <c r="B216" s="39"/>
      <c r="C216" s="38"/>
      <c r="D216" s="194" t="s">
        <v>394</v>
      </c>
      <c r="E216" s="38"/>
      <c r="F216" s="195" t="s">
        <v>9240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653</v>
      </c>
      <c r="D217" s="181" t="s">
        <v>387</v>
      </c>
      <c r="E217" s="182" t="s">
        <v>9242</v>
      </c>
      <c r="F217" s="183" t="s">
        <v>9243</v>
      </c>
      <c r="G217" s="184" t="s">
        <v>458</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9244</v>
      </c>
    </row>
    <row r="218" s="2" customFormat="1">
      <c r="A218" s="38"/>
      <c r="B218" s="39"/>
      <c r="C218" s="38"/>
      <c r="D218" s="194" t="s">
        <v>394</v>
      </c>
      <c r="E218" s="38"/>
      <c r="F218" s="195" t="s">
        <v>9243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931</v>
      </c>
      <c r="D219" s="181" t="s">
        <v>387</v>
      </c>
      <c r="E219" s="182" t="s">
        <v>9245</v>
      </c>
      <c r="F219" s="183" t="s">
        <v>9246</v>
      </c>
      <c r="G219" s="184" t="s">
        <v>458</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9247</v>
      </c>
    </row>
    <row r="220" s="2" customFormat="1">
      <c r="A220" s="38"/>
      <c r="B220" s="39"/>
      <c r="C220" s="38"/>
      <c r="D220" s="194" t="s">
        <v>394</v>
      </c>
      <c r="E220" s="38"/>
      <c r="F220" s="195" t="s">
        <v>9246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935</v>
      </c>
      <c r="D221" s="181" t="s">
        <v>387</v>
      </c>
      <c r="E221" s="182" t="s">
        <v>9248</v>
      </c>
      <c r="F221" s="183" t="s">
        <v>9249</v>
      </c>
      <c r="G221" s="184" t="s">
        <v>458</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9250</v>
      </c>
    </row>
    <row r="222" s="2" customFormat="1">
      <c r="A222" s="38"/>
      <c r="B222" s="39"/>
      <c r="C222" s="38"/>
      <c r="D222" s="194" t="s">
        <v>394</v>
      </c>
      <c r="E222" s="38"/>
      <c r="F222" s="195" t="s">
        <v>9249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939</v>
      </c>
      <c r="D223" s="181" t="s">
        <v>387</v>
      </c>
      <c r="E223" s="182" t="s">
        <v>9251</v>
      </c>
      <c r="F223" s="183" t="s">
        <v>9252</v>
      </c>
      <c r="G223" s="184" t="s">
        <v>458</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9253</v>
      </c>
    </row>
    <row r="224" s="2" customFormat="1">
      <c r="A224" s="38"/>
      <c r="B224" s="39"/>
      <c r="C224" s="38"/>
      <c r="D224" s="194" t="s">
        <v>394</v>
      </c>
      <c r="E224" s="38"/>
      <c r="F224" s="195" t="s">
        <v>9252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943</v>
      </c>
      <c r="D225" s="181" t="s">
        <v>387</v>
      </c>
      <c r="E225" s="182" t="s">
        <v>9254</v>
      </c>
      <c r="F225" s="183" t="s">
        <v>9255</v>
      </c>
      <c r="G225" s="184" t="s">
        <v>458</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9256</v>
      </c>
    </row>
    <row r="226" s="2" customFormat="1">
      <c r="A226" s="38"/>
      <c r="B226" s="39"/>
      <c r="C226" s="38"/>
      <c r="D226" s="194" t="s">
        <v>394</v>
      </c>
      <c r="E226" s="38"/>
      <c r="F226" s="195" t="s">
        <v>9255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2111</v>
      </c>
      <c r="F227" s="169" t="s">
        <v>9257</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947</v>
      </c>
      <c r="D228" s="181" t="s">
        <v>387</v>
      </c>
      <c r="E228" s="182" t="s">
        <v>9258</v>
      </c>
      <c r="F228" s="183" t="s">
        <v>9259</v>
      </c>
      <c r="G228" s="184" t="s">
        <v>458</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9260</v>
      </c>
    </row>
    <row r="229" s="2" customFormat="1">
      <c r="A229" s="38"/>
      <c r="B229" s="39"/>
      <c r="C229" s="38"/>
      <c r="D229" s="194" t="s">
        <v>394</v>
      </c>
      <c r="E229" s="38"/>
      <c r="F229" s="195" t="s">
        <v>9261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951</v>
      </c>
      <c r="D230" s="181" t="s">
        <v>387</v>
      </c>
      <c r="E230" s="182" t="s">
        <v>9262</v>
      </c>
      <c r="F230" s="183" t="s">
        <v>9263</v>
      </c>
      <c r="G230" s="184" t="s">
        <v>458</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9264</v>
      </c>
    </row>
    <row r="231" s="2" customFormat="1">
      <c r="A231" s="38"/>
      <c r="B231" s="39"/>
      <c r="C231" s="38"/>
      <c r="D231" s="194" t="s">
        <v>394</v>
      </c>
      <c r="E231" s="38"/>
      <c r="F231" s="195" t="s">
        <v>9263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953</v>
      </c>
      <c r="D232" s="181" t="s">
        <v>387</v>
      </c>
      <c r="E232" s="182" t="s">
        <v>9265</v>
      </c>
      <c r="F232" s="183" t="s">
        <v>9266</v>
      </c>
      <c r="G232" s="184" t="s">
        <v>458</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9267</v>
      </c>
    </row>
    <row r="233" s="2" customFormat="1">
      <c r="A233" s="38"/>
      <c r="B233" s="39"/>
      <c r="C233" s="38"/>
      <c r="D233" s="194" t="s">
        <v>394</v>
      </c>
      <c r="E233" s="38"/>
      <c r="F233" s="195" t="s">
        <v>9266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2036</v>
      </c>
      <c r="D234" s="181" t="s">
        <v>387</v>
      </c>
      <c r="E234" s="182" t="s">
        <v>9268</v>
      </c>
      <c r="F234" s="183" t="s">
        <v>9269</v>
      </c>
      <c r="G234" s="184" t="s">
        <v>614</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9270</v>
      </c>
    </row>
    <row r="235" s="2" customFormat="1">
      <c r="A235" s="38"/>
      <c r="B235" s="39"/>
      <c r="C235" s="38"/>
      <c r="D235" s="194" t="s">
        <v>394</v>
      </c>
      <c r="E235" s="38"/>
      <c r="F235" s="195" t="s">
        <v>9269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1614</v>
      </c>
      <c r="D236" s="181" t="s">
        <v>387</v>
      </c>
      <c r="E236" s="182" t="s">
        <v>9271</v>
      </c>
      <c r="F236" s="183" t="s">
        <v>9272</v>
      </c>
      <c r="G236" s="184" t="s">
        <v>9273</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9274</v>
      </c>
    </row>
    <row r="237" s="2" customFormat="1">
      <c r="A237" s="38"/>
      <c r="B237" s="39"/>
      <c r="C237" s="38"/>
      <c r="D237" s="194" t="s">
        <v>394</v>
      </c>
      <c r="E237" s="38"/>
      <c r="F237" s="195" t="s">
        <v>9272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2033</v>
      </c>
      <c r="D238" s="231" t="s">
        <v>725</v>
      </c>
      <c r="E238" s="232" t="s">
        <v>9275</v>
      </c>
      <c r="F238" s="233" t="s">
        <v>9276</v>
      </c>
      <c r="G238" s="234" t="s">
        <v>458</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9277</v>
      </c>
    </row>
    <row r="239" s="2" customFormat="1">
      <c r="A239" s="38"/>
      <c r="B239" s="39"/>
      <c r="C239" s="38"/>
      <c r="D239" s="194" t="s">
        <v>394</v>
      </c>
      <c r="E239" s="38"/>
      <c r="F239" s="195" t="s">
        <v>9276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9278</v>
      </c>
      <c r="F240" s="169" t="s">
        <v>9279</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2041</v>
      </c>
      <c r="D241" s="181" t="s">
        <v>387</v>
      </c>
      <c r="E241" s="182" t="s">
        <v>9280</v>
      </c>
      <c r="F241" s="183" t="s">
        <v>9281</v>
      </c>
      <c r="G241" s="184" t="s">
        <v>458</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9282</v>
      </c>
    </row>
    <row r="242" s="2" customFormat="1">
      <c r="A242" s="38"/>
      <c r="B242" s="39"/>
      <c r="C242" s="38"/>
      <c r="D242" s="194" t="s">
        <v>394</v>
      </c>
      <c r="E242" s="38"/>
      <c r="F242" s="195" t="s">
        <v>9283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2044</v>
      </c>
      <c r="D243" s="181" t="s">
        <v>387</v>
      </c>
      <c r="E243" s="182" t="s">
        <v>9284</v>
      </c>
      <c r="F243" s="183" t="s">
        <v>9285</v>
      </c>
      <c r="G243" s="184" t="s">
        <v>458</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9286</v>
      </c>
    </row>
    <row r="244" s="2" customFormat="1">
      <c r="A244" s="38"/>
      <c r="B244" s="39"/>
      <c r="C244" s="38"/>
      <c r="D244" s="194" t="s">
        <v>394</v>
      </c>
      <c r="E244" s="38"/>
      <c r="F244" s="195" t="s">
        <v>9283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2047</v>
      </c>
      <c r="D245" s="231" t="s">
        <v>725</v>
      </c>
      <c r="E245" s="232" t="s">
        <v>9287</v>
      </c>
      <c r="F245" s="233" t="s">
        <v>9288</v>
      </c>
      <c r="G245" s="234" t="s">
        <v>3639</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9289</v>
      </c>
    </row>
    <row r="246" s="2" customFormat="1">
      <c r="A246" s="38"/>
      <c r="B246" s="39"/>
      <c r="C246" s="38"/>
      <c r="D246" s="194" t="s">
        <v>394</v>
      </c>
      <c r="E246" s="38"/>
      <c r="F246" s="195" t="s">
        <v>9288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2051</v>
      </c>
      <c r="D247" s="231" t="s">
        <v>725</v>
      </c>
      <c r="E247" s="232" t="s">
        <v>9290</v>
      </c>
      <c r="F247" s="233" t="s">
        <v>9291</v>
      </c>
      <c r="G247" s="234" t="s">
        <v>458</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9292</v>
      </c>
    </row>
    <row r="248" s="2" customFormat="1">
      <c r="A248" s="38"/>
      <c r="B248" s="39"/>
      <c r="C248" s="38"/>
      <c r="D248" s="194" t="s">
        <v>394</v>
      </c>
      <c r="E248" s="38"/>
      <c r="F248" s="195" t="s">
        <v>9291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2057</v>
      </c>
      <c r="D249" s="181" t="s">
        <v>387</v>
      </c>
      <c r="E249" s="182" t="s">
        <v>9293</v>
      </c>
      <c r="F249" s="183" t="s">
        <v>9294</v>
      </c>
      <c r="G249" s="184" t="s">
        <v>614</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9295</v>
      </c>
    </row>
    <row r="250" s="2" customFormat="1">
      <c r="A250" s="38"/>
      <c r="B250" s="39"/>
      <c r="C250" s="38"/>
      <c r="D250" s="194" t="s">
        <v>394</v>
      </c>
      <c r="E250" s="38"/>
      <c r="F250" s="195" t="s">
        <v>9294</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2063</v>
      </c>
      <c r="D251" s="181" t="s">
        <v>387</v>
      </c>
      <c r="E251" s="182" t="s">
        <v>9296</v>
      </c>
      <c r="F251" s="183" t="s">
        <v>9297</v>
      </c>
      <c r="G251" s="184" t="s">
        <v>614</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9298</v>
      </c>
    </row>
    <row r="252" s="2" customFormat="1">
      <c r="A252" s="38"/>
      <c r="B252" s="39"/>
      <c r="C252" s="38"/>
      <c r="D252" s="194" t="s">
        <v>394</v>
      </c>
      <c r="E252" s="38"/>
      <c r="F252" s="195" t="s">
        <v>9297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2318</v>
      </c>
      <c r="F253" s="169" t="s">
        <v>9079</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2069</v>
      </c>
      <c r="D254" s="181" t="s">
        <v>387</v>
      </c>
      <c r="E254" s="182" t="s">
        <v>9299</v>
      </c>
      <c r="F254" s="183" t="s">
        <v>9300</v>
      </c>
      <c r="G254" s="184" t="s">
        <v>458</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9301</v>
      </c>
    </row>
    <row r="255" s="2" customFormat="1">
      <c r="A255" s="38"/>
      <c r="B255" s="39"/>
      <c r="C255" s="38"/>
      <c r="D255" s="194" t="s">
        <v>394</v>
      </c>
      <c r="E255" s="38"/>
      <c r="F255" s="195" t="s">
        <v>9302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2075</v>
      </c>
      <c r="D256" s="181" t="s">
        <v>387</v>
      </c>
      <c r="E256" s="182" t="s">
        <v>9303</v>
      </c>
      <c r="F256" s="183" t="s">
        <v>9304</v>
      </c>
      <c r="G256" s="184" t="s">
        <v>458</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9305</v>
      </c>
    </row>
    <row r="257" s="2" customFormat="1">
      <c r="A257" s="38"/>
      <c r="B257" s="39"/>
      <c r="C257" s="38"/>
      <c r="D257" s="194" t="s">
        <v>394</v>
      </c>
      <c r="E257" s="38"/>
      <c r="F257" s="195" t="s">
        <v>9304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2081</v>
      </c>
      <c r="D258" s="181" t="s">
        <v>387</v>
      </c>
      <c r="E258" s="182" t="s">
        <v>9306</v>
      </c>
      <c r="F258" s="183" t="s">
        <v>9307</v>
      </c>
      <c r="G258" s="184" t="s">
        <v>532</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9308</v>
      </c>
    </row>
    <row r="259" s="2" customFormat="1">
      <c r="A259" s="38"/>
      <c r="B259" s="39"/>
      <c r="C259" s="38"/>
      <c r="D259" s="194" t="s">
        <v>394</v>
      </c>
      <c r="E259" s="38"/>
      <c r="F259" s="195" t="s">
        <v>9307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3380</v>
      </c>
      <c r="F260" s="169" t="s">
        <v>9309</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2083</v>
      </c>
      <c r="D261" s="181" t="s">
        <v>387</v>
      </c>
      <c r="E261" s="182" t="s">
        <v>9310</v>
      </c>
      <c r="F261" s="183" t="s">
        <v>9311</v>
      </c>
      <c r="G261" s="184" t="s">
        <v>532</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9312</v>
      </c>
    </row>
    <row r="262" s="2" customFormat="1">
      <c r="A262" s="38"/>
      <c r="B262" s="39"/>
      <c r="C262" s="38"/>
      <c r="D262" s="194" t="s">
        <v>394</v>
      </c>
      <c r="E262" s="38"/>
      <c r="F262" s="195" t="s">
        <v>9311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2086</v>
      </c>
      <c r="D263" s="181" t="s">
        <v>387</v>
      </c>
      <c r="E263" s="182" t="s">
        <v>9313</v>
      </c>
      <c r="F263" s="183" t="s">
        <v>9314</v>
      </c>
      <c r="G263" s="184" t="s">
        <v>532</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9315</v>
      </c>
    </row>
    <row r="264" s="2" customFormat="1">
      <c r="A264" s="38"/>
      <c r="B264" s="39"/>
      <c r="C264" s="38"/>
      <c r="D264" s="194" t="s">
        <v>394</v>
      </c>
      <c r="E264" s="38"/>
      <c r="F264" s="195" t="s">
        <v>9314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2088</v>
      </c>
      <c r="D265" s="181" t="s">
        <v>387</v>
      </c>
      <c r="E265" s="182" t="s">
        <v>9316</v>
      </c>
      <c r="F265" s="183" t="s">
        <v>9317</v>
      </c>
      <c r="G265" s="184" t="s">
        <v>532</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9318</v>
      </c>
    </row>
    <row r="266" s="2" customFormat="1">
      <c r="A266" s="38"/>
      <c r="B266" s="39"/>
      <c r="C266" s="38"/>
      <c r="D266" s="194" t="s">
        <v>394</v>
      </c>
      <c r="E266" s="38"/>
      <c r="F266" s="195" t="s">
        <v>9317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2091</v>
      </c>
      <c r="D267" s="231" t="s">
        <v>725</v>
      </c>
      <c r="E267" s="232" t="s">
        <v>9319</v>
      </c>
      <c r="F267" s="233" t="s">
        <v>9320</v>
      </c>
      <c r="G267" s="234" t="s">
        <v>552</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9321</v>
      </c>
    </row>
    <row r="268" s="2" customFormat="1">
      <c r="A268" s="38"/>
      <c r="B268" s="39"/>
      <c r="C268" s="38"/>
      <c r="D268" s="194" t="s">
        <v>394</v>
      </c>
      <c r="E268" s="38"/>
      <c r="F268" s="195" t="s">
        <v>9320</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561</v>
      </c>
      <c r="F269" s="169" t="s">
        <v>562</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1627</v>
      </c>
      <c r="D270" s="181" t="s">
        <v>387</v>
      </c>
      <c r="E270" s="182" t="s">
        <v>9322</v>
      </c>
      <c r="F270" s="183" t="s">
        <v>9323</v>
      </c>
      <c r="G270" s="184" t="s">
        <v>532</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9324</v>
      </c>
    </row>
    <row r="271" s="2" customFormat="1">
      <c r="A271" s="38"/>
      <c r="B271" s="39"/>
      <c r="C271" s="38"/>
      <c r="D271" s="194" t="s">
        <v>394</v>
      </c>
      <c r="E271" s="38"/>
      <c r="F271" s="195" t="s">
        <v>9323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2100</v>
      </c>
      <c r="D272" s="181" t="s">
        <v>387</v>
      </c>
      <c r="E272" s="182" t="s">
        <v>9325</v>
      </c>
      <c r="F272" s="183" t="s">
        <v>9326</v>
      </c>
      <c r="G272" s="184" t="s">
        <v>532</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9327</v>
      </c>
    </row>
    <row r="273" s="2" customFormat="1">
      <c r="A273" s="38"/>
      <c r="B273" s="39"/>
      <c r="C273" s="38"/>
      <c r="D273" s="194" t="s">
        <v>394</v>
      </c>
      <c r="E273" s="38"/>
      <c r="F273" s="195" t="s">
        <v>9326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1472</v>
      </c>
      <c r="F274" s="169" t="s">
        <v>8916</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2103</v>
      </c>
      <c r="D275" s="181" t="s">
        <v>387</v>
      </c>
      <c r="E275" s="182" t="s">
        <v>9328</v>
      </c>
      <c r="F275" s="183" t="s">
        <v>9329</v>
      </c>
      <c r="G275" s="184" t="s">
        <v>614</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9330</v>
      </c>
    </row>
    <row r="276" s="2" customFormat="1">
      <c r="A276" s="38"/>
      <c r="B276" s="39"/>
      <c r="C276" s="38"/>
      <c r="D276" s="194" t="s">
        <v>394</v>
      </c>
      <c r="E276" s="38"/>
      <c r="F276" s="195" t="s">
        <v>9329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9331</v>
      </c>
      <c r="F277" s="169" t="s">
        <v>9332</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2107</v>
      </c>
      <c r="D278" s="181" t="s">
        <v>387</v>
      </c>
      <c r="E278" s="182" t="s">
        <v>9333</v>
      </c>
      <c r="F278" s="183" t="s">
        <v>9334</v>
      </c>
      <c r="G278" s="184" t="s">
        <v>614</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9335</v>
      </c>
    </row>
    <row r="279" s="2" customFormat="1">
      <c r="A279" s="38"/>
      <c r="B279" s="39"/>
      <c r="C279" s="38"/>
      <c r="D279" s="194" t="s">
        <v>394</v>
      </c>
      <c r="E279" s="38"/>
      <c r="F279" s="195" t="s">
        <v>9336</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2113</v>
      </c>
      <c r="D280" s="181" t="s">
        <v>387</v>
      </c>
      <c r="E280" s="182" t="s">
        <v>9337</v>
      </c>
      <c r="F280" s="183" t="s">
        <v>9338</v>
      </c>
      <c r="G280" s="184" t="s">
        <v>614</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9339</v>
      </c>
    </row>
    <row r="281" s="2" customFormat="1">
      <c r="A281" s="38"/>
      <c r="B281" s="39"/>
      <c r="C281" s="38"/>
      <c r="D281" s="194" t="s">
        <v>394</v>
      </c>
      <c r="E281" s="38"/>
      <c r="F281" s="195" t="s">
        <v>9338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9340</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2105</v>
      </c>
      <c r="D283" s="181" t="s">
        <v>387</v>
      </c>
      <c r="E283" s="182" t="s">
        <v>9341</v>
      </c>
      <c r="F283" s="183" t="s">
        <v>9342</v>
      </c>
      <c r="G283" s="184" t="s">
        <v>614</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9343</v>
      </c>
    </row>
    <row r="284" s="2" customFormat="1">
      <c r="A284" s="38"/>
      <c r="B284" s="39"/>
      <c r="C284" s="38"/>
      <c r="D284" s="194" t="s">
        <v>394</v>
      </c>
      <c r="E284" s="38"/>
      <c r="F284" s="195" t="s">
        <v>9344</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2119</v>
      </c>
      <c r="D285" s="181" t="s">
        <v>387</v>
      </c>
      <c r="E285" s="182" t="s">
        <v>9345</v>
      </c>
      <c r="F285" s="183" t="s">
        <v>9346</v>
      </c>
      <c r="G285" s="184" t="s">
        <v>614</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9347</v>
      </c>
    </row>
    <row r="286" s="2" customFormat="1">
      <c r="A286" s="38"/>
      <c r="B286" s="39"/>
      <c r="C286" s="38"/>
      <c r="D286" s="194" t="s">
        <v>394</v>
      </c>
      <c r="E286" s="38"/>
      <c r="F286" s="195" t="s">
        <v>9346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9020</v>
      </c>
      <c r="F287" s="169" t="s">
        <v>7096</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2124</v>
      </c>
      <c r="D288" s="181" t="s">
        <v>387</v>
      </c>
      <c r="E288" s="182" t="s">
        <v>9348</v>
      </c>
      <c r="F288" s="183" t="s">
        <v>9349</v>
      </c>
      <c r="G288" s="184" t="s">
        <v>9350</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9351</v>
      </c>
    </row>
    <row r="289" s="2" customFormat="1">
      <c r="A289" s="38"/>
      <c r="B289" s="39"/>
      <c r="C289" s="38"/>
      <c r="D289" s="194" t="s">
        <v>394</v>
      </c>
      <c r="E289" s="38"/>
      <c r="F289" s="195" t="s">
        <v>9349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1857</v>
      </c>
      <c r="D290" s="181" t="s">
        <v>387</v>
      </c>
      <c r="E290" s="182" t="s">
        <v>9352</v>
      </c>
      <c r="F290" s="183" t="s">
        <v>9353</v>
      </c>
      <c r="G290" s="184" t="s">
        <v>9350</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9354</v>
      </c>
    </row>
    <row r="291" s="2" customFormat="1">
      <c r="A291" s="38"/>
      <c r="B291" s="39"/>
      <c r="C291" s="38"/>
      <c r="D291" s="194" t="s">
        <v>394</v>
      </c>
      <c r="E291" s="38"/>
      <c r="F291" s="195" t="s">
        <v>9353</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2131</v>
      </c>
      <c r="D292" s="181" t="s">
        <v>387</v>
      </c>
      <c r="E292" s="182" t="s">
        <v>9355</v>
      </c>
      <c r="F292" s="183" t="s">
        <v>9356</v>
      </c>
      <c r="G292" s="184" t="s">
        <v>9350</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9357</v>
      </c>
    </row>
    <row r="293" s="2" customFormat="1">
      <c r="A293" s="38"/>
      <c r="B293" s="39"/>
      <c r="C293" s="38"/>
      <c r="D293" s="194" t="s">
        <v>394</v>
      </c>
      <c r="E293" s="38"/>
      <c r="F293" s="195" t="s">
        <v>9356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2137</v>
      </c>
      <c r="D294" s="181" t="s">
        <v>387</v>
      </c>
      <c r="E294" s="182" t="s">
        <v>9358</v>
      </c>
      <c r="F294" s="183" t="s">
        <v>9359</v>
      </c>
      <c r="G294" s="184" t="s">
        <v>552</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9360</v>
      </c>
    </row>
    <row r="295" s="2" customFormat="1">
      <c r="A295" s="38"/>
      <c r="B295" s="39"/>
      <c r="C295" s="38"/>
      <c r="D295" s="194" t="s">
        <v>394</v>
      </c>
      <c r="E295" s="38"/>
      <c r="F295" s="195" t="s">
        <v>9359</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2142</v>
      </c>
      <c r="D296" s="181" t="s">
        <v>387</v>
      </c>
      <c r="E296" s="182" t="s">
        <v>9361</v>
      </c>
      <c r="F296" s="183" t="s">
        <v>9362</v>
      </c>
      <c r="G296" s="184" t="s">
        <v>532</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9363</v>
      </c>
    </row>
    <row r="297" s="2" customFormat="1">
      <c r="A297" s="38"/>
      <c r="B297" s="39"/>
      <c r="C297" s="38"/>
      <c r="D297" s="194" t="s">
        <v>394</v>
      </c>
      <c r="E297" s="38"/>
      <c r="F297" s="195" t="s">
        <v>9364</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2145</v>
      </c>
      <c r="D298" s="181" t="s">
        <v>387</v>
      </c>
      <c r="E298" s="182" t="s">
        <v>9365</v>
      </c>
      <c r="F298" s="183" t="s">
        <v>9366</v>
      </c>
      <c r="G298" s="184" t="s">
        <v>532</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9367</v>
      </c>
    </row>
    <row r="299" s="2" customFormat="1">
      <c r="A299" s="38"/>
      <c r="B299" s="39"/>
      <c r="C299" s="38"/>
      <c r="D299" s="194" t="s">
        <v>394</v>
      </c>
      <c r="E299" s="38"/>
      <c r="F299" s="195" t="s">
        <v>9366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2150</v>
      </c>
      <c r="D300" s="181" t="s">
        <v>387</v>
      </c>
      <c r="E300" s="182" t="s">
        <v>9368</v>
      </c>
      <c r="F300" s="183" t="s">
        <v>9369</v>
      </c>
      <c r="G300" s="184" t="s">
        <v>532</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9370</v>
      </c>
    </row>
    <row r="301" s="2" customFormat="1">
      <c r="A301" s="38"/>
      <c r="B301" s="39"/>
      <c r="C301" s="38"/>
      <c r="D301" s="194" t="s">
        <v>394</v>
      </c>
      <c r="E301" s="38"/>
      <c r="F301" s="195" t="s">
        <v>9369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2156</v>
      </c>
      <c r="D302" s="181" t="s">
        <v>387</v>
      </c>
      <c r="E302" s="182" t="s">
        <v>9371</v>
      </c>
      <c r="F302" s="183" t="s">
        <v>9372</v>
      </c>
      <c r="G302" s="184" t="s">
        <v>552</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9373</v>
      </c>
    </row>
    <row r="303" s="2" customFormat="1">
      <c r="A303" s="38"/>
      <c r="B303" s="39"/>
      <c r="C303" s="38"/>
      <c r="D303" s="194" t="s">
        <v>394</v>
      </c>
      <c r="E303" s="38"/>
      <c r="F303" s="195" t="s">
        <v>9372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2161</v>
      </c>
      <c r="D304" s="181" t="s">
        <v>387</v>
      </c>
      <c r="E304" s="182" t="s">
        <v>9374</v>
      </c>
      <c r="F304" s="183" t="s">
        <v>9375</v>
      </c>
      <c r="G304" s="184" t="s">
        <v>552</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9376</v>
      </c>
    </row>
    <row r="305" s="2" customFormat="1">
      <c r="A305" s="38"/>
      <c r="B305" s="39"/>
      <c r="C305" s="38"/>
      <c r="D305" s="194" t="s">
        <v>394</v>
      </c>
      <c r="E305" s="38"/>
      <c r="F305" s="195" t="s">
        <v>9375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2164</v>
      </c>
      <c r="D306" s="181" t="s">
        <v>387</v>
      </c>
      <c r="E306" s="182" t="s">
        <v>9377</v>
      </c>
      <c r="F306" s="183" t="s">
        <v>9378</v>
      </c>
      <c r="G306" s="184" t="s">
        <v>532</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9379</v>
      </c>
    </row>
    <row r="307" s="2" customFormat="1">
      <c r="A307" s="38"/>
      <c r="B307" s="39"/>
      <c r="C307" s="38"/>
      <c r="D307" s="194" t="s">
        <v>394</v>
      </c>
      <c r="E307" s="38"/>
      <c r="F307" s="195" t="s">
        <v>9378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3296</v>
      </c>
      <c r="D308" s="181" t="s">
        <v>387</v>
      </c>
      <c r="E308" s="182" t="s">
        <v>9380</v>
      </c>
      <c r="F308" s="183" t="s">
        <v>9381</v>
      </c>
      <c r="G308" s="184" t="s">
        <v>552</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9382</v>
      </c>
    </row>
    <row r="309" s="2" customFormat="1">
      <c r="A309" s="38"/>
      <c r="B309" s="39"/>
      <c r="C309" s="38"/>
      <c r="D309" s="194" t="s">
        <v>394</v>
      </c>
      <c r="E309" s="38"/>
      <c r="F309" s="195" t="s">
        <v>9381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3300</v>
      </c>
      <c r="D310" s="181" t="s">
        <v>387</v>
      </c>
      <c r="E310" s="182" t="s">
        <v>9383</v>
      </c>
      <c r="F310" s="183" t="s">
        <v>9384</v>
      </c>
      <c r="G310" s="184" t="s">
        <v>532</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9385</v>
      </c>
    </row>
    <row r="311" s="2" customFormat="1">
      <c r="A311" s="38"/>
      <c r="B311" s="39"/>
      <c r="C311" s="38"/>
      <c r="D311" s="194" t="s">
        <v>394</v>
      </c>
      <c r="E311" s="38"/>
      <c r="F311" s="195" t="s">
        <v>9384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2090</v>
      </c>
      <c r="D312" s="181" t="s">
        <v>387</v>
      </c>
      <c r="E312" s="182" t="s">
        <v>9386</v>
      </c>
      <c r="F312" s="183" t="s">
        <v>9387</v>
      </c>
      <c r="G312" s="184" t="s">
        <v>532</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9388</v>
      </c>
    </row>
    <row r="313" s="2" customFormat="1">
      <c r="A313" s="38"/>
      <c r="B313" s="39"/>
      <c r="C313" s="38"/>
      <c r="D313" s="194" t="s">
        <v>394</v>
      </c>
      <c r="E313" s="38"/>
      <c r="F313" s="195" t="s">
        <v>9387</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3309</v>
      </c>
      <c r="D314" s="181" t="s">
        <v>387</v>
      </c>
      <c r="E314" s="182" t="s">
        <v>9389</v>
      </c>
      <c r="F314" s="183" t="s">
        <v>9390</v>
      </c>
      <c r="G314" s="184" t="s">
        <v>552</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9391</v>
      </c>
    </row>
    <row r="315" s="2" customFormat="1">
      <c r="A315" s="38"/>
      <c r="B315" s="39"/>
      <c r="C315" s="38"/>
      <c r="D315" s="194" t="s">
        <v>394</v>
      </c>
      <c r="E315" s="38"/>
      <c r="F315" s="195" t="s">
        <v>9390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3342</v>
      </c>
      <c r="D316" s="181" t="s">
        <v>387</v>
      </c>
      <c r="E316" s="182" t="s">
        <v>9392</v>
      </c>
      <c r="F316" s="183" t="s">
        <v>9393</v>
      </c>
      <c r="G316" s="184" t="s">
        <v>532</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9394</v>
      </c>
    </row>
    <row r="317" s="2" customFormat="1">
      <c r="A317" s="38"/>
      <c r="B317" s="39"/>
      <c r="C317" s="38"/>
      <c r="D317" s="194" t="s">
        <v>394</v>
      </c>
      <c r="E317" s="38"/>
      <c r="F317" s="195" t="s">
        <v>9393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3347</v>
      </c>
      <c r="D318" s="181" t="s">
        <v>387</v>
      </c>
      <c r="E318" s="182" t="s">
        <v>9395</v>
      </c>
      <c r="F318" s="183" t="s">
        <v>9396</v>
      </c>
      <c r="G318" s="184" t="s">
        <v>532</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9397</v>
      </c>
    </row>
    <row r="319" s="2" customFormat="1">
      <c r="A319" s="38"/>
      <c r="B319" s="39"/>
      <c r="C319" s="38"/>
      <c r="D319" s="194" t="s">
        <v>394</v>
      </c>
      <c r="E319" s="38"/>
      <c r="F319" s="195" t="s">
        <v>9396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1345</v>
      </c>
      <c r="D320" s="181" t="s">
        <v>387</v>
      </c>
      <c r="E320" s="182" t="s">
        <v>9398</v>
      </c>
      <c r="F320" s="183" t="s">
        <v>9399</v>
      </c>
      <c r="G320" s="184" t="s">
        <v>552</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9400</v>
      </c>
    </row>
    <row r="321" s="2" customFormat="1">
      <c r="A321" s="38"/>
      <c r="B321" s="39"/>
      <c r="C321" s="38"/>
      <c r="D321" s="194" t="s">
        <v>394</v>
      </c>
      <c r="E321" s="38"/>
      <c r="F321" s="195" t="s">
        <v>9399</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3363</v>
      </c>
      <c r="D322" s="181" t="s">
        <v>387</v>
      </c>
      <c r="E322" s="182" t="s">
        <v>9401</v>
      </c>
      <c r="F322" s="183" t="s">
        <v>9402</v>
      </c>
      <c r="G322" s="184" t="s">
        <v>552</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9403</v>
      </c>
    </row>
    <row r="323" s="2" customFormat="1">
      <c r="A323" s="38"/>
      <c r="B323" s="39"/>
      <c r="C323" s="38"/>
      <c r="D323" s="194" t="s">
        <v>394</v>
      </c>
      <c r="E323" s="38"/>
      <c r="F323" s="195" t="s">
        <v>9402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1169</v>
      </c>
      <c r="D324" s="181" t="s">
        <v>387</v>
      </c>
      <c r="E324" s="182" t="s">
        <v>9404</v>
      </c>
      <c r="F324" s="183" t="s">
        <v>9405</v>
      </c>
      <c r="G324" s="184" t="s">
        <v>552</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9406</v>
      </c>
    </row>
    <row r="325" s="2" customFormat="1">
      <c r="A325" s="38"/>
      <c r="B325" s="39"/>
      <c r="C325" s="38"/>
      <c r="D325" s="194" t="s">
        <v>394</v>
      </c>
      <c r="E325" s="38"/>
      <c r="F325" s="195" t="s">
        <v>9405</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3375</v>
      </c>
      <c r="D326" s="181" t="s">
        <v>387</v>
      </c>
      <c r="E326" s="182" t="s">
        <v>9407</v>
      </c>
      <c r="F326" s="183" t="s">
        <v>9408</v>
      </c>
      <c r="G326" s="184" t="s">
        <v>552</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9409</v>
      </c>
    </row>
    <row r="327" s="2" customFormat="1">
      <c r="A327" s="38"/>
      <c r="B327" s="39"/>
      <c r="C327" s="38"/>
      <c r="D327" s="194" t="s">
        <v>394</v>
      </c>
      <c r="E327" s="38"/>
      <c r="F327" s="195" t="s">
        <v>9408</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3380</v>
      </c>
      <c r="D328" s="181" t="s">
        <v>387</v>
      </c>
      <c r="E328" s="182" t="s">
        <v>9410</v>
      </c>
      <c r="F328" s="183" t="s">
        <v>9411</v>
      </c>
      <c r="G328" s="184" t="s">
        <v>7129</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9412</v>
      </c>
    </row>
    <row r="329" s="2" customFormat="1">
      <c r="A329" s="38"/>
      <c r="B329" s="39"/>
      <c r="C329" s="38"/>
      <c r="D329" s="194" t="s">
        <v>394</v>
      </c>
      <c r="E329" s="38"/>
      <c r="F329" s="195" t="s">
        <v>9411</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3384</v>
      </c>
      <c r="D330" s="181" t="s">
        <v>387</v>
      </c>
      <c r="E330" s="182" t="s">
        <v>9413</v>
      </c>
      <c r="F330" s="183" t="s">
        <v>9414</v>
      </c>
      <c r="G330" s="184" t="s">
        <v>552</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9415</v>
      </c>
    </row>
    <row r="331" s="2" customFormat="1">
      <c r="A331" s="38"/>
      <c r="B331" s="39"/>
      <c r="C331" s="38"/>
      <c r="D331" s="194" t="s">
        <v>394</v>
      </c>
      <c r="E331" s="38"/>
      <c r="F331" s="195" t="s">
        <v>9414</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3388</v>
      </c>
      <c r="D332" s="181" t="s">
        <v>387</v>
      </c>
      <c r="E332" s="182" t="s">
        <v>9416</v>
      </c>
      <c r="F332" s="183" t="s">
        <v>9417</v>
      </c>
      <c r="G332" s="184" t="s">
        <v>552</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9418</v>
      </c>
    </row>
    <row r="333" s="2" customFormat="1">
      <c r="A333" s="38"/>
      <c r="B333" s="39"/>
      <c r="C333" s="38"/>
      <c r="D333" s="194" t="s">
        <v>394</v>
      </c>
      <c r="E333" s="38"/>
      <c r="F333" s="195" t="s">
        <v>9419</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3392</v>
      </c>
      <c r="D334" s="181" t="s">
        <v>387</v>
      </c>
      <c r="E334" s="182" t="s">
        <v>9420</v>
      </c>
      <c r="F334" s="183" t="s">
        <v>9421</v>
      </c>
      <c r="G334" s="184" t="s">
        <v>8960</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9422</v>
      </c>
    </row>
    <row r="335" s="2" customFormat="1">
      <c r="A335" s="38"/>
      <c r="B335" s="39"/>
      <c r="C335" s="38"/>
      <c r="D335" s="194" t="s">
        <v>394</v>
      </c>
      <c r="E335" s="38"/>
      <c r="F335" s="195" t="s">
        <v>9421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3396</v>
      </c>
      <c r="D336" s="231" t="s">
        <v>725</v>
      </c>
      <c r="E336" s="232" t="s">
        <v>9423</v>
      </c>
      <c r="F336" s="233" t="s">
        <v>9424</v>
      </c>
      <c r="G336" s="234" t="s">
        <v>9425</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9426</v>
      </c>
    </row>
    <row r="337" s="2" customFormat="1">
      <c r="A337" s="38"/>
      <c r="B337" s="39"/>
      <c r="C337" s="38"/>
      <c r="D337" s="194" t="s">
        <v>394</v>
      </c>
      <c r="E337" s="38"/>
      <c r="F337" s="195" t="s">
        <v>9427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561</v>
      </c>
      <c r="D338" s="231" t="s">
        <v>725</v>
      </c>
      <c r="E338" s="232" t="s">
        <v>9428</v>
      </c>
      <c r="F338" s="233" t="s">
        <v>9429</v>
      </c>
      <c r="G338" s="234" t="s">
        <v>9350</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9430</v>
      </c>
    </row>
    <row r="339" s="2" customFormat="1">
      <c r="A339" s="38"/>
      <c r="B339" s="39"/>
      <c r="C339" s="38"/>
      <c r="D339" s="194" t="s">
        <v>394</v>
      </c>
      <c r="E339" s="38"/>
      <c r="F339" s="195" t="s">
        <v>9431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3405</v>
      </c>
      <c r="D340" s="231" t="s">
        <v>725</v>
      </c>
      <c r="E340" s="232" t="s">
        <v>9432</v>
      </c>
      <c r="F340" s="233" t="s">
        <v>9433</v>
      </c>
      <c r="G340" s="234" t="s">
        <v>552</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9434</v>
      </c>
    </row>
    <row r="341" s="2" customFormat="1">
      <c r="A341" s="38"/>
      <c r="B341" s="39"/>
      <c r="C341" s="38"/>
      <c r="D341" s="194" t="s">
        <v>394</v>
      </c>
      <c r="E341" s="38"/>
      <c r="F341" s="195" t="s">
        <v>9433</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3409</v>
      </c>
      <c r="D342" s="231" t="s">
        <v>725</v>
      </c>
      <c r="E342" s="232" t="s">
        <v>9435</v>
      </c>
      <c r="F342" s="233" t="s">
        <v>9436</v>
      </c>
      <c r="G342" s="234" t="s">
        <v>552</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426</v>
      </c>
      <c r="AT342" s="192" t="s">
        <v>725</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9437</v>
      </c>
    </row>
    <row r="343" s="2" customFormat="1">
      <c r="A343" s="38"/>
      <c r="B343" s="39"/>
      <c r="C343" s="38"/>
      <c r="D343" s="194" t="s">
        <v>394</v>
      </c>
      <c r="E343" s="38"/>
      <c r="F343" s="195" t="s">
        <v>9436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1472</v>
      </c>
      <c r="D344" s="231" t="s">
        <v>725</v>
      </c>
      <c r="E344" s="232" t="s">
        <v>9438</v>
      </c>
      <c r="F344" s="233" t="s">
        <v>9439</v>
      </c>
      <c r="G344" s="234" t="s">
        <v>532</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9440</v>
      </c>
    </row>
    <row r="345" s="2" customFormat="1">
      <c r="A345" s="38"/>
      <c r="B345" s="39"/>
      <c r="C345" s="38"/>
      <c r="D345" s="194" t="s">
        <v>394</v>
      </c>
      <c r="E345" s="38"/>
      <c r="F345" s="195" t="s">
        <v>9439</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725</v>
      </c>
      <c r="E346" s="232" t="s">
        <v>9441</v>
      </c>
      <c r="F346" s="233" t="s">
        <v>9442</v>
      </c>
      <c r="G346" s="234" t="s">
        <v>532</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9443</v>
      </c>
    </row>
    <row r="347" s="2" customFormat="1">
      <c r="A347" s="38"/>
      <c r="B347" s="39"/>
      <c r="C347" s="38"/>
      <c r="D347" s="194" t="s">
        <v>394</v>
      </c>
      <c r="E347" s="38"/>
      <c r="F347" s="195" t="s">
        <v>9442</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3421</v>
      </c>
      <c r="D348" s="231" t="s">
        <v>725</v>
      </c>
      <c r="E348" s="232" t="s">
        <v>9444</v>
      </c>
      <c r="F348" s="233" t="s">
        <v>9445</v>
      </c>
      <c r="G348" s="234" t="s">
        <v>532</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426</v>
      </c>
      <c r="AT348" s="192" t="s">
        <v>725</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9446</v>
      </c>
    </row>
    <row r="349" s="2" customFormat="1">
      <c r="A349" s="38"/>
      <c r="B349" s="39"/>
      <c r="C349" s="38"/>
      <c r="D349" s="194" t="s">
        <v>394</v>
      </c>
      <c r="E349" s="38"/>
      <c r="F349" s="195" t="s">
        <v>9445</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3425</v>
      </c>
      <c r="D350" s="231" t="s">
        <v>725</v>
      </c>
      <c r="E350" s="232" t="s">
        <v>9447</v>
      </c>
      <c r="F350" s="233" t="s">
        <v>9448</v>
      </c>
      <c r="G350" s="234" t="s">
        <v>552</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9449</v>
      </c>
    </row>
    <row r="351" s="2" customFormat="1">
      <c r="A351" s="38"/>
      <c r="B351" s="39"/>
      <c r="C351" s="38"/>
      <c r="D351" s="194" t="s">
        <v>394</v>
      </c>
      <c r="E351" s="38"/>
      <c r="F351" s="195" t="s">
        <v>9448</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3430</v>
      </c>
      <c r="D352" s="231" t="s">
        <v>725</v>
      </c>
      <c r="E352" s="232" t="s">
        <v>9450</v>
      </c>
      <c r="F352" s="233" t="s">
        <v>9451</v>
      </c>
      <c r="G352" s="234" t="s">
        <v>532</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9452</v>
      </c>
    </row>
    <row r="353" s="2" customFormat="1">
      <c r="A353" s="38"/>
      <c r="B353" s="39"/>
      <c r="C353" s="38"/>
      <c r="D353" s="194" t="s">
        <v>394</v>
      </c>
      <c r="E353" s="38"/>
      <c r="F353" s="195" t="s">
        <v>9451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3434</v>
      </c>
      <c r="D354" s="231" t="s">
        <v>725</v>
      </c>
      <c r="E354" s="232" t="s">
        <v>9453</v>
      </c>
      <c r="F354" s="233" t="s">
        <v>9454</v>
      </c>
      <c r="G354" s="234" t="s">
        <v>552</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9455</v>
      </c>
    </row>
    <row r="355" s="2" customFormat="1">
      <c r="A355" s="38"/>
      <c r="B355" s="39"/>
      <c r="C355" s="38"/>
      <c r="D355" s="194" t="s">
        <v>394</v>
      </c>
      <c r="E355" s="38"/>
      <c r="F355" s="195" t="s">
        <v>9454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3439</v>
      </c>
      <c r="D356" s="231" t="s">
        <v>725</v>
      </c>
      <c r="E356" s="232" t="s">
        <v>9456</v>
      </c>
      <c r="F356" s="233" t="s">
        <v>9457</v>
      </c>
      <c r="G356" s="234" t="s">
        <v>552</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426</v>
      </c>
      <c r="AT356" s="192" t="s">
        <v>725</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9458</v>
      </c>
    </row>
    <row r="357" s="2" customFormat="1">
      <c r="A357" s="38"/>
      <c r="B357" s="39"/>
      <c r="C357" s="38"/>
      <c r="D357" s="194" t="s">
        <v>394</v>
      </c>
      <c r="E357" s="38"/>
      <c r="F357" s="195" t="s">
        <v>9457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3443</v>
      </c>
      <c r="D358" s="231" t="s">
        <v>725</v>
      </c>
      <c r="E358" s="232" t="s">
        <v>9459</v>
      </c>
      <c r="F358" s="233" t="s">
        <v>9460</v>
      </c>
      <c r="G358" s="234" t="s">
        <v>552</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9461</v>
      </c>
    </row>
    <row r="359" s="2" customFormat="1">
      <c r="A359" s="38"/>
      <c r="B359" s="39"/>
      <c r="C359" s="38"/>
      <c r="D359" s="194" t="s">
        <v>394</v>
      </c>
      <c r="E359" s="38"/>
      <c r="F359" s="195" t="s">
        <v>9460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3448</v>
      </c>
      <c r="D360" s="231" t="s">
        <v>725</v>
      </c>
      <c r="E360" s="232" t="s">
        <v>9462</v>
      </c>
      <c r="F360" s="233" t="s">
        <v>9463</v>
      </c>
      <c r="G360" s="234" t="s">
        <v>532</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9464</v>
      </c>
    </row>
    <row r="361" s="2" customFormat="1">
      <c r="A361" s="38"/>
      <c r="B361" s="39"/>
      <c r="C361" s="38"/>
      <c r="D361" s="194" t="s">
        <v>394</v>
      </c>
      <c r="E361" s="38"/>
      <c r="F361" s="195" t="s">
        <v>9463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3452</v>
      </c>
      <c r="D362" s="231" t="s">
        <v>725</v>
      </c>
      <c r="E362" s="232" t="s">
        <v>9465</v>
      </c>
      <c r="F362" s="233" t="s">
        <v>9466</v>
      </c>
      <c r="G362" s="234" t="s">
        <v>9467</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426</v>
      </c>
      <c r="AT362" s="192" t="s">
        <v>725</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9468</v>
      </c>
    </row>
    <row r="363" s="2" customFormat="1">
      <c r="A363" s="38"/>
      <c r="B363" s="39"/>
      <c r="C363" s="38"/>
      <c r="D363" s="194" t="s">
        <v>394</v>
      </c>
      <c r="E363" s="38"/>
      <c r="F363" s="195" t="s">
        <v>9466</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3456</v>
      </c>
      <c r="D364" s="231" t="s">
        <v>725</v>
      </c>
      <c r="E364" s="232" t="s">
        <v>9469</v>
      </c>
      <c r="F364" s="233" t="s">
        <v>9470</v>
      </c>
      <c r="G364" s="234" t="s">
        <v>552</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426</v>
      </c>
      <c r="AT364" s="192" t="s">
        <v>725</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9471</v>
      </c>
    </row>
    <row r="365" s="2" customFormat="1">
      <c r="A365" s="38"/>
      <c r="B365" s="39"/>
      <c r="C365" s="38"/>
      <c r="D365" s="194" t="s">
        <v>394</v>
      </c>
      <c r="E365" s="38"/>
      <c r="F365" s="195" t="s">
        <v>9470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3459</v>
      </c>
      <c r="D366" s="231" t="s">
        <v>725</v>
      </c>
      <c r="E366" s="232" t="s">
        <v>9472</v>
      </c>
      <c r="F366" s="233" t="s">
        <v>9473</v>
      </c>
      <c r="G366" s="234" t="s">
        <v>9273</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426</v>
      </c>
      <c r="AT366" s="192" t="s">
        <v>725</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9474</v>
      </c>
    </row>
    <row r="367" s="2" customFormat="1">
      <c r="A367" s="38"/>
      <c r="B367" s="39"/>
      <c r="C367" s="38"/>
      <c r="D367" s="194" t="s">
        <v>394</v>
      </c>
      <c r="E367" s="38"/>
      <c r="F367" s="195" t="s">
        <v>9475</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3463</v>
      </c>
      <c r="D368" s="231" t="s">
        <v>725</v>
      </c>
      <c r="E368" s="232" t="s">
        <v>9476</v>
      </c>
      <c r="F368" s="233" t="s">
        <v>9477</v>
      </c>
      <c r="G368" s="234" t="s">
        <v>552</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426</v>
      </c>
      <c r="AT368" s="192" t="s">
        <v>725</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9478</v>
      </c>
    </row>
    <row r="369" s="2" customFormat="1">
      <c r="A369" s="38"/>
      <c r="B369" s="39"/>
      <c r="C369" s="38"/>
      <c r="D369" s="194" t="s">
        <v>394</v>
      </c>
      <c r="E369" s="38"/>
      <c r="F369" s="195" t="s">
        <v>9479</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3467</v>
      </c>
      <c r="D370" s="231" t="s">
        <v>725</v>
      </c>
      <c r="E370" s="232" t="s">
        <v>9480</v>
      </c>
      <c r="F370" s="233" t="s">
        <v>9481</v>
      </c>
      <c r="G370" s="234" t="s">
        <v>532</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426</v>
      </c>
      <c r="AT370" s="192" t="s">
        <v>725</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9482</v>
      </c>
    </row>
    <row r="371" s="2" customFormat="1">
      <c r="A371" s="38"/>
      <c r="B371" s="39"/>
      <c r="C371" s="38"/>
      <c r="D371" s="194" t="s">
        <v>394</v>
      </c>
      <c r="E371" s="38"/>
      <c r="F371" s="195" t="s">
        <v>9481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3470</v>
      </c>
      <c r="D372" s="231" t="s">
        <v>725</v>
      </c>
      <c r="E372" s="232" t="s">
        <v>9483</v>
      </c>
      <c r="F372" s="233" t="s">
        <v>9484</v>
      </c>
      <c r="G372" s="234" t="s">
        <v>552</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426</v>
      </c>
      <c r="AT372" s="192" t="s">
        <v>725</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9485</v>
      </c>
    </row>
    <row r="373" s="2" customFormat="1">
      <c r="A373" s="38"/>
      <c r="B373" s="39"/>
      <c r="C373" s="38"/>
      <c r="D373" s="194" t="s">
        <v>394</v>
      </c>
      <c r="E373" s="38"/>
      <c r="F373" s="195" t="s">
        <v>9484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3474</v>
      </c>
      <c r="D374" s="231" t="s">
        <v>725</v>
      </c>
      <c r="E374" s="232" t="s">
        <v>9486</v>
      </c>
      <c r="F374" s="233" t="s">
        <v>9487</v>
      </c>
      <c r="G374" s="234" t="s">
        <v>7129</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426</v>
      </c>
      <c r="AT374" s="192" t="s">
        <v>725</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9488</v>
      </c>
    </row>
    <row r="375" s="2" customFormat="1">
      <c r="A375" s="38"/>
      <c r="B375" s="39"/>
      <c r="C375" s="38"/>
      <c r="D375" s="194" t="s">
        <v>394</v>
      </c>
      <c r="E375" s="38"/>
      <c r="F375" s="195" t="s">
        <v>9487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3478</v>
      </c>
      <c r="D376" s="231" t="s">
        <v>725</v>
      </c>
      <c r="E376" s="232" t="s">
        <v>9489</v>
      </c>
      <c r="F376" s="233" t="s">
        <v>9490</v>
      </c>
      <c r="G376" s="234" t="s">
        <v>552</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9491</v>
      </c>
    </row>
    <row r="377" s="2" customFormat="1">
      <c r="A377" s="38"/>
      <c r="B377" s="39"/>
      <c r="C377" s="38"/>
      <c r="D377" s="194" t="s">
        <v>394</v>
      </c>
      <c r="E377" s="38"/>
      <c r="F377" s="195" t="s">
        <v>9490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8921</v>
      </c>
      <c r="F378" s="169" t="s">
        <v>6021</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3482</v>
      </c>
      <c r="D379" s="181" t="s">
        <v>387</v>
      </c>
      <c r="E379" s="182" t="s">
        <v>9492</v>
      </c>
      <c r="F379" s="183" t="s">
        <v>9493</v>
      </c>
      <c r="G379" s="184" t="s">
        <v>552</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9494</v>
      </c>
    </row>
    <row r="380" s="2" customFormat="1">
      <c r="A380" s="38"/>
      <c r="B380" s="39"/>
      <c r="C380" s="38"/>
      <c r="D380" s="194" t="s">
        <v>394</v>
      </c>
      <c r="E380" s="38"/>
      <c r="F380" s="195" t="s">
        <v>9493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3486</v>
      </c>
      <c r="D381" s="181" t="s">
        <v>387</v>
      </c>
      <c r="E381" s="182" t="s">
        <v>9495</v>
      </c>
      <c r="F381" s="183" t="s">
        <v>9496</v>
      </c>
      <c r="G381" s="184" t="s">
        <v>552</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9497</v>
      </c>
    </row>
    <row r="382" s="2" customFormat="1">
      <c r="A382" s="38"/>
      <c r="B382" s="39"/>
      <c r="C382" s="38"/>
      <c r="D382" s="194" t="s">
        <v>394</v>
      </c>
      <c r="E382" s="38"/>
      <c r="F382" s="195" t="s">
        <v>9496</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3490</v>
      </c>
      <c r="D383" s="181" t="s">
        <v>387</v>
      </c>
      <c r="E383" s="182" t="s">
        <v>9498</v>
      </c>
      <c r="F383" s="183" t="s">
        <v>9499</v>
      </c>
      <c r="G383" s="184" t="s">
        <v>532</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9500</v>
      </c>
    </row>
    <row r="384" s="2" customFormat="1">
      <c r="A384" s="38"/>
      <c r="B384" s="39"/>
      <c r="C384" s="38"/>
      <c r="D384" s="194" t="s">
        <v>394</v>
      </c>
      <c r="E384" s="38"/>
      <c r="F384" s="195" t="s">
        <v>9499</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3494</v>
      </c>
      <c r="D385" s="181" t="s">
        <v>387</v>
      </c>
      <c r="E385" s="182" t="s">
        <v>9501</v>
      </c>
      <c r="F385" s="183" t="s">
        <v>9502</v>
      </c>
      <c r="G385" s="184" t="s">
        <v>532</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9503</v>
      </c>
    </row>
    <row r="386" s="2" customFormat="1">
      <c r="A386" s="38"/>
      <c r="B386" s="39"/>
      <c r="C386" s="38"/>
      <c r="D386" s="194" t="s">
        <v>394</v>
      </c>
      <c r="E386" s="38"/>
      <c r="F386" s="195" t="s">
        <v>9502</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3498</v>
      </c>
      <c r="D387" s="181" t="s">
        <v>387</v>
      </c>
      <c r="E387" s="182" t="s">
        <v>9504</v>
      </c>
      <c r="F387" s="183" t="s">
        <v>9505</v>
      </c>
      <c r="G387" s="184" t="s">
        <v>532</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9506</v>
      </c>
    </row>
    <row r="388" s="2" customFormat="1">
      <c r="A388" s="38"/>
      <c r="B388" s="39"/>
      <c r="C388" s="38"/>
      <c r="D388" s="194" t="s">
        <v>394</v>
      </c>
      <c r="E388" s="38"/>
      <c r="F388" s="195" t="s">
        <v>9505</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3503</v>
      </c>
      <c r="D389" s="181" t="s">
        <v>387</v>
      </c>
      <c r="E389" s="182" t="s">
        <v>9507</v>
      </c>
      <c r="F389" s="183" t="s">
        <v>9508</v>
      </c>
      <c r="G389" s="184" t="s">
        <v>532</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9509</v>
      </c>
    </row>
    <row r="390" s="2" customFormat="1">
      <c r="A390" s="38"/>
      <c r="B390" s="39"/>
      <c r="C390" s="38"/>
      <c r="D390" s="194" t="s">
        <v>394</v>
      </c>
      <c r="E390" s="38"/>
      <c r="F390" s="195" t="s">
        <v>9508</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3507</v>
      </c>
      <c r="D391" s="181" t="s">
        <v>387</v>
      </c>
      <c r="E391" s="182" t="s">
        <v>9510</v>
      </c>
      <c r="F391" s="183" t="s">
        <v>9511</v>
      </c>
      <c r="G391" s="184" t="s">
        <v>532</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9512</v>
      </c>
    </row>
    <row r="392" s="2" customFormat="1">
      <c r="A392" s="38"/>
      <c r="B392" s="39"/>
      <c r="C392" s="38"/>
      <c r="D392" s="194" t="s">
        <v>394</v>
      </c>
      <c r="E392" s="38"/>
      <c r="F392" s="195" t="s">
        <v>9511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9513</v>
      </c>
      <c r="D393" s="181" t="s">
        <v>387</v>
      </c>
      <c r="E393" s="182" t="s">
        <v>9514</v>
      </c>
      <c r="F393" s="183" t="s">
        <v>9515</v>
      </c>
      <c r="G393" s="184" t="s">
        <v>552</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9516</v>
      </c>
    </row>
    <row r="394" s="2" customFormat="1">
      <c r="A394" s="38"/>
      <c r="B394" s="39"/>
      <c r="C394" s="38"/>
      <c r="D394" s="194" t="s">
        <v>394</v>
      </c>
      <c r="E394" s="38"/>
      <c r="F394" s="195" t="s">
        <v>9515</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5187</v>
      </c>
      <c r="D395" s="181" t="s">
        <v>387</v>
      </c>
      <c r="E395" s="182" t="s">
        <v>9517</v>
      </c>
      <c r="F395" s="183" t="s">
        <v>9518</v>
      </c>
      <c r="G395" s="184" t="s">
        <v>552</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9519</v>
      </c>
    </row>
    <row r="396" s="2" customFormat="1">
      <c r="A396" s="38"/>
      <c r="B396" s="39"/>
      <c r="C396" s="38"/>
      <c r="D396" s="194" t="s">
        <v>394</v>
      </c>
      <c r="E396" s="38"/>
      <c r="F396" s="195" t="s">
        <v>9518</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9520</v>
      </c>
      <c r="D397" s="181" t="s">
        <v>387</v>
      </c>
      <c r="E397" s="182" t="s">
        <v>9521</v>
      </c>
      <c r="F397" s="183" t="s">
        <v>9522</v>
      </c>
      <c r="G397" s="184" t="s">
        <v>552</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9523</v>
      </c>
    </row>
    <row r="398" s="2" customFormat="1">
      <c r="A398" s="38"/>
      <c r="B398" s="39"/>
      <c r="C398" s="38"/>
      <c r="D398" s="194" t="s">
        <v>394</v>
      </c>
      <c r="E398" s="38"/>
      <c r="F398" s="195" t="s">
        <v>9522</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5189</v>
      </c>
      <c r="D399" s="181" t="s">
        <v>387</v>
      </c>
      <c r="E399" s="182" t="s">
        <v>9524</v>
      </c>
      <c r="F399" s="183" t="s">
        <v>9525</v>
      </c>
      <c r="G399" s="184" t="s">
        <v>552</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9526</v>
      </c>
    </row>
    <row r="400" s="2" customFormat="1">
      <c r="A400" s="38"/>
      <c r="B400" s="39"/>
      <c r="C400" s="38"/>
      <c r="D400" s="194" t="s">
        <v>394</v>
      </c>
      <c r="E400" s="38"/>
      <c r="F400" s="195" t="s">
        <v>9525</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7885</v>
      </c>
      <c r="D401" s="181" t="s">
        <v>387</v>
      </c>
      <c r="E401" s="182" t="s">
        <v>9527</v>
      </c>
      <c r="F401" s="183" t="s">
        <v>9528</v>
      </c>
      <c r="G401" s="184" t="s">
        <v>552</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9529</v>
      </c>
    </row>
    <row r="402" s="2" customFormat="1">
      <c r="A402" s="38"/>
      <c r="B402" s="39"/>
      <c r="C402" s="38"/>
      <c r="D402" s="194" t="s">
        <v>394</v>
      </c>
      <c r="E402" s="38"/>
      <c r="F402" s="195" t="s">
        <v>9528</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5194</v>
      </c>
      <c r="D403" s="181" t="s">
        <v>387</v>
      </c>
      <c r="E403" s="182" t="s">
        <v>9530</v>
      </c>
      <c r="F403" s="183" t="s">
        <v>9531</v>
      </c>
      <c r="G403" s="184" t="s">
        <v>552</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9532</v>
      </c>
    </row>
    <row r="404" s="2" customFormat="1">
      <c r="A404" s="38"/>
      <c r="B404" s="39"/>
      <c r="C404" s="38"/>
      <c r="D404" s="194" t="s">
        <v>394</v>
      </c>
      <c r="E404" s="38"/>
      <c r="F404" s="195" t="s">
        <v>9531</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9533</v>
      </c>
      <c r="D405" s="181" t="s">
        <v>387</v>
      </c>
      <c r="E405" s="182" t="s">
        <v>9534</v>
      </c>
      <c r="F405" s="183" t="s">
        <v>9535</v>
      </c>
      <c r="G405" s="184" t="s">
        <v>552</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9536</v>
      </c>
    </row>
    <row r="406" s="2" customFormat="1">
      <c r="A406" s="38"/>
      <c r="B406" s="39"/>
      <c r="C406" s="38"/>
      <c r="D406" s="194" t="s">
        <v>394</v>
      </c>
      <c r="E406" s="38"/>
      <c r="F406" s="195" t="s">
        <v>9535</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5196</v>
      </c>
      <c r="D407" s="181" t="s">
        <v>387</v>
      </c>
      <c r="E407" s="182" t="s">
        <v>9537</v>
      </c>
      <c r="F407" s="183" t="s">
        <v>9538</v>
      </c>
      <c r="G407" s="184" t="s">
        <v>552</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9539</v>
      </c>
    </row>
    <row r="408" s="2" customFormat="1">
      <c r="A408" s="38"/>
      <c r="B408" s="39"/>
      <c r="C408" s="38"/>
      <c r="D408" s="194" t="s">
        <v>394</v>
      </c>
      <c r="E408" s="38"/>
      <c r="F408" s="195" t="s">
        <v>9538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9540</v>
      </c>
      <c r="D409" s="181" t="s">
        <v>387</v>
      </c>
      <c r="E409" s="182" t="s">
        <v>9541</v>
      </c>
      <c r="F409" s="183" t="s">
        <v>9542</v>
      </c>
      <c r="G409" s="184" t="s">
        <v>552</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9543</v>
      </c>
    </row>
    <row r="410" s="2" customFormat="1">
      <c r="A410" s="38"/>
      <c r="B410" s="39"/>
      <c r="C410" s="38"/>
      <c r="D410" s="194" t="s">
        <v>394</v>
      </c>
      <c r="E410" s="38"/>
      <c r="F410" s="195" t="s">
        <v>9542</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5199</v>
      </c>
      <c r="D411" s="181" t="s">
        <v>387</v>
      </c>
      <c r="E411" s="182" t="s">
        <v>9544</v>
      </c>
      <c r="F411" s="183" t="s">
        <v>9545</v>
      </c>
      <c r="G411" s="184" t="s">
        <v>552</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9546</v>
      </c>
    </row>
    <row r="412" s="2" customFormat="1">
      <c r="A412" s="38"/>
      <c r="B412" s="39"/>
      <c r="C412" s="38"/>
      <c r="D412" s="194" t="s">
        <v>394</v>
      </c>
      <c r="E412" s="38"/>
      <c r="F412" s="195" t="s">
        <v>9545</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9547</v>
      </c>
      <c r="D413" s="181" t="s">
        <v>387</v>
      </c>
      <c r="E413" s="182" t="s">
        <v>9548</v>
      </c>
      <c r="F413" s="183" t="s">
        <v>9549</v>
      </c>
      <c r="G413" s="184" t="s">
        <v>552</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9550</v>
      </c>
    </row>
    <row r="414" s="2" customFormat="1">
      <c r="A414" s="38"/>
      <c r="B414" s="39"/>
      <c r="C414" s="38"/>
      <c r="D414" s="194" t="s">
        <v>394</v>
      </c>
      <c r="E414" s="38"/>
      <c r="F414" s="195" t="s">
        <v>9549</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5202</v>
      </c>
      <c r="D415" s="181" t="s">
        <v>387</v>
      </c>
      <c r="E415" s="182" t="s">
        <v>9551</v>
      </c>
      <c r="F415" s="183" t="s">
        <v>9552</v>
      </c>
      <c r="G415" s="184" t="s">
        <v>552</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9553</v>
      </c>
    </row>
    <row r="416" s="2" customFormat="1">
      <c r="A416" s="38"/>
      <c r="B416" s="39"/>
      <c r="C416" s="38"/>
      <c r="D416" s="194" t="s">
        <v>394</v>
      </c>
      <c r="E416" s="38"/>
      <c r="F416" s="195" t="s">
        <v>9552</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9554</v>
      </c>
      <c r="D417" s="181" t="s">
        <v>387</v>
      </c>
      <c r="E417" s="182" t="s">
        <v>9555</v>
      </c>
      <c r="F417" s="183" t="s">
        <v>9556</v>
      </c>
      <c r="G417" s="184" t="s">
        <v>552</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9557</v>
      </c>
    </row>
    <row r="418" s="2" customFormat="1">
      <c r="A418" s="38"/>
      <c r="B418" s="39"/>
      <c r="C418" s="38"/>
      <c r="D418" s="194" t="s">
        <v>394</v>
      </c>
      <c r="E418" s="38"/>
      <c r="F418" s="195" t="s">
        <v>9556</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5203</v>
      </c>
      <c r="D419" s="181" t="s">
        <v>387</v>
      </c>
      <c r="E419" s="182" t="s">
        <v>9558</v>
      </c>
      <c r="F419" s="183" t="s">
        <v>9559</v>
      </c>
      <c r="G419" s="184" t="s">
        <v>532</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9560</v>
      </c>
    </row>
    <row r="420" s="2" customFormat="1">
      <c r="A420" s="38"/>
      <c r="B420" s="39"/>
      <c r="C420" s="38"/>
      <c r="D420" s="194" t="s">
        <v>394</v>
      </c>
      <c r="E420" s="38"/>
      <c r="F420" s="195" t="s">
        <v>9559</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9561</v>
      </c>
      <c r="D421" s="181" t="s">
        <v>387</v>
      </c>
      <c r="E421" s="182" t="s">
        <v>9562</v>
      </c>
      <c r="F421" s="183" t="s">
        <v>9563</v>
      </c>
      <c r="G421" s="184" t="s">
        <v>552</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9564</v>
      </c>
    </row>
    <row r="422" s="2" customFormat="1">
      <c r="A422" s="38"/>
      <c r="B422" s="39"/>
      <c r="C422" s="38"/>
      <c r="D422" s="194" t="s">
        <v>394</v>
      </c>
      <c r="E422" s="38"/>
      <c r="F422" s="195" t="s">
        <v>9563</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5206</v>
      </c>
      <c r="D423" s="181" t="s">
        <v>387</v>
      </c>
      <c r="E423" s="182" t="s">
        <v>9565</v>
      </c>
      <c r="F423" s="183" t="s">
        <v>9566</v>
      </c>
      <c r="G423" s="184" t="s">
        <v>552</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9567</v>
      </c>
    </row>
    <row r="424" s="2" customFormat="1">
      <c r="A424" s="38"/>
      <c r="B424" s="39"/>
      <c r="C424" s="38"/>
      <c r="D424" s="194" t="s">
        <v>394</v>
      </c>
      <c r="E424" s="38"/>
      <c r="F424" s="195" t="s">
        <v>9566</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9568</v>
      </c>
      <c r="D425" s="181" t="s">
        <v>387</v>
      </c>
      <c r="E425" s="182" t="s">
        <v>9569</v>
      </c>
      <c r="F425" s="183" t="s">
        <v>9570</v>
      </c>
      <c r="G425" s="184" t="s">
        <v>8059</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9571</v>
      </c>
    </row>
    <row r="426" s="2" customFormat="1">
      <c r="A426" s="38"/>
      <c r="B426" s="39"/>
      <c r="C426" s="38"/>
      <c r="D426" s="194" t="s">
        <v>394</v>
      </c>
      <c r="E426" s="38"/>
      <c r="F426" s="195" t="s">
        <v>9570</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5209</v>
      </c>
      <c r="D427" s="181" t="s">
        <v>387</v>
      </c>
      <c r="E427" s="182" t="s">
        <v>9572</v>
      </c>
      <c r="F427" s="183" t="s">
        <v>9573</v>
      </c>
      <c r="G427" s="184" t="s">
        <v>532</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9574</v>
      </c>
    </row>
    <row r="428" s="2" customFormat="1">
      <c r="A428" s="38"/>
      <c r="B428" s="39"/>
      <c r="C428" s="38"/>
      <c r="D428" s="194" t="s">
        <v>394</v>
      </c>
      <c r="E428" s="38"/>
      <c r="F428" s="195" t="s">
        <v>9573</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9575</v>
      </c>
      <c r="D429" s="231" t="s">
        <v>725</v>
      </c>
      <c r="E429" s="232" t="s">
        <v>9576</v>
      </c>
      <c r="F429" s="233" t="s">
        <v>9577</v>
      </c>
      <c r="G429" s="234" t="s">
        <v>532</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426</v>
      </c>
      <c r="AT429" s="192" t="s">
        <v>725</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9578</v>
      </c>
    </row>
    <row r="430" s="2" customFormat="1">
      <c r="A430" s="38"/>
      <c r="B430" s="39"/>
      <c r="C430" s="38"/>
      <c r="D430" s="194" t="s">
        <v>394</v>
      </c>
      <c r="E430" s="38"/>
      <c r="F430" s="195" t="s">
        <v>9577</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5211</v>
      </c>
      <c r="D431" s="231" t="s">
        <v>725</v>
      </c>
      <c r="E431" s="232" t="s">
        <v>9579</v>
      </c>
      <c r="F431" s="233" t="s">
        <v>9580</v>
      </c>
      <c r="G431" s="234" t="s">
        <v>532</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426</v>
      </c>
      <c r="AT431" s="192" t="s">
        <v>725</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9581</v>
      </c>
    </row>
    <row r="432" s="2" customFormat="1">
      <c r="A432" s="38"/>
      <c r="B432" s="39"/>
      <c r="C432" s="38"/>
      <c r="D432" s="194" t="s">
        <v>394</v>
      </c>
      <c r="E432" s="38"/>
      <c r="F432" s="195" t="s">
        <v>9580</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9582</v>
      </c>
      <c r="D433" s="231" t="s">
        <v>725</v>
      </c>
      <c r="E433" s="232" t="s">
        <v>9583</v>
      </c>
      <c r="F433" s="233" t="s">
        <v>9584</v>
      </c>
      <c r="G433" s="234" t="s">
        <v>532</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426</v>
      </c>
      <c r="AT433" s="192" t="s">
        <v>725</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9585</v>
      </c>
    </row>
    <row r="434" s="2" customFormat="1">
      <c r="A434" s="38"/>
      <c r="B434" s="39"/>
      <c r="C434" s="38"/>
      <c r="D434" s="194" t="s">
        <v>394</v>
      </c>
      <c r="E434" s="38"/>
      <c r="F434" s="195" t="s">
        <v>9584</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5213</v>
      </c>
      <c r="D435" s="231" t="s">
        <v>725</v>
      </c>
      <c r="E435" s="232" t="s">
        <v>9586</v>
      </c>
      <c r="F435" s="233" t="s">
        <v>9587</v>
      </c>
      <c r="G435" s="234" t="s">
        <v>552</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9588</v>
      </c>
    </row>
    <row r="436" s="2" customFormat="1">
      <c r="A436" s="38"/>
      <c r="B436" s="39"/>
      <c r="C436" s="38"/>
      <c r="D436" s="194" t="s">
        <v>394</v>
      </c>
      <c r="E436" s="38"/>
      <c r="F436" s="195" t="s">
        <v>9587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9589</v>
      </c>
      <c r="D437" s="231" t="s">
        <v>725</v>
      </c>
      <c r="E437" s="232" t="s">
        <v>9590</v>
      </c>
      <c r="F437" s="233" t="s">
        <v>9591</v>
      </c>
      <c r="G437" s="234" t="s">
        <v>9592</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426</v>
      </c>
      <c r="AT437" s="192" t="s">
        <v>725</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9593</v>
      </c>
    </row>
    <row r="438" s="2" customFormat="1">
      <c r="A438" s="38"/>
      <c r="B438" s="39"/>
      <c r="C438" s="38"/>
      <c r="D438" s="194" t="s">
        <v>394</v>
      </c>
      <c r="E438" s="38"/>
      <c r="F438" s="195" t="s">
        <v>9591</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5216</v>
      </c>
      <c r="D439" s="231" t="s">
        <v>725</v>
      </c>
      <c r="E439" s="232" t="s">
        <v>9594</v>
      </c>
      <c r="F439" s="233" t="s">
        <v>9595</v>
      </c>
      <c r="G439" s="234" t="s">
        <v>9592</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426</v>
      </c>
      <c r="AT439" s="192" t="s">
        <v>725</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9596</v>
      </c>
    </row>
    <row r="440" s="2" customFormat="1">
      <c r="A440" s="38"/>
      <c r="B440" s="39"/>
      <c r="C440" s="38"/>
      <c r="D440" s="194" t="s">
        <v>394</v>
      </c>
      <c r="E440" s="38"/>
      <c r="F440" s="195" t="s">
        <v>9595</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9597</v>
      </c>
      <c r="D441" s="231" t="s">
        <v>725</v>
      </c>
      <c r="E441" s="232" t="s">
        <v>9598</v>
      </c>
      <c r="F441" s="233" t="s">
        <v>9599</v>
      </c>
      <c r="G441" s="234" t="s">
        <v>532</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426</v>
      </c>
      <c r="AT441" s="192" t="s">
        <v>725</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9600</v>
      </c>
    </row>
    <row r="442" s="2" customFormat="1">
      <c r="A442" s="38"/>
      <c r="B442" s="39"/>
      <c r="C442" s="38"/>
      <c r="D442" s="194" t="s">
        <v>394</v>
      </c>
      <c r="E442" s="38"/>
      <c r="F442" s="195" t="s">
        <v>9599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5217</v>
      </c>
      <c r="D443" s="231" t="s">
        <v>725</v>
      </c>
      <c r="E443" s="232" t="s">
        <v>9601</v>
      </c>
      <c r="F443" s="233" t="s">
        <v>9602</v>
      </c>
      <c r="G443" s="234" t="s">
        <v>552</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426</v>
      </c>
      <c r="AT443" s="192" t="s">
        <v>725</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9603</v>
      </c>
    </row>
    <row r="444" s="2" customFormat="1">
      <c r="A444" s="38"/>
      <c r="B444" s="39"/>
      <c r="C444" s="38"/>
      <c r="D444" s="194" t="s">
        <v>394</v>
      </c>
      <c r="E444" s="38"/>
      <c r="F444" s="195" t="s">
        <v>9602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9604</v>
      </c>
      <c r="D445" s="231" t="s">
        <v>725</v>
      </c>
      <c r="E445" s="232" t="s">
        <v>9605</v>
      </c>
      <c r="F445" s="233" t="s">
        <v>9606</v>
      </c>
      <c r="G445" s="234" t="s">
        <v>552</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426</v>
      </c>
      <c r="AT445" s="192" t="s">
        <v>725</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9607</v>
      </c>
    </row>
    <row r="446" s="2" customFormat="1">
      <c r="A446" s="38"/>
      <c r="B446" s="39"/>
      <c r="C446" s="38"/>
      <c r="D446" s="194" t="s">
        <v>394</v>
      </c>
      <c r="E446" s="38"/>
      <c r="F446" s="195" t="s">
        <v>9606</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5218</v>
      </c>
      <c r="D447" s="231" t="s">
        <v>725</v>
      </c>
      <c r="E447" s="232" t="s">
        <v>9608</v>
      </c>
      <c r="F447" s="233" t="s">
        <v>9609</v>
      </c>
      <c r="G447" s="234" t="s">
        <v>552</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426</v>
      </c>
      <c r="AT447" s="192" t="s">
        <v>725</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9610</v>
      </c>
    </row>
    <row r="448" s="2" customFormat="1">
      <c r="A448" s="38"/>
      <c r="B448" s="39"/>
      <c r="C448" s="38"/>
      <c r="D448" s="194" t="s">
        <v>394</v>
      </c>
      <c r="E448" s="38"/>
      <c r="F448" s="195" t="s">
        <v>9609</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9611</v>
      </c>
      <c r="D449" s="231" t="s">
        <v>725</v>
      </c>
      <c r="E449" s="232" t="s">
        <v>9612</v>
      </c>
      <c r="F449" s="233" t="s">
        <v>9613</v>
      </c>
      <c r="G449" s="234" t="s">
        <v>552</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426</v>
      </c>
      <c r="AT449" s="192" t="s">
        <v>725</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9614</v>
      </c>
    </row>
    <row r="450" s="2" customFormat="1">
      <c r="A450" s="38"/>
      <c r="B450" s="39"/>
      <c r="C450" s="38"/>
      <c r="D450" s="194" t="s">
        <v>394</v>
      </c>
      <c r="E450" s="38"/>
      <c r="F450" s="195" t="s">
        <v>9613</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5219</v>
      </c>
      <c r="D451" s="231" t="s">
        <v>725</v>
      </c>
      <c r="E451" s="232" t="s">
        <v>9615</v>
      </c>
      <c r="F451" s="233" t="s">
        <v>9616</v>
      </c>
      <c r="G451" s="234" t="s">
        <v>552</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426</v>
      </c>
      <c r="AT451" s="192" t="s">
        <v>725</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9617</v>
      </c>
    </row>
    <row r="452" s="2" customFormat="1">
      <c r="A452" s="38"/>
      <c r="B452" s="39"/>
      <c r="C452" s="38"/>
      <c r="D452" s="194" t="s">
        <v>394</v>
      </c>
      <c r="E452" s="38"/>
      <c r="F452" s="195" t="s">
        <v>9616</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9618</v>
      </c>
      <c r="D453" s="231" t="s">
        <v>725</v>
      </c>
      <c r="E453" s="232" t="s">
        <v>9619</v>
      </c>
      <c r="F453" s="233" t="s">
        <v>9620</v>
      </c>
      <c r="G453" s="234" t="s">
        <v>552</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426</v>
      </c>
      <c r="AT453" s="192" t="s">
        <v>725</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9621</v>
      </c>
    </row>
    <row r="454" s="2" customFormat="1">
      <c r="A454" s="38"/>
      <c r="B454" s="39"/>
      <c r="C454" s="38"/>
      <c r="D454" s="194" t="s">
        <v>394</v>
      </c>
      <c r="E454" s="38"/>
      <c r="F454" s="195" t="s">
        <v>9620</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5220</v>
      </c>
      <c r="D455" s="231" t="s">
        <v>725</v>
      </c>
      <c r="E455" s="232" t="s">
        <v>9622</v>
      </c>
      <c r="F455" s="233" t="s">
        <v>9623</v>
      </c>
      <c r="G455" s="234" t="s">
        <v>552</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426</v>
      </c>
      <c r="AT455" s="192" t="s">
        <v>725</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9624</v>
      </c>
    </row>
    <row r="456" s="2" customFormat="1">
      <c r="A456" s="38"/>
      <c r="B456" s="39"/>
      <c r="C456" s="38"/>
      <c r="D456" s="194" t="s">
        <v>394</v>
      </c>
      <c r="E456" s="38"/>
      <c r="F456" s="195" t="s">
        <v>9623</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9625</v>
      </c>
      <c r="D457" s="231" t="s">
        <v>725</v>
      </c>
      <c r="E457" s="232" t="s">
        <v>9626</v>
      </c>
      <c r="F457" s="233" t="s">
        <v>9627</v>
      </c>
      <c r="G457" s="234" t="s">
        <v>8059</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426</v>
      </c>
      <c r="AT457" s="192" t="s">
        <v>725</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9628</v>
      </c>
    </row>
    <row r="458" s="2" customFormat="1">
      <c r="A458" s="38"/>
      <c r="B458" s="39"/>
      <c r="C458" s="38"/>
      <c r="D458" s="194" t="s">
        <v>394</v>
      </c>
      <c r="E458" s="38"/>
      <c r="F458" s="195" t="s">
        <v>9627</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5222</v>
      </c>
      <c r="D459" s="181" t="s">
        <v>387</v>
      </c>
      <c r="E459" s="182" t="s">
        <v>9629</v>
      </c>
      <c r="F459" s="183" t="s">
        <v>9630</v>
      </c>
      <c r="G459" s="184" t="s">
        <v>9631</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9632</v>
      </c>
    </row>
    <row r="460" s="2" customFormat="1">
      <c r="A460" s="38"/>
      <c r="B460" s="39"/>
      <c r="C460" s="38"/>
      <c r="D460" s="194" t="s">
        <v>394</v>
      </c>
      <c r="E460" s="38"/>
      <c r="F460" s="195" t="s">
        <v>9630</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9633</v>
      </c>
      <c r="F461" s="169" t="s">
        <v>9634</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9635</v>
      </c>
      <c r="D462" s="181" t="s">
        <v>387</v>
      </c>
      <c r="E462" s="182" t="s">
        <v>9636</v>
      </c>
      <c r="F462" s="183" t="s">
        <v>9637</v>
      </c>
      <c r="G462" s="184" t="s">
        <v>552</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9638</v>
      </c>
    </row>
    <row r="463" s="2" customFormat="1">
      <c r="A463" s="38"/>
      <c r="B463" s="39"/>
      <c r="C463" s="38"/>
      <c r="D463" s="194" t="s">
        <v>394</v>
      </c>
      <c r="E463" s="38"/>
      <c r="F463" s="195" t="s">
        <v>9639</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5225</v>
      </c>
      <c r="D464" s="181" t="s">
        <v>387</v>
      </c>
      <c r="E464" s="182" t="s">
        <v>9640</v>
      </c>
      <c r="F464" s="183" t="s">
        <v>9641</v>
      </c>
      <c r="G464" s="184" t="s">
        <v>9642</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9643</v>
      </c>
    </row>
    <row r="465" s="2" customFormat="1">
      <c r="A465" s="38"/>
      <c r="B465" s="39"/>
      <c r="C465" s="38"/>
      <c r="D465" s="194" t="s">
        <v>394</v>
      </c>
      <c r="E465" s="38"/>
      <c r="F465" s="195" t="s">
        <v>9644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9645</v>
      </c>
      <c r="D466" s="231" t="s">
        <v>725</v>
      </c>
      <c r="E466" s="232" t="s">
        <v>9646</v>
      </c>
      <c r="F466" s="233" t="s">
        <v>9647</v>
      </c>
      <c r="G466" s="234" t="s">
        <v>9642</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9648</v>
      </c>
    </row>
    <row r="467" s="2" customFormat="1">
      <c r="A467" s="38"/>
      <c r="B467" s="39"/>
      <c r="C467" s="38"/>
      <c r="D467" s="194" t="s">
        <v>394</v>
      </c>
      <c r="E467" s="38"/>
      <c r="F467" s="195" t="s">
        <v>9649</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9650</v>
      </c>
      <c r="F468" s="169" t="s">
        <v>9651</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5226</v>
      </c>
      <c r="D469" s="181" t="s">
        <v>387</v>
      </c>
      <c r="E469" s="182" t="s">
        <v>9652</v>
      </c>
      <c r="F469" s="183" t="s">
        <v>9653</v>
      </c>
      <c r="G469" s="184" t="s">
        <v>552</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9654</v>
      </c>
    </row>
    <row r="470" s="2" customFormat="1">
      <c r="A470" s="38"/>
      <c r="B470" s="39"/>
      <c r="C470" s="38"/>
      <c r="D470" s="194" t="s">
        <v>394</v>
      </c>
      <c r="E470" s="38"/>
      <c r="F470" s="195" t="s">
        <v>9653</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9655</v>
      </c>
      <c r="D471" s="181" t="s">
        <v>387</v>
      </c>
      <c r="E471" s="182" t="s">
        <v>9656</v>
      </c>
      <c r="F471" s="183" t="s">
        <v>9657</v>
      </c>
      <c r="G471" s="184" t="s">
        <v>552</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9658</v>
      </c>
    </row>
    <row r="472" s="2" customFormat="1">
      <c r="A472" s="38"/>
      <c r="B472" s="39"/>
      <c r="C472" s="38"/>
      <c r="D472" s="194" t="s">
        <v>394</v>
      </c>
      <c r="E472" s="38"/>
      <c r="F472" s="195" t="s">
        <v>9657</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5227</v>
      </c>
      <c r="D473" s="231" t="s">
        <v>725</v>
      </c>
      <c r="E473" s="232" t="s">
        <v>9659</v>
      </c>
      <c r="F473" s="233" t="s">
        <v>9660</v>
      </c>
      <c r="G473" s="234" t="s">
        <v>1501</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426</v>
      </c>
      <c r="AT473" s="192" t="s">
        <v>725</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9661</v>
      </c>
    </row>
    <row r="474" s="2" customFormat="1">
      <c r="A474" s="38"/>
      <c r="B474" s="39"/>
      <c r="C474" s="38"/>
      <c r="D474" s="194" t="s">
        <v>394</v>
      </c>
      <c r="E474" s="38"/>
      <c r="F474" s="195" t="s">
        <v>9662</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9663</v>
      </c>
      <c r="D475" s="231" t="s">
        <v>725</v>
      </c>
      <c r="E475" s="232" t="s">
        <v>9664</v>
      </c>
      <c r="F475" s="233" t="s">
        <v>9665</v>
      </c>
      <c r="G475" s="234" t="s">
        <v>1501</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9666</v>
      </c>
    </row>
    <row r="476" s="2" customFormat="1">
      <c r="A476" s="38"/>
      <c r="B476" s="39"/>
      <c r="C476" s="38"/>
      <c r="D476" s="194" t="s">
        <v>394</v>
      </c>
      <c r="E476" s="38"/>
      <c r="F476" s="195" t="s">
        <v>9667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5233</v>
      </c>
      <c r="D477" s="231" t="s">
        <v>725</v>
      </c>
      <c r="E477" s="232" t="s">
        <v>9668</v>
      </c>
      <c r="F477" s="233" t="s">
        <v>9669</v>
      </c>
      <c r="G477" s="234" t="s">
        <v>1501</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426</v>
      </c>
      <c r="AT477" s="192" t="s">
        <v>725</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9670</v>
      </c>
    </row>
    <row r="478" s="2" customFormat="1">
      <c r="A478" s="38"/>
      <c r="B478" s="39"/>
      <c r="C478" s="38"/>
      <c r="D478" s="194" t="s">
        <v>394</v>
      </c>
      <c r="E478" s="38"/>
      <c r="F478" s="195" t="s">
        <v>9671</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9672</v>
      </c>
      <c r="D479" s="231" t="s">
        <v>725</v>
      </c>
      <c r="E479" s="232" t="s">
        <v>9673</v>
      </c>
      <c r="F479" s="233" t="s">
        <v>9674</v>
      </c>
      <c r="G479" s="234" t="s">
        <v>1501</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426</v>
      </c>
      <c r="AT479" s="192" t="s">
        <v>725</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9675</v>
      </c>
    </row>
    <row r="480" s="2" customFormat="1">
      <c r="A480" s="38"/>
      <c r="B480" s="39"/>
      <c r="C480" s="38"/>
      <c r="D480" s="194" t="s">
        <v>394</v>
      </c>
      <c r="E480" s="38"/>
      <c r="F480" s="195" t="s">
        <v>9676</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5234</v>
      </c>
      <c r="D481" s="231" t="s">
        <v>725</v>
      </c>
      <c r="E481" s="232" t="s">
        <v>9677</v>
      </c>
      <c r="F481" s="233" t="s">
        <v>9678</v>
      </c>
      <c r="G481" s="234" t="s">
        <v>9679</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426</v>
      </c>
      <c r="AT481" s="192" t="s">
        <v>725</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9680</v>
      </c>
    </row>
    <row r="482" s="2" customFormat="1">
      <c r="A482" s="38"/>
      <c r="B482" s="39"/>
      <c r="C482" s="38"/>
      <c r="D482" s="194" t="s">
        <v>394</v>
      </c>
      <c r="E482" s="38"/>
      <c r="F482" s="195" t="s">
        <v>9681</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9682</v>
      </c>
      <c r="D483" s="231" t="s">
        <v>725</v>
      </c>
      <c r="E483" s="232" t="s">
        <v>9683</v>
      </c>
      <c r="F483" s="233" t="s">
        <v>9684</v>
      </c>
      <c r="G483" s="234" t="s">
        <v>552</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426</v>
      </c>
      <c r="AT483" s="192" t="s">
        <v>725</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9685</v>
      </c>
    </row>
    <row r="484" s="2" customFormat="1">
      <c r="A484" s="38"/>
      <c r="B484" s="39"/>
      <c r="C484" s="38"/>
      <c r="D484" s="194" t="s">
        <v>394</v>
      </c>
      <c r="E484" s="38"/>
      <c r="F484" s="195" t="s">
        <v>9684</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5247</v>
      </c>
      <c r="D485" s="231" t="s">
        <v>725</v>
      </c>
      <c r="E485" s="232" t="s">
        <v>9686</v>
      </c>
      <c r="F485" s="233" t="s">
        <v>9687</v>
      </c>
      <c r="G485" s="234" t="s">
        <v>1501</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426</v>
      </c>
      <c r="AT485" s="192" t="s">
        <v>725</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9688</v>
      </c>
    </row>
    <row r="486" s="2" customFormat="1">
      <c r="A486" s="38"/>
      <c r="B486" s="39"/>
      <c r="C486" s="38"/>
      <c r="D486" s="194" t="s">
        <v>394</v>
      </c>
      <c r="E486" s="38"/>
      <c r="F486" s="195" t="s">
        <v>9689</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9690</v>
      </c>
      <c r="D487" s="231" t="s">
        <v>725</v>
      </c>
      <c r="E487" s="232" t="s">
        <v>9691</v>
      </c>
      <c r="F487" s="233" t="s">
        <v>9692</v>
      </c>
      <c r="G487" s="234" t="s">
        <v>1501</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426</v>
      </c>
      <c r="AT487" s="192" t="s">
        <v>725</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9693</v>
      </c>
    </row>
    <row r="488" s="2" customFormat="1">
      <c r="A488" s="38"/>
      <c r="B488" s="39"/>
      <c r="C488" s="38"/>
      <c r="D488" s="194" t="s">
        <v>394</v>
      </c>
      <c r="E488" s="38"/>
      <c r="F488" s="195" t="s">
        <v>9694</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9695</v>
      </c>
      <c r="F489" s="169" t="s">
        <v>9696</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9697</v>
      </c>
      <c r="D490" s="181" t="s">
        <v>387</v>
      </c>
      <c r="E490" s="182" t="s">
        <v>9698</v>
      </c>
      <c r="F490" s="183" t="s">
        <v>9699</v>
      </c>
      <c r="G490" s="184" t="s">
        <v>574</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9700</v>
      </c>
    </row>
    <row r="491" s="2" customFormat="1">
      <c r="A491" s="38"/>
      <c r="B491" s="39"/>
      <c r="C491" s="38"/>
      <c r="D491" s="194" t="s">
        <v>394</v>
      </c>
      <c r="E491" s="38"/>
      <c r="F491" s="195" t="s">
        <v>9699</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5248</v>
      </c>
      <c r="D492" s="181" t="s">
        <v>387</v>
      </c>
      <c r="E492" s="182" t="s">
        <v>9701</v>
      </c>
      <c r="F492" s="183" t="s">
        <v>9702</v>
      </c>
      <c r="G492" s="184" t="s">
        <v>532</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9703</v>
      </c>
    </row>
    <row r="493" s="2" customFormat="1">
      <c r="A493" s="38"/>
      <c r="B493" s="39"/>
      <c r="C493" s="38"/>
      <c r="D493" s="194" t="s">
        <v>394</v>
      </c>
      <c r="E493" s="38"/>
      <c r="F493" s="195" t="s">
        <v>9702</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5250</v>
      </c>
      <c r="D494" s="181" t="s">
        <v>387</v>
      </c>
      <c r="E494" s="182" t="s">
        <v>9704</v>
      </c>
      <c r="F494" s="183" t="s">
        <v>9705</v>
      </c>
      <c r="G494" s="184" t="s">
        <v>532</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9706</v>
      </c>
    </row>
    <row r="495" s="2" customFormat="1">
      <c r="A495" s="38"/>
      <c r="B495" s="39"/>
      <c r="C495" s="38"/>
      <c r="D495" s="194" t="s">
        <v>394</v>
      </c>
      <c r="E495" s="38"/>
      <c r="F495" s="195" t="s">
        <v>9705</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9707</v>
      </c>
      <c r="D496" s="231" t="s">
        <v>725</v>
      </c>
      <c r="E496" s="232" t="s">
        <v>9708</v>
      </c>
      <c r="F496" s="233" t="s">
        <v>9709</v>
      </c>
      <c r="G496" s="234" t="s">
        <v>532</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9710</v>
      </c>
    </row>
    <row r="497" s="2" customFormat="1">
      <c r="A497" s="38"/>
      <c r="B497" s="39"/>
      <c r="C497" s="38"/>
      <c r="D497" s="194" t="s">
        <v>394</v>
      </c>
      <c r="E497" s="38"/>
      <c r="F497" s="195" t="s">
        <v>9709</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9711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9711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450</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9711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9713</v>
      </c>
      <c r="F128" s="183" t="s">
        <v>9714</v>
      </c>
      <c r="G128" s="184" t="s">
        <v>574</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9715</v>
      </c>
    </row>
    <row r="129" s="2" customFormat="1" ht="33" customHeight="1">
      <c r="A129" s="38"/>
      <c r="B129" s="180"/>
      <c r="C129" s="181" t="s">
        <v>82</v>
      </c>
      <c r="D129" s="181" t="s">
        <v>387</v>
      </c>
      <c r="E129" s="182" t="s">
        <v>668</v>
      </c>
      <c r="F129" s="183" t="s">
        <v>669</v>
      </c>
      <c r="G129" s="184" t="s">
        <v>574</v>
      </c>
      <c r="H129" s="185">
        <v>19.5</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9716</v>
      </c>
    </row>
    <row r="130" s="2" customFormat="1" ht="24.15" customHeight="1">
      <c r="A130" s="38"/>
      <c r="B130" s="180"/>
      <c r="C130" s="181" t="s">
        <v>245</v>
      </c>
      <c r="D130" s="181" t="s">
        <v>387</v>
      </c>
      <c r="E130" s="182" t="s">
        <v>680</v>
      </c>
      <c r="F130" s="183" t="s">
        <v>681</v>
      </c>
      <c r="G130" s="184" t="s">
        <v>614</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9717</v>
      </c>
    </row>
    <row r="131" s="13" customFormat="1">
      <c r="A131" s="13"/>
      <c r="B131" s="199"/>
      <c r="C131" s="13"/>
      <c r="D131" s="194" t="s">
        <v>395</v>
      </c>
      <c r="E131" s="200" t="s">
        <v>1</v>
      </c>
      <c r="F131" s="201" t="s">
        <v>9718</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684</v>
      </c>
      <c r="F132" s="183" t="s">
        <v>685</v>
      </c>
      <c r="G132" s="184" t="s">
        <v>574</v>
      </c>
      <c r="H132" s="185">
        <v>19.5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9719</v>
      </c>
    </row>
    <row r="133" s="2" customFormat="1" ht="24.15" customHeight="1">
      <c r="A133" s="38"/>
      <c r="B133" s="180"/>
      <c r="C133" s="181" t="s">
        <v>383</v>
      </c>
      <c r="D133" s="181" t="s">
        <v>387</v>
      </c>
      <c r="E133" s="182" t="s">
        <v>687</v>
      </c>
      <c r="F133" s="183" t="s">
        <v>688</v>
      </c>
      <c r="G133" s="184" t="s">
        <v>458</v>
      </c>
      <c r="H133" s="185">
        <v>238</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9720</v>
      </c>
    </row>
    <row r="134" s="12" customFormat="1" ht="22.8" customHeight="1">
      <c r="A134" s="12"/>
      <c r="B134" s="167"/>
      <c r="C134" s="12"/>
      <c r="D134" s="168" t="s">
        <v>72</v>
      </c>
      <c r="E134" s="178" t="s">
        <v>383</v>
      </c>
      <c r="F134" s="178" t="s">
        <v>690</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691</v>
      </c>
      <c r="F135" s="183" t="s">
        <v>692</v>
      </c>
      <c r="G135" s="184" t="s">
        <v>458</v>
      </c>
      <c r="H135" s="185">
        <v>238</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9721</v>
      </c>
    </row>
    <row r="136" s="2" customFormat="1" ht="16.5" customHeight="1">
      <c r="A136" s="38"/>
      <c r="B136" s="180"/>
      <c r="C136" s="181" t="s">
        <v>418</v>
      </c>
      <c r="D136" s="181" t="s">
        <v>387</v>
      </c>
      <c r="E136" s="182" t="s">
        <v>695</v>
      </c>
      <c r="F136" s="183" t="s">
        <v>696</v>
      </c>
      <c r="G136" s="184" t="s">
        <v>458</v>
      </c>
      <c r="H136" s="185">
        <v>238</v>
      </c>
      <c r="I136" s="186"/>
      <c r="J136" s="187">
        <f>ROUND(I136*H136,2)</f>
        <v>0</v>
      </c>
      <c r="K136" s="183" t="s">
        <v>663</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9722</v>
      </c>
    </row>
    <row r="137" s="2" customFormat="1" ht="24.15" customHeight="1">
      <c r="A137" s="38"/>
      <c r="B137" s="180"/>
      <c r="C137" s="181" t="s">
        <v>426</v>
      </c>
      <c r="D137" s="181" t="s">
        <v>387</v>
      </c>
      <c r="E137" s="182" t="s">
        <v>9723</v>
      </c>
      <c r="F137" s="183" t="s">
        <v>9724</v>
      </c>
      <c r="G137" s="184" t="s">
        <v>458</v>
      </c>
      <c r="H137" s="185">
        <v>237.90000000000001</v>
      </c>
      <c r="I137" s="186"/>
      <c r="J137" s="187">
        <f>ROUND(I137*H137,2)</f>
        <v>0</v>
      </c>
      <c r="K137" s="183" t="s">
        <v>663</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9725</v>
      </c>
    </row>
    <row r="138" s="13" customFormat="1">
      <c r="A138" s="13"/>
      <c r="B138" s="199"/>
      <c r="C138" s="13"/>
      <c r="D138" s="194" t="s">
        <v>395</v>
      </c>
      <c r="E138" s="200" t="s">
        <v>1</v>
      </c>
      <c r="F138" s="201" t="s">
        <v>9726</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431</v>
      </c>
      <c r="D139" s="231" t="s">
        <v>725</v>
      </c>
      <c r="E139" s="232" t="s">
        <v>726</v>
      </c>
      <c r="F139" s="233" t="s">
        <v>727</v>
      </c>
      <c r="G139" s="234" t="s">
        <v>458</v>
      </c>
      <c r="H139" s="235">
        <v>3.7000000000000002</v>
      </c>
      <c r="I139" s="236"/>
      <c r="J139" s="237">
        <f>ROUND(I139*H139,2)</f>
        <v>0</v>
      </c>
      <c r="K139" s="233" t="s">
        <v>663</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9727</v>
      </c>
    </row>
    <row r="140" s="2" customFormat="1" ht="21.75" customHeight="1">
      <c r="A140" s="38"/>
      <c r="B140" s="180"/>
      <c r="C140" s="231" t="s">
        <v>436</v>
      </c>
      <c r="D140" s="231" t="s">
        <v>725</v>
      </c>
      <c r="E140" s="232" t="s">
        <v>856</v>
      </c>
      <c r="F140" s="233" t="s">
        <v>9728</v>
      </c>
      <c r="G140" s="234" t="s">
        <v>458</v>
      </c>
      <c r="H140" s="235">
        <v>220</v>
      </c>
      <c r="I140" s="236"/>
      <c r="J140" s="237">
        <f>ROUND(I140*H140,2)</f>
        <v>0</v>
      </c>
      <c r="K140" s="233" t="s">
        <v>663</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9729</v>
      </c>
    </row>
    <row r="141" s="2" customFormat="1" ht="21.75" customHeight="1">
      <c r="A141" s="38"/>
      <c r="B141" s="180"/>
      <c r="C141" s="231" t="s">
        <v>442</v>
      </c>
      <c r="D141" s="231" t="s">
        <v>725</v>
      </c>
      <c r="E141" s="232" t="s">
        <v>9730</v>
      </c>
      <c r="F141" s="233" t="s">
        <v>9731</v>
      </c>
      <c r="G141" s="234" t="s">
        <v>458</v>
      </c>
      <c r="H141" s="235">
        <v>14.199999999999999</v>
      </c>
      <c r="I141" s="236"/>
      <c r="J141" s="237">
        <f>ROUND(I141*H141,2)</f>
        <v>0</v>
      </c>
      <c r="K141" s="233" t="s">
        <v>663</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9732</v>
      </c>
    </row>
    <row r="142" s="2" customFormat="1" ht="33" customHeight="1">
      <c r="A142" s="38"/>
      <c r="B142" s="180"/>
      <c r="C142" s="181" t="s">
        <v>514</v>
      </c>
      <c r="D142" s="181" t="s">
        <v>387</v>
      </c>
      <c r="E142" s="182" t="s">
        <v>9733</v>
      </c>
      <c r="F142" s="183" t="s">
        <v>9734</v>
      </c>
      <c r="G142" s="184" t="s">
        <v>458</v>
      </c>
      <c r="H142" s="185">
        <v>17.899999999999999</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9735</v>
      </c>
    </row>
    <row r="143" s="13" customFormat="1">
      <c r="A143" s="13"/>
      <c r="B143" s="199"/>
      <c r="C143" s="13"/>
      <c r="D143" s="194" t="s">
        <v>395</v>
      </c>
      <c r="E143" s="200" t="s">
        <v>1</v>
      </c>
      <c r="F143" s="201" t="s">
        <v>9736</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431</v>
      </c>
      <c r="F144" s="178" t="s">
        <v>560</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520</v>
      </c>
      <c r="D145" s="181" t="s">
        <v>387</v>
      </c>
      <c r="E145" s="182" t="s">
        <v>765</v>
      </c>
      <c r="F145" s="183" t="s">
        <v>766</v>
      </c>
      <c r="G145" s="184" t="s">
        <v>532</v>
      </c>
      <c r="H145" s="185">
        <v>16.699999999999999</v>
      </c>
      <c r="I145" s="186"/>
      <c r="J145" s="187">
        <f>ROUND(I145*H145,2)</f>
        <v>0</v>
      </c>
      <c r="K145" s="183" t="s">
        <v>663</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9737</v>
      </c>
    </row>
    <row r="146" s="2" customFormat="1" ht="16.5" customHeight="1">
      <c r="A146" s="38"/>
      <c r="B146" s="180"/>
      <c r="C146" s="231" t="s">
        <v>526</v>
      </c>
      <c r="D146" s="231" t="s">
        <v>725</v>
      </c>
      <c r="E146" s="232" t="s">
        <v>768</v>
      </c>
      <c r="F146" s="233" t="s">
        <v>769</v>
      </c>
      <c r="G146" s="234" t="s">
        <v>532</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9738</v>
      </c>
    </row>
    <row r="147" s="2" customFormat="1" ht="24.15" customHeight="1">
      <c r="A147" s="38"/>
      <c r="B147" s="180"/>
      <c r="C147" s="181" t="s">
        <v>8</v>
      </c>
      <c r="D147" s="181" t="s">
        <v>387</v>
      </c>
      <c r="E147" s="182" t="s">
        <v>9739</v>
      </c>
      <c r="F147" s="183" t="s">
        <v>9740</v>
      </c>
      <c r="G147" s="184" t="s">
        <v>532</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9741</v>
      </c>
    </row>
    <row r="148" s="2" customFormat="1" ht="16.5" customHeight="1">
      <c r="A148" s="38"/>
      <c r="B148" s="180"/>
      <c r="C148" s="231" t="s">
        <v>538</v>
      </c>
      <c r="D148" s="231" t="s">
        <v>725</v>
      </c>
      <c r="E148" s="232" t="s">
        <v>9742</v>
      </c>
      <c r="F148" s="233" t="s">
        <v>9743</v>
      </c>
      <c r="G148" s="234" t="s">
        <v>552</v>
      </c>
      <c r="H148" s="235">
        <v>47</v>
      </c>
      <c r="I148" s="236"/>
      <c r="J148" s="237">
        <f>ROUND(I148*H148,2)</f>
        <v>0</v>
      </c>
      <c r="K148" s="233" t="s">
        <v>663</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9744</v>
      </c>
    </row>
    <row r="149" s="2" customFormat="1" ht="24.15" customHeight="1">
      <c r="A149" s="38"/>
      <c r="B149" s="180"/>
      <c r="C149" s="181" t="s">
        <v>543</v>
      </c>
      <c r="D149" s="181" t="s">
        <v>387</v>
      </c>
      <c r="E149" s="182" t="s">
        <v>910</v>
      </c>
      <c r="F149" s="183" t="s">
        <v>911</v>
      </c>
      <c r="G149" s="184" t="s">
        <v>532</v>
      </c>
      <c r="H149" s="185">
        <v>37</v>
      </c>
      <c r="I149" s="186"/>
      <c r="J149" s="187">
        <f>ROUND(I149*H149,2)</f>
        <v>0</v>
      </c>
      <c r="K149" s="183" t="s">
        <v>663</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9745</v>
      </c>
    </row>
    <row r="150" s="2" customFormat="1" ht="16.5" customHeight="1">
      <c r="A150" s="38"/>
      <c r="B150" s="180"/>
      <c r="C150" s="231" t="s">
        <v>549</v>
      </c>
      <c r="D150" s="231" t="s">
        <v>725</v>
      </c>
      <c r="E150" s="232" t="s">
        <v>913</v>
      </c>
      <c r="F150" s="233" t="s">
        <v>914</v>
      </c>
      <c r="G150" s="234" t="s">
        <v>532</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9746</v>
      </c>
    </row>
    <row r="151" s="2" customFormat="1">
      <c r="A151" s="38"/>
      <c r="B151" s="39"/>
      <c r="C151" s="38"/>
      <c r="D151" s="194" t="s">
        <v>677</v>
      </c>
      <c r="E151" s="38"/>
      <c r="F151" s="230" t="s">
        <v>916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677</v>
      </c>
      <c r="AU151" s="19" t="s">
        <v>82</v>
      </c>
    </row>
    <row r="152" s="2" customFormat="1" ht="16.5" customHeight="1">
      <c r="A152" s="38"/>
      <c r="B152" s="180"/>
      <c r="C152" s="231" t="s">
        <v>556</v>
      </c>
      <c r="D152" s="231" t="s">
        <v>725</v>
      </c>
      <c r="E152" s="232" t="s">
        <v>921</v>
      </c>
      <c r="F152" s="233" t="s">
        <v>9747</v>
      </c>
      <c r="G152" s="234" t="s">
        <v>532</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9748</v>
      </c>
    </row>
    <row r="153" s="12" customFormat="1" ht="22.8" customHeight="1">
      <c r="A153" s="12"/>
      <c r="B153" s="167"/>
      <c r="C153" s="12"/>
      <c r="D153" s="168" t="s">
        <v>72</v>
      </c>
      <c r="E153" s="178" t="s">
        <v>796</v>
      </c>
      <c r="F153" s="178" t="s">
        <v>797</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563</v>
      </c>
      <c r="D154" s="181" t="s">
        <v>387</v>
      </c>
      <c r="E154" s="182" t="s">
        <v>798</v>
      </c>
      <c r="F154" s="183" t="s">
        <v>799</v>
      </c>
      <c r="G154" s="184" t="s">
        <v>614</v>
      </c>
      <c r="H154" s="185">
        <v>100.68000000000001</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9749</v>
      </c>
    </row>
    <row r="155" s="2" customFormat="1" ht="33" customHeight="1">
      <c r="A155" s="38"/>
      <c r="B155" s="180"/>
      <c r="C155" s="181" t="s">
        <v>7</v>
      </c>
      <c r="D155" s="181" t="s">
        <v>387</v>
      </c>
      <c r="E155" s="182" t="s">
        <v>801</v>
      </c>
      <c r="F155" s="183" t="s">
        <v>802</v>
      </c>
      <c r="G155" s="184" t="s">
        <v>614</v>
      </c>
      <c r="H155" s="185">
        <v>100.68000000000001</v>
      </c>
      <c r="I155" s="186"/>
      <c r="J155" s="187">
        <f>ROUND(I155*H155,2)</f>
        <v>0</v>
      </c>
      <c r="K155" s="183" t="s">
        <v>663</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9750</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9752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1779</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9751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9753</v>
      </c>
      <c r="F128" s="183" t="s">
        <v>9754</v>
      </c>
      <c r="G128" s="184" t="s">
        <v>574</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9754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9755</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9756</v>
      </c>
      <c r="F132" s="183" t="s">
        <v>9757</v>
      </c>
      <c r="G132" s="184" t="s">
        <v>458</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9757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9758</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9759</v>
      </c>
      <c r="F136" s="183" t="s">
        <v>9760</v>
      </c>
      <c r="G136" s="184" t="s">
        <v>458</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9760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9761</v>
      </c>
      <c r="F138" s="183" t="s">
        <v>9762</v>
      </c>
      <c r="G138" s="184" t="s">
        <v>574</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9762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668</v>
      </c>
      <c r="F140" s="183" t="s">
        <v>1657</v>
      </c>
      <c r="G140" s="184" t="s">
        <v>574</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1657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9763</v>
      </c>
      <c r="F142" s="183" t="s">
        <v>9764</v>
      </c>
      <c r="G142" s="184" t="s">
        <v>614</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9764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418</v>
      </c>
      <c r="D144" s="181" t="s">
        <v>387</v>
      </c>
      <c r="E144" s="182" t="s">
        <v>684</v>
      </c>
      <c r="F144" s="183" t="s">
        <v>685</v>
      </c>
      <c r="G144" s="184" t="s">
        <v>574</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685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426</v>
      </c>
      <c r="D146" s="181" t="s">
        <v>387</v>
      </c>
      <c r="E146" s="182" t="s">
        <v>1670</v>
      </c>
      <c r="F146" s="183" t="s">
        <v>1671</v>
      </c>
      <c r="G146" s="184" t="s">
        <v>574</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1671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431</v>
      </c>
      <c r="D149" s="181" t="s">
        <v>387</v>
      </c>
      <c r="E149" s="182" t="s">
        <v>9765</v>
      </c>
      <c r="F149" s="183" t="s">
        <v>9766</v>
      </c>
      <c r="G149" s="184" t="s">
        <v>574</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549</v>
      </c>
    </row>
    <row r="150" s="2" customFormat="1">
      <c r="A150" s="38"/>
      <c r="B150" s="39"/>
      <c r="C150" s="38"/>
      <c r="D150" s="194" t="s">
        <v>394</v>
      </c>
      <c r="E150" s="38"/>
      <c r="F150" s="195" t="s">
        <v>9766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9767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9768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9769</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9770</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436</v>
      </c>
      <c r="D156" s="181" t="s">
        <v>387</v>
      </c>
      <c r="E156" s="182" t="s">
        <v>9771</v>
      </c>
      <c r="F156" s="183" t="s">
        <v>9772</v>
      </c>
      <c r="G156" s="184" t="s">
        <v>458</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563</v>
      </c>
    </row>
    <row r="157" s="2" customFormat="1">
      <c r="A157" s="38"/>
      <c r="B157" s="39"/>
      <c r="C157" s="38"/>
      <c r="D157" s="194" t="s">
        <v>394</v>
      </c>
      <c r="E157" s="38"/>
      <c r="F157" s="195" t="s">
        <v>9772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9773</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9774</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9775</v>
      </c>
      <c r="F161" s="183" t="s">
        <v>9776</v>
      </c>
      <c r="G161" s="184" t="s">
        <v>458</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571</v>
      </c>
    </row>
    <row r="162" s="2" customFormat="1">
      <c r="A162" s="38"/>
      <c r="B162" s="39"/>
      <c r="C162" s="38"/>
      <c r="D162" s="194" t="s">
        <v>394</v>
      </c>
      <c r="E162" s="38"/>
      <c r="F162" s="195" t="s">
        <v>9776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9777</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9778</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514</v>
      </c>
      <c r="D166" s="181" t="s">
        <v>387</v>
      </c>
      <c r="E166" s="182" t="s">
        <v>9779</v>
      </c>
      <c r="F166" s="183" t="s">
        <v>9780</v>
      </c>
      <c r="G166" s="184" t="s">
        <v>458</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583</v>
      </c>
    </row>
    <row r="167" s="2" customFormat="1">
      <c r="A167" s="38"/>
      <c r="B167" s="39"/>
      <c r="C167" s="38"/>
      <c r="D167" s="194" t="s">
        <v>394</v>
      </c>
      <c r="E167" s="38"/>
      <c r="F167" s="195" t="s">
        <v>9780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520</v>
      </c>
      <c r="D168" s="181" t="s">
        <v>387</v>
      </c>
      <c r="E168" s="182" t="s">
        <v>9781</v>
      </c>
      <c r="F168" s="183" t="s">
        <v>9782</v>
      </c>
      <c r="G168" s="184" t="s">
        <v>614</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593</v>
      </c>
    </row>
    <row r="169" s="2" customFormat="1">
      <c r="A169" s="38"/>
      <c r="B169" s="39"/>
      <c r="C169" s="38"/>
      <c r="D169" s="194" t="s">
        <v>394</v>
      </c>
      <c r="E169" s="38"/>
      <c r="F169" s="195" t="s">
        <v>9782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1816</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526</v>
      </c>
      <c r="D171" s="181" t="s">
        <v>387</v>
      </c>
      <c r="E171" s="182" t="s">
        <v>9783</v>
      </c>
      <c r="F171" s="183" t="s">
        <v>9784</v>
      </c>
      <c r="G171" s="184" t="s">
        <v>574</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606</v>
      </c>
    </row>
    <row r="172" s="2" customFormat="1">
      <c r="A172" s="38"/>
      <c r="B172" s="39"/>
      <c r="C172" s="38"/>
      <c r="D172" s="194" t="s">
        <v>394</v>
      </c>
      <c r="E172" s="38"/>
      <c r="F172" s="195" t="s">
        <v>9784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9785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9786</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796</v>
      </c>
      <c r="F176" s="178" t="s">
        <v>797</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9787</v>
      </c>
      <c r="F177" s="183" t="s">
        <v>9788</v>
      </c>
      <c r="G177" s="184" t="s">
        <v>614</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616</v>
      </c>
    </row>
    <row r="178" s="2" customFormat="1">
      <c r="A178" s="38"/>
      <c r="B178" s="39"/>
      <c r="C178" s="38"/>
      <c r="D178" s="194" t="s">
        <v>394</v>
      </c>
      <c r="E178" s="38"/>
      <c r="F178" s="195" t="s">
        <v>9788</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9791</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9792</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9793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9794</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9795</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9796</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9797</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8830</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9127</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9789</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9798</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9799</v>
      </c>
      <c r="F131" s="183" t="s">
        <v>9800</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9800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9801</v>
      </c>
      <c r="F133" s="183" t="s">
        <v>9802</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9802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514</v>
      </c>
      <c r="F135" s="169" t="s">
        <v>9803</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9804</v>
      </c>
      <c r="F136" s="183" t="s">
        <v>9805</v>
      </c>
      <c r="G136" s="184" t="s">
        <v>552</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9805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9806</v>
      </c>
      <c r="F138" s="183" t="s">
        <v>9807</v>
      </c>
      <c r="G138" s="184" t="s">
        <v>552</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9807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9808</v>
      </c>
      <c r="F140" s="183" t="s">
        <v>9809</v>
      </c>
      <c r="G140" s="184" t="s">
        <v>552</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9809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9810</v>
      </c>
      <c r="F142" s="183" t="s">
        <v>9811</v>
      </c>
      <c r="G142" s="184" t="s">
        <v>552</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9811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418</v>
      </c>
      <c r="D144" s="181" t="s">
        <v>387</v>
      </c>
      <c r="E144" s="182" t="s">
        <v>9812</v>
      </c>
      <c r="F144" s="183" t="s">
        <v>9813</v>
      </c>
      <c r="G144" s="184" t="s">
        <v>552</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9813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426</v>
      </c>
      <c r="D146" s="181" t="s">
        <v>387</v>
      </c>
      <c r="E146" s="182" t="s">
        <v>9814</v>
      </c>
      <c r="F146" s="183" t="s">
        <v>9815</v>
      </c>
      <c r="G146" s="184" t="s">
        <v>458</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9815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431</v>
      </c>
      <c r="D148" s="181" t="s">
        <v>387</v>
      </c>
      <c r="E148" s="182" t="s">
        <v>9816</v>
      </c>
      <c r="F148" s="183" t="s">
        <v>9817</v>
      </c>
      <c r="G148" s="184" t="s">
        <v>458</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549</v>
      </c>
    </row>
    <row r="149" s="2" customFormat="1">
      <c r="A149" s="38"/>
      <c r="B149" s="39"/>
      <c r="C149" s="38"/>
      <c r="D149" s="194" t="s">
        <v>394</v>
      </c>
      <c r="E149" s="38"/>
      <c r="F149" s="195" t="s">
        <v>9817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436</v>
      </c>
      <c r="D150" s="181" t="s">
        <v>387</v>
      </c>
      <c r="E150" s="182" t="s">
        <v>9818</v>
      </c>
      <c r="F150" s="183" t="s">
        <v>9819</v>
      </c>
      <c r="G150" s="184" t="s">
        <v>574</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563</v>
      </c>
    </row>
    <row r="151" s="2" customFormat="1">
      <c r="A151" s="38"/>
      <c r="B151" s="39"/>
      <c r="C151" s="38"/>
      <c r="D151" s="194" t="s">
        <v>394</v>
      </c>
      <c r="E151" s="38"/>
      <c r="F151" s="195" t="s">
        <v>9819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9820</v>
      </c>
      <c r="F152" s="183" t="s">
        <v>9821</v>
      </c>
      <c r="G152" s="184" t="s">
        <v>574</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571</v>
      </c>
    </row>
    <row r="153" s="2" customFormat="1">
      <c r="A153" s="38"/>
      <c r="B153" s="39"/>
      <c r="C153" s="38"/>
      <c r="D153" s="194" t="s">
        <v>394</v>
      </c>
      <c r="E153" s="38"/>
      <c r="F153" s="195" t="s">
        <v>9821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514</v>
      </c>
      <c r="D154" s="181" t="s">
        <v>387</v>
      </c>
      <c r="E154" s="182" t="s">
        <v>9822</v>
      </c>
      <c r="F154" s="183" t="s">
        <v>9823</v>
      </c>
      <c r="G154" s="184" t="s">
        <v>614</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583</v>
      </c>
    </row>
    <row r="155" s="2" customFormat="1">
      <c r="A155" s="38"/>
      <c r="B155" s="39"/>
      <c r="C155" s="38"/>
      <c r="D155" s="194" t="s">
        <v>394</v>
      </c>
      <c r="E155" s="38"/>
      <c r="F155" s="195" t="s">
        <v>9823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520</v>
      </c>
      <c r="D156" s="181" t="s">
        <v>387</v>
      </c>
      <c r="E156" s="182" t="s">
        <v>9824</v>
      </c>
      <c r="F156" s="183" t="s">
        <v>9825</v>
      </c>
      <c r="G156" s="184" t="s">
        <v>458</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593</v>
      </c>
    </row>
    <row r="157" s="2" customFormat="1">
      <c r="A157" s="38"/>
      <c r="B157" s="39"/>
      <c r="C157" s="38"/>
      <c r="D157" s="194" t="s">
        <v>394</v>
      </c>
      <c r="E157" s="38"/>
      <c r="F157" s="195" t="s">
        <v>9825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9826</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526</v>
      </c>
      <c r="D160" s="181" t="s">
        <v>387</v>
      </c>
      <c r="E160" s="182" t="s">
        <v>9827</v>
      </c>
      <c r="F160" s="183" t="s">
        <v>9828</v>
      </c>
      <c r="G160" s="184" t="s">
        <v>976</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606</v>
      </c>
    </row>
    <row r="161" s="2" customFormat="1">
      <c r="A161" s="38"/>
      <c r="B161" s="39"/>
      <c r="C161" s="38"/>
      <c r="D161" s="194" t="s">
        <v>394</v>
      </c>
      <c r="E161" s="38"/>
      <c r="F161" s="195" t="s">
        <v>9828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9829</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9830</v>
      </c>
      <c r="F164" s="183" t="s">
        <v>9831</v>
      </c>
      <c r="G164" s="184" t="s">
        <v>976</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616</v>
      </c>
    </row>
    <row r="165" s="2" customFormat="1">
      <c r="A165" s="38"/>
      <c r="B165" s="39"/>
      <c r="C165" s="38"/>
      <c r="D165" s="194" t="s">
        <v>394</v>
      </c>
      <c r="E165" s="38"/>
      <c r="F165" s="195" t="s">
        <v>9831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9832</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538</v>
      </c>
      <c r="D168" s="181" t="s">
        <v>387</v>
      </c>
      <c r="E168" s="182" t="s">
        <v>9833</v>
      </c>
      <c r="F168" s="183" t="s">
        <v>9834</v>
      </c>
      <c r="G168" s="184" t="s">
        <v>552</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623</v>
      </c>
    </row>
    <row r="169" s="2" customFormat="1">
      <c r="A169" s="38"/>
      <c r="B169" s="39"/>
      <c r="C169" s="38"/>
      <c r="D169" s="194" t="s">
        <v>394</v>
      </c>
      <c r="E169" s="38"/>
      <c r="F169" s="195" t="s">
        <v>9834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9835</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543</v>
      </c>
      <c r="D172" s="181" t="s">
        <v>387</v>
      </c>
      <c r="E172" s="182" t="s">
        <v>9836</v>
      </c>
      <c r="F172" s="183" t="s">
        <v>9837</v>
      </c>
      <c r="G172" s="184" t="s">
        <v>552</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631</v>
      </c>
    </row>
    <row r="173" s="2" customFormat="1">
      <c r="A173" s="38"/>
      <c r="B173" s="39"/>
      <c r="C173" s="38"/>
      <c r="D173" s="194" t="s">
        <v>394</v>
      </c>
      <c r="E173" s="38"/>
      <c r="F173" s="195" t="s">
        <v>9837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549</v>
      </c>
      <c r="D174" s="181" t="s">
        <v>387</v>
      </c>
      <c r="E174" s="182" t="s">
        <v>9838</v>
      </c>
      <c r="F174" s="183" t="s">
        <v>9839</v>
      </c>
      <c r="G174" s="184" t="s">
        <v>552</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642</v>
      </c>
    </row>
    <row r="175" s="2" customFormat="1">
      <c r="A175" s="38"/>
      <c r="B175" s="39"/>
      <c r="C175" s="38"/>
      <c r="D175" s="194" t="s">
        <v>394</v>
      </c>
      <c r="E175" s="38"/>
      <c r="F175" s="195" t="s">
        <v>9839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556</v>
      </c>
      <c r="D176" s="181" t="s">
        <v>387</v>
      </c>
      <c r="E176" s="182" t="s">
        <v>9840</v>
      </c>
      <c r="F176" s="183" t="s">
        <v>9841</v>
      </c>
      <c r="G176" s="184" t="s">
        <v>552</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635</v>
      </c>
    </row>
    <row r="177" s="2" customFormat="1">
      <c r="A177" s="38"/>
      <c r="B177" s="39"/>
      <c r="C177" s="38"/>
      <c r="D177" s="194" t="s">
        <v>394</v>
      </c>
      <c r="E177" s="38"/>
      <c r="F177" s="195" t="s">
        <v>9841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563</v>
      </c>
      <c r="D178" s="181" t="s">
        <v>387</v>
      </c>
      <c r="E178" s="182" t="s">
        <v>9842</v>
      </c>
      <c r="F178" s="183" t="s">
        <v>9843</v>
      </c>
      <c r="G178" s="184" t="s">
        <v>552</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653</v>
      </c>
    </row>
    <row r="179" s="2" customFormat="1">
      <c r="A179" s="38"/>
      <c r="B179" s="39"/>
      <c r="C179" s="38"/>
      <c r="D179" s="194" t="s">
        <v>394</v>
      </c>
      <c r="E179" s="38"/>
      <c r="F179" s="195" t="s">
        <v>9843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9844</v>
      </c>
      <c r="F180" s="183" t="s">
        <v>9845</v>
      </c>
      <c r="G180" s="184" t="s">
        <v>552</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935</v>
      </c>
    </row>
    <row r="181" s="2" customFormat="1">
      <c r="A181" s="38"/>
      <c r="B181" s="39"/>
      <c r="C181" s="38"/>
      <c r="D181" s="194" t="s">
        <v>394</v>
      </c>
      <c r="E181" s="38"/>
      <c r="F181" s="195" t="s">
        <v>9845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571</v>
      </c>
      <c r="D182" s="181" t="s">
        <v>387</v>
      </c>
      <c r="E182" s="182" t="s">
        <v>9846</v>
      </c>
      <c r="F182" s="183" t="s">
        <v>9847</v>
      </c>
      <c r="G182" s="184" t="s">
        <v>552</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943</v>
      </c>
    </row>
    <row r="183" s="2" customFormat="1">
      <c r="A183" s="38"/>
      <c r="B183" s="39"/>
      <c r="C183" s="38"/>
      <c r="D183" s="194" t="s">
        <v>394</v>
      </c>
      <c r="E183" s="38"/>
      <c r="F183" s="195" t="s">
        <v>9847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577</v>
      </c>
      <c r="D184" s="181" t="s">
        <v>387</v>
      </c>
      <c r="E184" s="182" t="s">
        <v>9848</v>
      </c>
      <c r="F184" s="183" t="s">
        <v>9849</v>
      </c>
      <c r="G184" s="184" t="s">
        <v>552</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951</v>
      </c>
    </row>
    <row r="185" s="2" customFormat="1">
      <c r="A185" s="38"/>
      <c r="B185" s="39"/>
      <c r="C185" s="38"/>
      <c r="D185" s="194" t="s">
        <v>394</v>
      </c>
      <c r="E185" s="38"/>
      <c r="F185" s="195" t="s">
        <v>9849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9832</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583</v>
      </c>
      <c r="D188" s="181" t="s">
        <v>387</v>
      </c>
      <c r="E188" s="182" t="s">
        <v>9850</v>
      </c>
      <c r="F188" s="183" t="s">
        <v>9851</v>
      </c>
      <c r="G188" s="184" t="s">
        <v>574</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1614</v>
      </c>
    </row>
    <row r="189" s="2" customFormat="1">
      <c r="A189" s="38"/>
      <c r="B189" s="39"/>
      <c r="C189" s="38"/>
      <c r="D189" s="194" t="s">
        <v>394</v>
      </c>
      <c r="E189" s="38"/>
      <c r="F189" s="195" t="s">
        <v>9851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9852</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587</v>
      </c>
      <c r="D192" s="181" t="s">
        <v>387</v>
      </c>
      <c r="E192" s="182" t="s">
        <v>9853</v>
      </c>
      <c r="F192" s="183" t="s">
        <v>9854</v>
      </c>
      <c r="G192" s="184" t="s">
        <v>574</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2036</v>
      </c>
    </row>
    <row r="193" s="2" customFormat="1">
      <c r="A193" s="38"/>
      <c r="B193" s="39"/>
      <c r="C193" s="38"/>
      <c r="D193" s="194" t="s">
        <v>394</v>
      </c>
      <c r="E193" s="38"/>
      <c r="F193" s="195" t="s">
        <v>9854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9855</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593</v>
      </c>
      <c r="D196" s="181" t="s">
        <v>387</v>
      </c>
      <c r="E196" s="182" t="s">
        <v>9856</v>
      </c>
      <c r="F196" s="183" t="s">
        <v>9857</v>
      </c>
      <c r="G196" s="184" t="s">
        <v>552</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2044</v>
      </c>
    </row>
    <row r="197" s="2" customFormat="1">
      <c r="A197" s="38"/>
      <c r="B197" s="39"/>
      <c r="C197" s="38"/>
      <c r="D197" s="194" t="s">
        <v>394</v>
      </c>
      <c r="E197" s="38"/>
      <c r="F197" s="195" t="s">
        <v>9857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520</v>
      </c>
      <c r="F198" s="169" t="s">
        <v>9858</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600</v>
      </c>
      <c r="D199" s="181" t="s">
        <v>387</v>
      </c>
      <c r="E199" s="182" t="s">
        <v>9859</v>
      </c>
      <c r="F199" s="183" t="s">
        <v>9860</v>
      </c>
      <c r="G199" s="184" t="s">
        <v>552</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2051</v>
      </c>
    </row>
    <row r="200" s="2" customFormat="1">
      <c r="A200" s="38"/>
      <c r="B200" s="39"/>
      <c r="C200" s="38"/>
      <c r="D200" s="194" t="s">
        <v>394</v>
      </c>
      <c r="E200" s="38"/>
      <c r="F200" s="195" t="s">
        <v>9860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606</v>
      </c>
      <c r="D201" s="181" t="s">
        <v>387</v>
      </c>
      <c r="E201" s="182" t="s">
        <v>9861</v>
      </c>
      <c r="F201" s="183" t="s">
        <v>9862</v>
      </c>
      <c r="G201" s="184" t="s">
        <v>552</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2063</v>
      </c>
    </row>
    <row r="202" s="2" customFormat="1">
      <c r="A202" s="38"/>
      <c r="B202" s="39"/>
      <c r="C202" s="38"/>
      <c r="D202" s="194" t="s">
        <v>394</v>
      </c>
      <c r="E202" s="38"/>
      <c r="F202" s="195" t="s">
        <v>9862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611</v>
      </c>
      <c r="D203" s="181" t="s">
        <v>387</v>
      </c>
      <c r="E203" s="182" t="s">
        <v>9863</v>
      </c>
      <c r="F203" s="183" t="s">
        <v>9864</v>
      </c>
      <c r="G203" s="184" t="s">
        <v>552</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2075</v>
      </c>
    </row>
    <row r="204" s="2" customFormat="1">
      <c r="A204" s="38"/>
      <c r="B204" s="39"/>
      <c r="C204" s="38"/>
      <c r="D204" s="194" t="s">
        <v>394</v>
      </c>
      <c r="E204" s="38"/>
      <c r="F204" s="195" t="s">
        <v>9864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616</v>
      </c>
      <c r="D205" s="181" t="s">
        <v>387</v>
      </c>
      <c r="E205" s="182" t="s">
        <v>9865</v>
      </c>
      <c r="F205" s="183" t="s">
        <v>9866</v>
      </c>
      <c r="G205" s="184" t="s">
        <v>458</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2083</v>
      </c>
    </row>
    <row r="206" s="2" customFormat="1">
      <c r="A206" s="38"/>
      <c r="B206" s="39"/>
      <c r="C206" s="38"/>
      <c r="D206" s="194" t="s">
        <v>394</v>
      </c>
      <c r="E206" s="38"/>
      <c r="F206" s="195" t="s">
        <v>9866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9867</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619</v>
      </c>
      <c r="D209" s="181" t="s">
        <v>387</v>
      </c>
      <c r="E209" s="182" t="s">
        <v>9818</v>
      </c>
      <c r="F209" s="183" t="s">
        <v>9819</v>
      </c>
      <c r="G209" s="184" t="s">
        <v>574</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2088</v>
      </c>
    </row>
    <row r="210" s="2" customFormat="1">
      <c r="A210" s="38"/>
      <c r="B210" s="39"/>
      <c r="C210" s="38"/>
      <c r="D210" s="194" t="s">
        <v>394</v>
      </c>
      <c r="E210" s="38"/>
      <c r="F210" s="195" t="s">
        <v>9819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623</v>
      </c>
      <c r="D211" s="181" t="s">
        <v>387</v>
      </c>
      <c r="E211" s="182" t="s">
        <v>9820</v>
      </c>
      <c r="F211" s="183" t="s">
        <v>9821</v>
      </c>
      <c r="G211" s="184" t="s">
        <v>574</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1627</v>
      </c>
    </row>
    <row r="212" s="2" customFormat="1">
      <c r="A212" s="38"/>
      <c r="B212" s="39"/>
      <c r="C212" s="38"/>
      <c r="D212" s="194" t="s">
        <v>394</v>
      </c>
      <c r="E212" s="38"/>
      <c r="F212" s="195" t="s">
        <v>9821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626</v>
      </c>
      <c r="D213" s="181" t="s">
        <v>387</v>
      </c>
      <c r="E213" s="182" t="s">
        <v>9868</v>
      </c>
      <c r="F213" s="183" t="s">
        <v>9869</v>
      </c>
      <c r="G213" s="184" t="s">
        <v>532</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2103</v>
      </c>
    </row>
    <row r="214" s="2" customFormat="1">
      <c r="A214" s="38"/>
      <c r="B214" s="39"/>
      <c r="C214" s="38"/>
      <c r="D214" s="194" t="s">
        <v>394</v>
      </c>
      <c r="E214" s="38"/>
      <c r="F214" s="195" t="s">
        <v>9869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9870</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631</v>
      </c>
      <c r="D217" s="181" t="s">
        <v>387</v>
      </c>
      <c r="E217" s="182" t="s">
        <v>9871</v>
      </c>
      <c r="F217" s="183" t="s">
        <v>9872</v>
      </c>
      <c r="G217" s="184" t="s">
        <v>552</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2107</v>
      </c>
    </row>
    <row r="218" s="2" customFormat="1">
      <c r="A218" s="38"/>
      <c r="B218" s="39"/>
      <c r="C218" s="38"/>
      <c r="D218" s="194" t="s">
        <v>394</v>
      </c>
      <c r="E218" s="38"/>
      <c r="F218" s="195" t="s">
        <v>9872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639</v>
      </c>
      <c r="D219" s="181" t="s">
        <v>387</v>
      </c>
      <c r="E219" s="182" t="s">
        <v>9873</v>
      </c>
      <c r="F219" s="183" t="s">
        <v>9874</v>
      </c>
      <c r="G219" s="184" t="s">
        <v>976</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2119</v>
      </c>
    </row>
    <row r="220" s="2" customFormat="1">
      <c r="A220" s="38"/>
      <c r="B220" s="39"/>
      <c r="C220" s="38"/>
      <c r="D220" s="194" t="s">
        <v>394</v>
      </c>
      <c r="E220" s="38"/>
      <c r="F220" s="195" t="s">
        <v>9874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9875</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642</v>
      </c>
      <c r="D223" s="181" t="s">
        <v>387</v>
      </c>
      <c r="E223" s="182" t="s">
        <v>9876</v>
      </c>
      <c r="F223" s="183" t="s">
        <v>9877</v>
      </c>
      <c r="G223" s="184" t="s">
        <v>552</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1857</v>
      </c>
    </row>
    <row r="224" s="2" customFormat="1">
      <c r="A224" s="38"/>
      <c r="B224" s="39"/>
      <c r="C224" s="38"/>
      <c r="D224" s="194" t="s">
        <v>394</v>
      </c>
      <c r="E224" s="38"/>
      <c r="F224" s="195" t="s">
        <v>9877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646</v>
      </c>
      <c r="D225" s="181" t="s">
        <v>387</v>
      </c>
      <c r="E225" s="182" t="s">
        <v>9878</v>
      </c>
      <c r="F225" s="183" t="s">
        <v>9879</v>
      </c>
      <c r="G225" s="184" t="s">
        <v>552</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2137</v>
      </c>
    </row>
    <row r="226" s="2" customFormat="1">
      <c r="A226" s="38"/>
      <c r="B226" s="39"/>
      <c r="C226" s="38"/>
      <c r="D226" s="194" t="s">
        <v>394</v>
      </c>
      <c r="E226" s="38"/>
      <c r="F226" s="195" t="s">
        <v>9879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635</v>
      </c>
      <c r="D227" s="181" t="s">
        <v>387</v>
      </c>
      <c r="E227" s="182" t="s">
        <v>9880</v>
      </c>
      <c r="F227" s="183" t="s">
        <v>9881</v>
      </c>
      <c r="G227" s="184" t="s">
        <v>552</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2145</v>
      </c>
    </row>
    <row r="228" s="2" customFormat="1">
      <c r="A228" s="38"/>
      <c r="B228" s="39"/>
      <c r="C228" s="38"/>
      <c r="D228" s="194" t="s">
        <v>394</v>
      </c>
      <c r="E228" s="38"/>
      <c r="F228" s="195" t="s">
        <v>9881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9882</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649</v>
      </c>
      <c r="D231" s="181" t="s">
        <v>387</v>
      </c>
      <c r="E231" s="182" t="s">
        <v>9883</v>
      </c>
      <c r="F231" s="183" t="s">
        <v>9884</v>
      </c>
      <c r="G231" s="184" t="s">
        <v>574</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2156</v>
      </c>
    </row>
    <row r="232" s="2" customFormat="1">
      <c r="A232" s="38"/>
      <c r="B232" s="39"/>
      <c r="C232" s="38"/>
      <c r="D232" s="194" t="s">
        <v>394</v>
      </c>
      <c r="E232" s="38"/>
      <c r="F232" s="195" t="s">
        <v>9884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653</v>
      </c>
      <c r="D233" s="181" t="s">
        <v>387</v>
      </c>
      <c r="E233" s="182" t="s">
        <v>9885</v>
      </c>
      <c r="F233" s="183" t="s">
        <v>9886</v>
      </c>
      <c r="G233" s="184" t="s">
        <v>574</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2164</v>
      </c>
    </row>
    <row r="234" s="2" customFormat="1">
      <c r="A234" s="38"/>
      <c r="B234" s="39"/>
      <c r="C234" s="38"/>
      <c r="D234" s="194" t="s">
        <v>394</v>
      </c>
      <c r="E234" s="38"/>
      <c r="F234" s="195" t="s">
        <v>9886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931</v>
      </c>
      <c r="D235" s="181" t="s">
        <v>387</v>
      </c>
      <c r="E235" s="182" t="s">
        <v>9887</v>
      </c>
      <c r="F235" s="183" t="s">
        <v>9888</v>
      </c>
      <c r="G235" s="184" t="s">
        <v>552</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3300</v>
      </c>
    </row>
    <row r="236" s="2" customFormat="1">
      <c r="A236" s="38"/>
      <c r="B236" s="39"/>
      <c r="C236" s="38"/>
      <c r="D236" s="194" t="s">
        <v>394</v>
      </c>
      <c r="E236" s="38"/>
      <c r="F236" s="195" t="s">
        <v>9888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9889</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935</v>
      </c>
      <c r="D239" s="181" t="s">
        <v>387</v>
      </c>
      <c r="E239" s="182" t="s">
        <v>9890</v>
      </c>
      <c r="F239" s="183" t="s">
        <v>9891</v>
      </c>
      <c r="G239" s="184" t="s">
        <v>532</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3309</v>
      </c>
    </row>
    <row r="240" s="2" customFormat="1">
      <c r="A240" s="38"/>
      <c r="B240" s="39"/>
      <c r="C240" s="38"/>
      <c r="D240" s="194" t="s">
        <v>394</v>
      </c>
      <c r="E240" s="38"/>
      <c r="F240" s="195" t="s">
        <v>9891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9892</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526</v>
      </c>
      <c r="F243" s="169" t="s">
        <v>9893</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939</v>
      </c>
      <c r="D244" s="181" t="s">
        <v>387</v>
      </c>
      <c r="E244" s="182" t="s">
        <v>9894</v>
      </c>
      <c r="F244" s="183" t="s">
        <v>9895</v>
      </c>
      <c r="G244" s="184" t="s">
        <v>552</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3347</v>
      </c>
    </row>
    <row r="245" s="2" customFormat="1">
      <c r="A245" s="38"/>
      <c r="B245" s="39"/>
      <c r="C245" s="38"/>
      <c r="D245" s="194" t="s">
        <v>394</v>
      </c>
      <c r="E245" s="38"/>
      <c r="F245" s="195" t="s">
        <v>9895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943</v>
      </c>
      <c r="D246" s="181" t="s">
        <v>387</v>
      </c>
      <c r="E246" s="182" t="s">
        <v>9896</v>
      </c>
      <c r="F246" s="183" t="s">
        <v>9897</v>
      </c>
      <c r="G246" s="184" t="s">
        <v>552</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3363</v>
      </c>
    </row>
    <row r="247" s="2" customFormat="1">
      <c r="A247" s="38"/>
      <c r="B247" s="39"/>
      <c r="C247" s="38"/>
      <c r="D247" s="194" t="s">
        <v>394</v>
      </c>
      <c r="E247" s="38"/>
      <c r="F247" s="195" t="s">
        <v>9897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947</v>
      </c>
      <c r="D248" s="181" t="s">
        <v>387</v>
      </c>
      <c r="E248" s="182" t="s">
        <v>9898</v>
      </c>
      <c r="F248" s="183" t="s">
        <v>9899</v>
      </c>
      <c r="G248" s="184" t="s">
        <v>458</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3375</v>
      </c>
    </row>
    <row r="249" s="2" customFormat="1">
      <c r="A249" s="38"/>
      <c r="B249" s="39"/>
      <c r="C249" s="38"/>
      <c r="D249" s="194" t="s">
        <v>394</v>
      </c>
      <c r="E249" s="38"/>
      <c r="F249" s="195" t="s">
        <v>9899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9900</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951</v>
      </c>
      <c r="D252" s="181" t="s">
        <v>387</v>
      </c>
      <c r="E252" s="182" t="s">
        <v>9818</v>
      </c>
      <c r="F252" s="183" t="s">
        <v>9819</v>
      </c>
      <c r="G252" s="184" t="s">
        <v>574</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3384</v>
      </c>
    </row>
    <row r="253" s="2" customFormat="1">
      <c r="A253" s="38"/>
      <c r="B253" s="39"/>
      <c r="C253" s="38"/>
      <c r="D253" s="194" t="s">
        <v>394</v>
      </c>
      <c r="E253" s="38"/>
      <c r="F253" s="195" t="s">
        <v>9819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953</v>
      </c>
      <c r="D254" s="181" t="s">
        <v>387</v>
      </c>
      <c r="E254" s="182" t="s">
        <v>9820</v>
      </c>
      <c r="F254" s="183" t="s">
        <v>9821</v>
      </c>
      <c r="G254" s="184" t="s">
        <v>574</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3392</v>
      </c>
    </row>
    <row r="255" s="2" customFormat="1">
      <c r="A255" s="38"/>
      <c r="B255" s="39"/>
      <c r="C255" s="38"/>
      <c r="D255" s="194" t="s">
        <v>394</v>
      </c>
      <c r="E255" s="38"/>
      <c r="F255" s="195" t="s">
        <v>9821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1614</v>
      </c>
      <c r="D256" s="181" t="s">
        <v>387</v>
      </c>
      <c r="E256" s="182" t="s">
        <v>9901</v>
      </c>
      <c r="F256" s="183" t="s">
        <v>9902</v>
      </c>
      <c r="G256" s="184" t="s">
        <v>614</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561</v>
      </c>
    </row>
    <row r="257" s="2" customFormat="1">
      <c r="A257" s="38"/>
      <c r="B257" s="39"/>
      <c r="C257" s="38"/>
      <c r="D257" s="194" t="s">
        <v>394</v>
      </c>
      <c r="E257" s="38"/>
      <c r="F257" s="195" t="s">
        <v>9902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2033</v>
      </c>
      <c r="D258" s="181" t="s">
        <v>387</v>
      </c>
      <c r="E258" s="182" t="s">
        <v>9871</v>
      </c>
      <c r="F258" s="183" t="s">
        <v>9872</v>
      </c>
      <c r="G258" s="184" t="s">
        <v>552</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3409</v>
      </c>
    </row>
    <row r="259" s="2" customFormat="1">
      <c r="A259" s="38"/>
      <c r="B259" s="39"/>
      <c r="C259" s="38"/>
      <c r="D259" s="194" t="s">
        <v>394</v>
      </c>
      <c r="E259" s="38"/>
      <c r="F259" s="195" t="s">
        <v>9872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2036</v>
      </c>
      <c r="D260" s="181" t="s">
        <v>387</v>
      </c>
      <c r="E260" s="182" t="s">
        <v>9903</v>
      </c>
      <c r="F260" s="183" t="s">
        <v>9904</v>
      </c>
      <c r="G260" s="184" t="s">
        <v>976</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9904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9905</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2041</v>
      </c>
      <c r="D264" s="181" t="s">
        <v>387</v>
      </c>
      <c r="E264" s="182" t="s">
        <v>9906</v>
      </c>
      <c r="F264" s="183" t="s">
        <v>9907</v>
      </c>
      <c r="G264" s="184" t="s">
        <v>552</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3425</v>
      </c>
    </row>
    <row r="265" s="2" customFormat="1">
      <c r="A265" s="38"/>
      <c r="B265" s="39"/>
      <c r="C265" s="38"/>
      <c r="D265" s="194" t="s">
        <v>394</v>
      </c>
      <c r="E265" s="38"/>
      <c r="F265" s="195" t="s">
        <v>9907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2044</v>
      </c>
      <c r="D266" s="181" t="s">
        <v>387</v>
      </c>
      <c r="E266" s="182" t="s">
        <v>9876</v>
      </c>
      <c r="F266" s="183" t="s">
        <v>9877</v>
      </c>
      <c r="G266" s="184" t="s">
        <v>552</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3434</v>
      </c>
    </row>
    <row r="267" s="2" customFormat="1">
      <c r="A267" s="38"/>
      <c r="B267" s="39"/>
      <c r="C267" s="38"/>
      <c r="D267" s="194" t="s">
        <v>394</v>
      </c>
      <c r="E267" s="38"/>
      <c r="F267" s="195" t="s">
        <v>9877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2047</v>
      </c>
      <c r="D268" s="181" t="s">
        <v>387</v>
      </c>
      <c r="E268" s="182" t="s">
        <v>9908</v>
      </c>
      <c r="F268" s="183" t="s">
        <v>9909</v>
      </c>
      <c r="G268" s="184" t="s">
        <v>552</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3443</v>
      </c>
    </row>
    <row r="269" s="2" customFormat="1">
      <c r="A269" s="38"/>
      <c r="B269" s="39"/>
      <c r="C269" s="38"/>
      <c r="D269" s="194" t="s">
        <v>394</v>
      </c>
      <c r="E269" s="38"/>
      <c r="F269" s="195" t="s">
        <v>9909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2051</v>
      </c>
      <c r="D270" s="181" t="s">
        <v>387</v>
      </c>
      <c r="E270" s="182" t="s">
        <v>9910</v>
      </c>
      <c r="F270" s="183" t="s">
        <v>9911</v>
      </c>
      <c r="G270" s="184" t="s">
        <v>574</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3452</v>
      </c>
    </row>
    <row r="271" s="2" customFormat="1">
      <c r="A271" s="38"/>
      <c r="B271" s="39"/>
      <c r="C271" s="38"/>
      <c r="D271" s="194" t="s">
        <v>394</v>
      </c>
      <c r="E271" s="38"/>
      <c r="F271" s="195" t="s">
        <v>9911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9912</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9913</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2057</v>
      </c>
      <c r="D275" s="181" t="s">
        <v>387</v>
      </c>
      <c r="E275" s="182" t="s">
        <v>9914</v>
      </c>
      <c r="F275" s="183" t="s">
        <v>9915</v>
      </c>
      <c r="G275" s="184" t="s">
        <v>458</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3459</v>
      </c>
    </row>
    <row r="276" s="2" customFormat="1">
      <c r="A276" s="38"/>
      <c r="B276" s="39"/>
      <c r="C276" s="38"/>
      <c r="D276" s="194" t="s">
        <v>394</v>
      </c>
      <c r="E276" s="38"/>
      <c r="F276" s="195" t="s">
        <v>9915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9916</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2063</v>
      </c>
      <c r="D279" s="181" t="s">
        <v>387</v>
      </c>
      <c r="E279" s="182" t="s">
        <v>9917</v>
      </c>
      <c r="F279" s="183" t="s">
        <v>9918</v>
      </c>
      <c r="G279" s="184" t="s">
        <v>458</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3467</v>
      </c>
    </row>
    <row r="280" s="2" customFormat="1">
      <c r="A280" s="38"/>
      <c r="B280" s="39"/>
      <c r="C280" s="38"/>
      <c r="D280" s="194" t="s">
        <v>394</v>
      </c>
      <c r="E280" s="38"/>
      <c r="F280" s="195" t="s">
        <v>9918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2069</v>
      </c>
      <c r="D281" s="181" t="s">
        <v>387</v>
      </c>
      <c r="E281" s="182" t="s">
        <v>9919</v>
      </c>
      <c r="F281" s="183" t="s">
        <v>9920</v>
      </c>
      <c r="G281" s="184" t="s">
        <v>458</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3474</v>
      </c>
    </row>
    <row r="282" s="2" customFormat="1">
      <c r="A282" s="38"/>
      <c r="B282" s="39"/>
      <c r="C282" s="38"/>
      <c r="D282" s="194" t="s">
        <v>394</v>
      </c>
      <c r="E282" s="38"/>
      <c r="F282" s="195" t="s">
        <v>9920</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2075</v>
      </c>
      <c r="D283" s="181" t="s">
        <v>387</v>
      </c>
      <c r="E283" s="182" t="s">
        <v>9921</v>
      </c>
      <c r="F283" s="183" t="s">
        <v>9922</v>
      </c>
      <c r="G283" s="184" t="s">
        <v>458</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3482</v>
      </c>
    </row>
    <row r="284" s="2" customFormat="1">
      <c r="A284" s="38"/>
      <c r="B284" s="39"/>
      <c r="C284" s="38"/>
      <c r="D284" s="194" t="s">
        <v>394</v>
      </c>
      <c r="E284" s="38"/>
      <c r="F284" s="195" t="s">
        <v>9922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2081</v>
      </c>
      <c r="D285" s="181" t="s">
        <v>387</v>
      </c>
      <c r="E285" s="182" t="s">
        <v>9923</v>
      </c>
      <c r="F285" s="183" t="s">
        <v>9924</v>
      </c>
      <c r="G285" s="184" t="s">
        <v>458</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3490</v>
      </c>
    </row>
    <row r="286" s="2" customFormat="1">
      <c r="A286" s="38"/>
      <c r="B286" s="39"/>
      <c r="C286" s="38"/>
      <c r="D286" s="194" t="s">
        <v>394</v>
      </c>
      <c r="E286" s="38"/>
      <c r="F286" s="195" t="s">
        <v>9924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2083</v>
      </c>
      <c r="D287" s="181" t="s">
        <v>387</v>
      </c>
      <c r="E287" s="182" t="s">
        <v>9925</v>
      </c>
      <c r="F287" s="183" t="s">
        <v>9926</v>
      </c>
      <c r="G287" s="184" t="s">
        <v>458</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3498</v>
      </c>
    </row>
    <row r="288" s="2" customFormat="1">
      <c r="A288" s="38"/>
      <c r="B288" s="39"/>
      <c r="C288" s="38"/>
      <c r="D288" s="194" t="s">
        <v>394</v>
      </c>
      <c r="E288" s="38"/>
      <c r="F288" s="195" t="s">
        <v>9926</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2086</v>
      </c>
      <c r="D289" s="181" t="s">
        <v>387</v>
      </c>
      <c r="E289" s="182" t="s">
        <v>9927</v>
      </c>
      <c r="F289" s="183" t="s">
        <v>9928</v>
      </c>
      <c r="G289" s="184" t="s">
        <v>458</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3507</v>
      </c>
    </row>
    <row r="290" s="2" customFormat="1">
      <c r="A290" s="38"/>
      <c r="B290" s="39"/>
      <c r="C290" s="38"/>
      <c r="D290" s="194" t="s">
        <v>394</v>
      </c>
      <c r="E290" s="38"/>
      <c r="F290" s="195" t="s">
        <v>9928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2088</v>
      </c>
      <c r="D291" s="181" t="s">
        <v>387</v>
      </c>
      <c r="E291" s="182" t="s">
        <v>9929</v>
      </c>
      <c r="F291" s="183" t="s">
        <v>9930</v>
      </c>
      <c r="G291" s="184" t="s">
        <v>458</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5187</v>
      </c>
    </row>
    <row r="292" s="2" customFormat="1">
      <c r="A292" s="38"/>
      <c r="B292" s="39"/>
      <c r="C292" s="38"/>
      <c r="D292" s="194" t="s">
        <v>394</v>
      </c>
      <c r="E292" s="38"/>
      <c r="F292" s="195" t="s">
        <v>9930</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2091</v>
      </c>
      <c r="D293" s="181" t="s">
        <v>387</v>
      </c>
      <c r="E293" s="182" t="s">
        <v>9931</v>
      </c>
      <c r="F293" s="183" t="s">
        <v>9932</v>
      </c>
      <c r="G293" s="184" t="s">
        <v>976</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5189</v>
      </c>
    </row>
    <row r="294" s="2" customFormat="1">
      <c r="A294" s="38"/>
      <c r="B294" s="39"/>
      <c r="C294" s="38"/>
      <c r="D294" s="194" t="s">
        <v>394</v>
      </c>
      <c r="E294" s="38"/>
      <c r="F294" s="195" t="s">
        <v>9932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9933</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1627</v>
      </c>
      <c r="D297" s="181" t="s">
        <v>387</v>
      </c>
      <c r="E297" s="182" t="s">
        <v>9883</v>
      </c>
      <c r="F297" s="183" t="s">
        <v>9884</v>
      </c>
      <c r="G297" s="184" t="s">
        <v>574</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5194</v>
      </c>
    </row>
    <row r="298" s="2" customFormat="1">
      <c r="A298" s="38"/>
      <c r="B298" s="39"/>
      <c r="C298" s="38"/>
      <c r="D298" s="194" t="s">
        <v>394</v>
      </c>
      <c r="E298" s="38"/>
      <c r="F298" s="195" t="s">
        <v>9884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538</v>
      </c>
      <c r="F299" s="169" t="s">
        <v>9934</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2100</v>
      </c>
      <c r="D300" s="181" t="s">
        <v>387</v>
      </c>
      <c r="E300" s="182" t="s">
        <v>9914</v>
      </c>
      <c r="F300" s="183" t="s">
        <v>9915</v>
      </c>
      <c r="G300" s="184" t="s">
        <v>458</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5196</v>
      </c>
    </row>
    <row r="301" s="2" customFormat="1">
      <c r="A301" s="38"/>
      <c r="B301" s="39"/>
      <c r="C301" s="38"/>
      <c r="D301" s="194" t="s">
        <v>394</v>
      </c>
      <c r="E301" s="38"/>
      <c r="F301" s="195" t="s">
        <v>9915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9935</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2103</v>
      </c>
      <c r="D304" s="181" t="s">
        <v>387</v>
      </c>
      <c r="E304" s="182" t="s">
        <v>9936</v>
      </c>
      <c r="F304" s="183" t="s">
        <v>9937</v>
      </c>
      <c r="G304" s="184" t="s">
        <v>458</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5199</v>
      </c>
    </row>
    <row r="305" s="2" customFormat="1">
      <c r="A305" s="38"/>
      <c r="B305" s="39"/>
      <c r="C305" s="38"/>
      <c r="D305" s="194" t="s">
        <v>394</v>
      </c>
      <c r="E305" s="38"/>
      <c r="F305" s="195" t="s">
        <v>9937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2105</v>
      </c>
      <c r="D306" s="181" t="s">
        <v>387</v>
      </c>
      <c r="E306" s="182" t="s">
        <v>9938</v>
      </c>
      <c r="F306" s="183" t="s">
        <v>9939</v>
      </c>
      <c r="G306" s="184" t="s">
        <v>458</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5202</v>
      </c>
    </row>
    <row r="307" s="2" customFormat="1">
      <c r="A307" s="38"/>
      <c r="B307" s="39"/>
      <c r="C307" s="38"/>
      <c r="D307" s="194" t="s">
        <v>394</v>
      </c>
      <c r="E307" s="38"/>
      <c r="F307" s="195" t="s">
        <v>9939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9940</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2107</v>
      </c>
      <c r="D310" s="181" t="s">
        <v>387</v>
      </c>
      <c r="E310" s="182" t="s">
        <v>9941</v>
      </c>
      <c r="F310" s="183" t="s">
        <v>9942</v>
      </c>
      <c r="G310" s="184" t="s">
        <v>976</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5203</v>
      </c>
    </row>
    <row r="311" s="2" customFormat="1">
      <c r="A311" s="38"/>
      <c r="B311" s="39"/>
      <c r="C311" s="38"/>
      <c r="D311" s="194" t="s">
        <v>394</v>
      </c>
      <c r="E311" s="38"/>
      <c r="F311" s="195" t="s">
        <v>9942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9943</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2113</v>
      </c>
      <c r="D314" s="181" t="s">
        <v>387</v>
      </c>
      <c r="E314" s="182" t="s">
        <v>9883</v>
      </c>
      <c r="F314" s="183" t="s">
        <v>9884</v>
      </c>
      <c r="G314" s="184" t="s">
        <v>574</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5206</v>
      </c>
    </row>
    <row r="315" s="2" customFormat="1">
      <c r="A315" s="38"/>
      <c r="B315" s="39"/>
      <c r="C315" s="38"/>
      <c r="D315" s="194" t="s">
        <v>394</v>
      </c>
      <c r="E315" s="38"/>
      <c r="F315" s="195" t="s">
        <v>9884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9944</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3396</v>
      </c>
      <c r="F318" s="169" t="s">
        <v>9945</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2119</v>
      </c>
      <c r="D319" s="181" t="s">
        <v>387</v>
      </c>
      <c r="E319" s="182" t="s">
        <v>9946</v>
      </c>
      <c r="F319" s="183" t="s">
        <v>9947</v>
      </c>
      <c r="G319" s="184" t="s">
        <v>458</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5209</v>
      </c>
    </row>
    <row r="320" s="2" customFormat="1">
      <c r="A320" s="38"/>
      <c r="B320" s="39"/>
      <c r="C320" s="38"/>
      <c r="D320" s="194" t="s">
        <v>394</v>
      </c>
      <c r="E320" s="38"/>
      <c r="F320" s="195" t="s">
        <v>9947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2124</v>
      </c>
      <c r="D321" s="181" t="s">
        <v>387</v>
      </c>
      <c r="E321" s="182" t="s">
        <v>9948</v>
      </c>
      <c r="F321" s="183" t="s">
        <v>9949</v>
      </c>
      <c r="G321" s="184" t="s">
        <v>8960</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5211</v>
      </c>
    </row>
    <row r="322" s="2" customFormat="1">
      <c r="A322" s="38"/>
      <c r="B322" s="39"/>
      <c r="C322" s="38"/>
      <c r="D322" s="194" t="s">
        <v>394</v>
      </c>
      <c r="E322" s="38"/>
      <c r="F322" s="195" t="s">
        <v>9949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1472</v>
      </c>
      <c r="F323" s="169" t="s">
        <v>8916</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1857</v>
      </c>
      <c r="D324" s="181" t="s">
        <v>387</v>
      </c>
      <c r="E324" s="182" t="s">
        <v>9950</v>
      </c>
      <c r="F324" s="183" t="s">
        <v>9951</v>
      </c>
      <c r="G324" s="184" t="s">
        <v>614</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5213</v>
      </c>
    </row>
    <row r="325" s="2" customFormat="1">
      <c r="A325" s="38"/>
      <c r="B325" s="39"/>
      <c r="C325" s="38"/>
      <c r="D325" s="194" t="s">
        <v>394</v>
      </c>
      <c r="E325" s="38"/>
      <c r="F325" s="195" t="s">
        <v>9951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9331</v>
      </c>
      <c r="F326" s="169" t="s">
        <v>9332</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2131</v>
      </c>
      <c r="D327" s="181" t="s">
        <v>387</v>
      </c>
      <c r="E327" s="182" t="s">
        <v>9952</v>
      </c>
      <c r="F327" s="183" t="s">
        <v>9953</v>
      </c>
      <c r="G327" s="184" t="s">
        <v>614</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5216</v>
      </c>
    </row>
    <row r="328" s="2" customFormat="1">
      <c r="A328" s="38"/>
      <c r="B328" s="39"/>
      <c r="C328" s="38"/>
      <c r="D328" s="194" t="s">
        <v>394</v>
      </c>
      <c r="E328" s="38"/>
      <c r="F328" s="195" t="s">
        <v>9953</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9954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9954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1863</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9956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9954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2109</v>
      </c>
      <c r="F123" s="169" t="s">
        <v>2110</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9957</v>
      </c>
      <c r="F124" s="178" t="s">
        <v>9958</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9959</v>
      </c>
      <c r="F125" s="183" t="s">
        <v>9960</v>
      </c>
      <c r="G125" s="184" t="s">
        <v>552</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538</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538</v>
      </c>
      <c r="BM125" s="192" t="s">
        <v>9961</v>
      </c>
    </row>
    <row r="126" s="2" customFormat="1">
      <c r="A126" s="38"/>
      <c r="B126" s="39"/>
      <c r="C126" s="38"/>
      <c r="D126" s="194" t="s">
        <v>394</v>
      </c>
      <c r="E126" s="38"/>
      <c r="F126" s="195" t="s">
        <v>9962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9963</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9964</v>
      </c>
      <c r="F128" s="183" t="s">
        <v>353</v>
      </c>
      <c r="G128" s="184" t="s">
        <v>552</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538</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538</v>
      </c>
      <c r="BM128" s="192" t="s">
        <v>9965</v>
      </c>
    </row>
    <row r="129" s="2" customFormat="1">
      <c r="A129" s="38"/>
      <c r="B129" s="39"/>
      <c r="C129" s="38"/>
      <c r="D129" s="194" t="s">
        <v>394</v>
      </c>
      <c r="E129" s="38"/>
      <c r="F129" s="195" t="s">
        <v>9966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9967</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9968</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9969</v>
      </c>
      <c r="G9" s="157"/>
      <c r="H9" s="158"/>
    </row>
    <row r="10" s="2" customFormat="1" ht="26.4" customHeight="1">
      <c r="A10" s="38"/>
      <c r="B10" s="39"/>
      <c r="C10" s="254" t="s">
        <v>9970</v>
      </c>
      <c r="D10" s="254" t="s">
        <v>176</v>
      </c>
      <c r="E10" s="38"/>
      <c r="F10" s="38"/>
      <c r="G10" s="38"/>
      <c r="H10" s="39"/>
    </row>
    <row r="11" s="2" customFormat="1" ht="16.8" customHeight="1">
      <c r="A11" s="38"/>
      <c r="B11" s="39"/>
      <c r="C11" s="255" t="s">
        <v>2751</v>
      </c>
      <c r="D11" s="256" t="s">
        <v>1</v>
      </c>
      <c r="E11" s="257" t="s">
        <v>1</v>
      </c>
      <c r="F11" s="258">
        <v>147.59999999999999</v>
      </c>
      <c r="G11" s="38"/>
      <c r="H11" s="39"/>
    </row>
    <row r="12" s="2" customFormat="1" ht="16.8" customHeight="1">
      <c r="A12" s="38"/>
      <c r="B12" s="39"/>
      <c r="C12" s="259" t="s">
        <v>1</v>
      </c>
      <c r="D12" s="259" t="s">
        <v>3229</v>
      </c>
      <c r="E12" s="19" t="s">
        <v>1</v>
      </c>
      <c r="F12" s="260">
        <v>0</v>
      </c>
      <c r="G12" s="38"/>
      <c r="H12" s="39"/>
    </row>
    <row r="13" s="2" customFormat="1" ht="16.8" customHeight="1">
      <c r="A13" s="38"/>
      <c r="B13" s="39"/>
      <c r="C13" s="259" t="s">
        <v>1</v>
      </c>
      <c r="D13" s="259" t="s">
        <v>3230</v>
      </c>
      <c r="E13" s="19" t="s">
        <v>1</v>
      </c>
      <c r="F13" s="260">
        <v>39.200000000000003</v>
      </c>
      <c r="G13" s="38"/>
      <c r="H13" s="39"/>
    </row>
    <row r="14" s="2" customFormat="1" ht="16.8" customHeight="1">
      <c r="A14" s="38"/>
      <c r="B14" s="39"/>
      <c r="C14" s="259" t="s">
        <v>1</v>
      </c>
      <c r="D14" s="259" t="s">
        <v>3231</v>
      </c>
      <c r="E14" s="19" t="s">
        <v>1</v>
      </c>
      <c r="F14" s="260">
        <v>7.5</v>
      </c>
      <c r="G14" s="38"/>
      <c r="H14" s="39"/>
    </row>
    <row r="15" s="2" customFormat="1" ht="16.8" customHeight="1">
      <c r="A15" s="38"/>
      <c r="B15" s="39"/>
      <c r="C15" s="259" t="s">
        <v>1</v>
      </c>
      <c r="D15" s="259" t="s">
        <v>2913</v>
      </c>
      <c r="E15" s="19" t="s">
        <v>1</v>
      </c>
      <c r="F15" s="260">
        <v>0</v>
      </c>
      <c r="G15" s="38"/>
      <c r="H15" s="39"/>
    </row>
    <row r="16" s="2" customFormat="1" ht="16.8" customHeight="1">
      <c r="A16" s="38"/>
      <c r="B16" s="39"/>
      <c r="C16" s="259" t="s">
        <v>1</v>
      </c>
      <c r="D16" s="259" t="s">
        <v>3232</v>
      </c>
      <c r="E16" s="19" t="s">
        <v>1</v>
      </c>
      <c r="F16" s="260">
        <v>42.899999999999999</v>
      </c>
      <c r="G16" s="38"/>
      <c r="H16" s="39"/>
    </row>
    <row r="17" s="2" customFormat="1" ht="16.8" customHeight="1">
      <c r="A17" s="38"/>
      <c r="B17" s="39"/>
      <c r="C17" s="259" t="s">
        <v>1</v>
      </c>
      <c r="D17" s="259" t="s">
        <v>3233</v>
      </c>
      <c r="E17" s="19" t="s">
        <v>1</v>
      </c>
      <c r="F17" s="260">
        <v>58</v>
      </c>
      <c r="G17" s="38"/>
      <c r="H17" s="39"/>
    </row>
    <row r="18" s="2" customFormat="1" ht="16.8" customHeight="1">
      <c r="A18" s="38"/>
      <c r="B18" s="39"/>
      <c r="C18" s="259" t="s">
        <v>2751</v>
      </c>
      <c r="D18" s="259" t="s">
        <v>412</v>
      </c>
      <c r="E18" s="19" t="s">
        <v>1</v>
      </c>
      <c r="F18" s="260">
        <v>147.59999999999999</v>
      </c>
      <c r="G18" s="38"/>
      <c r="H18" s="39"/>
    </row>
    <row r="19" s="2" customFormat="1" ht="16.8" customHeight="1">
      <c r="A19" s="38"/>
      <c r="B19" s="39"/>
      <c r="C19" s="261" t="s">
        <v>9971</v>
      </c>
      <c r="D19" s="38"/>
      <c r="E19" s="38"/>
      <c r="F19" s="38"/>
      <c r="G19" s="38"/>
      <c r="H19" s="39"/>
    </row>
    <row r="20" s="2" customFormat="1" ht="16.8" customHeight="1">
      <c r="A20" s="38"/>
      <c r="B20" s="39"/>
      <c r="C20" s="259" t="s">
        <v>3226</v>
      </c>
      <c r="D20" s="259" t="s">
        <v>3227</v>
      </c>
      <c r="E20" s="19" t="s">
        <v>532</v>
      </c>
      <c r="F20" s="260">
        <v>147.59999999999999</v>
      </c>
      <c r="G20" s="38"/>
      <c r="H20" s="39"/>
    </row>
    <row r="21" s="2" customFormat="1" ht="16.8" customHeight="1">
      <c r="A21" s="38"/>
      <c r="B21" s="39"/>
      <c r="C21" s="259" t="s">
        <v>1900</v>
      </c>
      <c r="D21" s="259" t="s">
        <v>1901</v>
      </c>
      <c r="E21" s="19" t="s">
        <v>574</v>
      </c>
      <c r="F21" s="260">
        <v>69.822000000000003</v>
      </c>
      <c r="G21" s="38"/>
      <c r="H21" s="39"/>
    </row>
    <row r="22" s="2" customFormat="1" ht="16.8" customHeight="1">
      <c r="A22" s="38"/>
      <c r="B22" s="39"/>
      <c r="C22" s="259" t="s">
        <v>3163</v>
      </c>
      <c r="D22" s="259" t="s">
        <v>3164</v>
      </c>
      <c r="E22" s="19" t="s">
        <v>574</v>
      </c>
      <c r="F22" s="260">
        <v>21.158999999999999</v>
      </c>
      <c r="G22" s="38"/>
      <c r="H22" s="39"/>
    </row>
    <row r="23" s="2" customFormat="1" ht="16.8" customHeight="1">
      <c r="A23" s="38"/>
      <c r="B23" s="39"/>
      <c r="C23" s="255" t="s">
        <v>2753</v>
      </c>
      <c r="D23" s="256" t="s">
        <v>1</v>
      </c>
      <c r="E23" s="257" t="s">
        <v>1</v>
      </c>
      <c r="F23" s="258">
        <v>275.57999999999998</v>
      </c>
      <c r="G23" s="38"/>
      <c r="H23" s="39"/>
    </row>
    <row r="24" s="2" customFormat="1" ht="16.8" customHeight="1">
      <c r="A24" s="38"/>
      <c r="B24" s="39"/>
      <c r="C24" s="259" t="s">
        <v>1</v>
      </c>
      <c r="D24" s="259" t="s">
        <v>3190</v>
      </c>
      <c r="E24" s="19" t="s">
        <v>1</v>
      </c>
      <c r="F24" s="260">
        <v>47.75</v>
      </c>
      <c r="G24" s="38"/>
      <c r="H24" s="39"/>
    </row>
    <row r="25" s="2" customFormat="1" ht="16.8" customHeight="1">
      <c r="A25" s="38"/>
      <c r="B25" s="39"/>
      <c r="C25" s="259" t="s">
        <v>1</v>
      </c>
      <c r="D25" s="259" t="s">
        <v>3191</v>
      </c>
      <c r="E25" s="19" t="s">
        <v>1</v>
      </c>
      <c r="F25" s="260">
        <v>48.25</v>
      </c>
      <c r="G25" s="38"/>
      <c r="H25" s="39"/>
    </row>
    <row r="26" s="2" customFormat="1" ht="16.8" customHeight="1">
      <c r="A26" s="38"/>
      <c r="B26" s="39"/>
      <c r="C26" s="259" t="s">
        <v>1</v>
      </c>
      <c r="D26" s="259" t="s">
        <v>3192</v>
      </c>
      <c r="E26" s="19" t="s">
        <v>1</v>
      </c>
      <c r="F26" s="260">
        <v>108.40000000000001</v>
      </c>
      <c r="G26" s="38"/>
      <c r="H26" s="39"/>
    </row>
    <row r="27" s="2" customFormat="1" ht="16.8" customHeight="1">
      <c r="A27" s="38"/>
      <c r="B27" s="39"/>
      <c r="C27" s="259" t="s">
        <v>1</v>
      </c>
      <c r="D27" s="259" t="s">
        <v>3193</v>
      </c>
      <c r="E27" s="19" t="s">
        <v>1</v>
      </c>
      <c r="F27" s="260">
        <v>48.75</v>
      </c>
      <c r="G27" s="38"/>
      <c r="H27" s="39"/>
    </row>
    <row r="28" s="2" customFormat="1" ht="16.8" customHeight="1">
      <c r="A28" s="38"/>
      <c r="B28" s="39"/>
      <c r="C28" s="259" t="s">
        <v>1</v>
      </c>
      <c r="D28" s="259" t="s">
        <v>3194</v>
      </c>
      <c r="E28" s="19" t="s">
        <v>1</v>
      </c>
      <c r="F28" s="260">
        <v>4.0999999999999996</v>
      </c>
      <c r="G28" s="38"/>
      <c r="H28" s="39"/>
    </row>
    <row r="29" s="2" customFormat="1" ht="16.8" customHeight="1">
      <c r="A29" s="38"/>
      <c r="B29" s="39"/>
      <c r="C29" s="259" t="s">
        <v>1</v>
      </c>
      <c r="D29" s="259" t="s">
        <v>3195</v>
      </c>
      <c r="E29" s="19" t="s">
        <v>1</v>
      </c>
      <c r="F29" s="260">
        <v>18.329999999999998</v>
      </c>
      <c r="G29" s="38"/>
      <c r="H29" s="39"/>
    </row>
    <row r="30" s="2" customFormat="1" ht="16.8" customHeight="1">
      <c r="A30" s="38"/>
      <c r="B30" s="39"/>
      <c r="C30" s="259" t="s">
        <v>2753</v>
      </c>
      <c r="D30" s="259" t="s">
        <v>412</v>
      </c>
      <c r="E30" s="19" t="s">
        <v>1</v>
      </c>
      <c r="F30" s="260">
        <v>275.57999999999998</v>
      </c>
      <c r="G30" s="38"/>
      <c r="H30" s="39"/>
    </row>
    <row r="31" s="2" customFormat="1" ht="16.8" customHeight="1">
      <c r="A31" s="38"/>
      <c r="B31" s="39"/>
      <c r="C31" s="261" t="s">
        <v>9971</v>
      </c>
      <c r="D31" s="38"/>
      <c r="E31" s="38"/>
      <c r="F31" s="38"/>
      <c r="G31" s="38"/>
      <c r="H31" s="39"/>
    </row>
    <row r="32" s="2" customFormat="1" ht="16.8" customHeight="1">
      <c r="A32" s="38"/>
      <c r="B32" s="39"/>
      <c r="C32" s="259" t="s">
        <v>3187</v>
      </c>
      <c r="D32" s="259" t="s">
        <v>3188</v>
      </c>
      <c r="E32" s="19" t="s">
        <v>532</v>
      </c>
      <c r="F32" s="260">
        <v>275.57999999999998</v>
      </c>
      <c r="G32" s="38"/>
      <c r="H32" s="39"/>
    </row>
    <row r="33" s="2" customFormat="1" ht="16.8" customHeight="1">
      <c r="A33" s="38"/>
      <c r="B33" s="39"/>
      <c r="C33" s="259" t="s">
        <v>1900</v>
      </c>
      <c r="D33" s="259" t="s">
        <v>1901</v>
      </c>
      <c r="E33" s="19" t="s">
        <v>574</v>
      </c>
      <c r="F33" s="260">
        <v>69.822000000000003</v>
      </c>
      <c r="G33" s="38"/>
      <c r="H33" s="39"/>
    </row>
    <row r="34" s="2" customFormat="1" ht="16.8" customHeight="1">
      <c r="A34" s="38"/>
      <c r="B34" s="39"/>
      <c r="C34" s="259" t="s">
        <v>3163</v>
      </c>
      <c r="D34" s="259" t="s">
        <v>3164</v>
      </c>
      <c r="E34" s="19" t="s">
        <v>574</v>
      </c>
      <c r="F34" s="260">
        <v>21.158999999999999</v>
      </c>
      <c r="G34" s="38"/>
      <c r="H34" s="39"/>
    </row>
    <row r="35" s="2" customFormat="1" ht="16.8" customHeight="1">
      <c r="A35" s="38"/>
      <c r="B35" s="39"/>
      <c r="C35" s="255" t="s">
        <v>2755</v>
      </c>
      <c r="D35" s="256" t="s">
        <v>1</v>
      </c>
      <c r="E35" s="257" t="s">
        <v>1</v>
      </c>
      <c r="F35" s="258">
        <v>1941.8320000000001</v>
      </c>
      <c r="G35" s="38"/>
      <c r="H35" s="39"/>
    </row>
    <row r="36" s="2" customFormat="1" ht="16.8" customHeight="1">
      <c r="A36" s="38"/>
      <c r="B36" s="39"/>
      <c r="C36" s="259" t="s">
        <v>1</v>
      </c>
      <c r="D36" s="259" t="s">
        <v>2984</v>
      </c>
      <c r="E36" s="19" t="s">
        <v>1</v>
      </c>
      <c r="F36" s="260">
        <v>0</v>
      </c>
      <c r="G36" s="38"/>
      <c r="H36" s="39"/>
    </row>
    <row r="37" s="2" customFormat="1" ht="16.8" customHeight="1">
      <c r="A37" s="38"/>
      <c r="B37" s="39"/>
      <c r="C37" s="259" t="s">
        <v>1</v>
      </c>
      <c r="D37" s="259" t="s">
        <v>2985</v>
      </c>
      <c r="E37" s="19" t="s">
        <v>1</v>
      </c>
      <c r="F37" s="260">
        <v>316.88099999999997</v>
      </c>
      <c r="G37" s="38"/>
      <c r="H37" s="39"/>
    </row>
    <row r="38" s="2" customFormat="1" ht="16.8" customHeight="1">
      <c r="A38" s="38"/>
      <c r="B38" s="39"/>
      <c r="C38" s="259" t="s">
        <v>1</v>
      </c>
      <c r="D38" s="259" t="s">
        <v>2986</v>
      </c>
      <c r="E38" s="19" t="s">
        <v>1</v>
      </c>
      <c r="F38" s="260">
        <v>305.28800000000001</v>
      </c>
      <c r="G38" s="38"/>
      <c r="H38" s="39"/>
    </row>
    <row r="39" s="2" customFormat="1" ht="16.8" customHeight="1">
      <c r="A39" s="38"/>
      <c r="B39" s="39"/>
      <c r="C39" s="259" t="s">
        <v>1</v>
      </c>
      <c r="D39" s="259" t="s">
        <v>2987</v>
      </c>
      <c r="E39" s="19" t="s">
        <v>1</v>
      </c>
      <c r="F39" s="260">
        <v>356.39999999999998</v>
      </c>
      <c r="G39" s="38"/>
      <c r="H39" s="39"/>
    </row>
    <row r="40" s="2" customFormat="1" ht="16.8" customHeight="1">
      <c r="A40" s="38"/>
      <c r="B40" s="39"/>
      <c r="C40" s="259" t="s">
        <v>1</v>
      </c>
      <c r="D40" s="259" t="s">
        <v>2988</v>
      </c>
      <c r="E40" s="19" t="s">
        <v>1</v>
      </c>
      <c r="F40" s="260">
        <v>479.10000000000002</v>
      </c>
      <c r="G40" s="38"/>
      <c r="H40" s="39"/>
    </row>
    <row r="41" s="2" customFormat="1" ht="16.8" customHeight="1">
      <c r="A41" s="38"/>
      <c r="B41" s="39"/>
      <c r="C41" s="259" t="s">
        <v>1</v>
      </c>
      <c r="D41" s="259" t="s">
        <v>2989</v>
      </c>
      <c r="E41" s="19" t="s">
        <v>1</v>
      </c>
      <c r="F41" s="260">
        <v>281.61000000000001</v>
      </c>
      <c r="G41" s="38"/>
      <c r="H41" s="39"/>
    </row>
    <row r="42" s="2" customFormat="1" ht="16.8" customHeight="1">
      <c r="A42" s="38"/>
      <c r="B42" s="39"/>
      <c r="C42" s="259" t="s">
        <v>1</v>
      </c>
      <c r="D42" s="259" t="s">
        <v>2990</v>
      </c>
      <c r="E42" s="19" t="s">
        <v>1</v>
      </c>
      <c r="F42" s="260">
        <v>150.10300000000001</v>
      </c>
      <c r="G42" s="38"/>
      <c r="H42" s="39"/>
    </row>
    <row r="43" s="2" customFormat="1" ht="16.8" customHeight="1">
      <c r="A43" s="38"/>
      <c r="B43" s="39"/>
      <c r="C43" s="259" t="s">
        <v>1</v>
      </c>
      <c r="D43" s="259" t="s">
        <v>2889</v>
      </c>
      <c r="E43" s="19" t="s">
        <v>1</v>
      </c>
      <c r="F43" s="260">
        <v>51.960000000000001</v>
      </c>
      <c r="G43" s="38"/>
      <c r="H43" s="39"/>
    </row>
    <row r="44" s="2" customFormat="1" ht="16.8" customHeight="1">
      <c r="A44" s="38"/>
      <c r="B44" s="39"/>
      <c r="C44" s="259" t="s">
        <v>1</v>
      </c>
      <c r="D44" s="259" t="s">
        <v>2991</v>
      </c>
      <c r="E44" s="19" t="s">
        <v>1</v>
      </c>
      <c r="F44" s="260">
        <v>0.48999999999999999</v>
      </c>
      <c r="G44" s="38"/>
      <c r="H44" s="39"/>
    </row>
    <row r="45" s="2" customFormat="1" ht="16.8" customHeight="1">
      <c r="A45" s="38"/>
      <c r="B45" s="39"/>
      <c r="C45" s="259" t="s">
        <v>2755</v>
      </c>
      <c r="D45" s="259" t="s">
        <v>412</v>
      </c>
      <c r="E45" s="19" t="s">
        <v>1</v>
      </c>
      <c r="F45" s="260">
        <v>1941.8320000000001</v>
      </c>
      <c r="G45" s="38"/>
      <c r="H45" s="39"/>
    </row>
    <row r="46" s="2" customFormat="1" ht="16.8" customHeight="1">
      <c r="A46" s="38"/>
      <c r="B46" s="39"/>
      <c r="C46" s="261" t="s">
        <v>9971</v>
      </c>
      <c r="D46" s="38"/>
      <c r="E46" s="38"/>
      <c r="F46" s="38"/>
      <c r="G46" s="38"/>
      <c r="H46" s="39"/>
    </row>
    <row r="47" s="2" customFormat="1" ht="16.8" customHeight="1">
      <c r="A47" s="38"/>
      <c r="B47" s="39"/>
      <c r="C47" s="259" t="s">
        <v>2981</v>
      </c>
      <c r="D47" s="259" t="s">
        <v>2982</v>
      </c>
      <c r="E47" s="19" t="s">
        <v>458</v>
      </c>
      <c r="F47" s="260">
        <v>1941.8320000000001</v>
      </c>
      <c r="G47" s="38"/>
      <c r="H47" s="39"/>
    </row>
    <row r="48" s="2" customFormat="1" ht="16.8" customHeight="1">
      <c r="A48" s="38"/>
      <c r="B48" s="39"/>
      <c r="C48" s="259" t="s">
        <v>2996</v>
      </c>
      <c r="D48" s="259" t="s">
        <v>2997</v>
      </c>
      <c r="E48" s="19" t="s">
        <v>458</v>
      </c>
      <c r="F48" s="260">
        <v>1941.8320000000001</v>
      </c>
      <c r="G48" s="38"/>
      <c r="H48" s="39"/>
    </row>
    <row r="49" s="2" customFormat="1" ht="16.8" customHeight="1">
      <c r="A49" s="38"/>
      <c r="B49" s="39"/>
      <c r="C49" s="259" t="s">
        <v>2992</v>
      </c>
      <c r="D49" s="259" t="s">
        <v>2993</v>
      </c>
      <c r="E49" s="19" t="s">
        <v>458</v>
      </c>
      <c r="F49" s="260">
        <v>2233.107</v>
      </c>
      <c r="G49" s="38"/>
      <c r="H49" s="39"/>
    </row>
    <row r="50" s="2" customFormat="1" ht="16.8" customHeight="1">
      <c r="A50" s="38"/>
      <c r="B50" s="39"/>
      <c r="C50" s="255" t="s">
        <v>2757</v>
      </c>
      <c r="D50" s="256" t="s">
        <v>1</v>
      </c>
      <c r="E50" s="257" t="s">
        <v>1</v>
      </c>
      <c r="F50" s="258">
        <v>3.3239999999999998</v>
      </c>
      <c r="G50" s="38"/>
      <c r="H50" s="39"/>
    </row>
    <row r="51" s="2" customFormat="1" ht="16.8" customHeight="1">
      <c r="A51" s="38"/>
      <c r="B51" s="39"/>
      <c r="C51" s="259" t="s">
        <v>1</v>
      </c>
      <c r="D51" s="259" t="s">
        <v>3145</v>
      </c>
      <c r="E51" s="19" t="s">
        <v>1</v>
      </c>
      <c r="F51" s="260">
        <v>0</v>
      </c>
      <c r="G51" s="38"/>
      <c r="H51" s="39"/>
    </row>
    <row r="52" s="2" customFormat="1" ht="16.8" customHeight="1">
      <c r="A52" s="38"/>
      <c r="B52" s="39"/>
      <c r="C52" s="259" t="s">
        <v>1</v>
      </c>
      <c r="D52" s="259" t="s">
        <v>3146</v>
      </c>
      <c r="E52" s="19" t="s">
        <v>1</v>
      </c>
      <c r="F52" s="260">
        <v>0.53400000000000003</v>
      </c>
      <c r="G52" s="38"/>
      <c r="H52" s="39"/>
    </row>
    <row r="53" s="2" customFormat="1" ht="16.8" customHeight="1">
      <c r="A53" s="38"/>
      <c r="B53" s="39"/>
      <c r="C53" s="259" t="s">
        <v>1</v>
      </c>
      <c r="D53" s="259" t="s">
        <v>3147</v>
      </c>
      <c r="E53" s="19" t="s">
        <v>1</v>
      </c>
      <c r="F53" s="260">
        <v>0.55500000000000005</v>
      </c>
      <c r="G53" s="38"/>
      <c r="H53" s="39"/>
    </row>
    <row r="54" s="2" customFormat="1" ht="16.8" customHeight="1">
      <c r="A54" s="38"/>
      <c r="B54" s="39"/>
      <c r="C54" s="259" t="s">
        <v>1</v>
      </c>
      <c r="D54" s="259" t="s">
        <v>3148</v>
      </c>
      <c r="E54" s="19" t="s">
        <v>1</v>
      </c>
      <c r="F54" s="260">
        <v>1.095</v>
      </c>
      <c r="G54" s="38"/>
      <c r="H54" s="39"/>
    </row>
    <row r="55" s="2" customFormat="1" ht="16.8" customHeight="1">
      <c r="A55" s="38"/>
      <c r="B55" s="39"/>
      <c r="C55" s="259" t="s">
        <v>1</v>
      </c>
      <c r="D55" s="259" t="s">
        <v>3149</v>
      </c>
      <c r="E55" s="19" t="s">
        <v>1</v>
      </c>
      <c r="F55" s="260">
        <v>0.75</v>
      </c>
      <c r="G55" s="38"/>
      <c r="H55" s="39"/>
    </row>
    <row r="56" s="2" customFormat="1" ht="16.8" customHeight="1">
      <c r="A56" s="38"/>
      <c r="B56" s="39"/>
      <c r="C56" s="259" t="s">
        <v>1</v>
      </c>
      <c r="D56" s="259" t="s">
        <v>3150</v>
      </c>
      <c r="E56" s="19" t="s">
        <v>1</v>
      </c>
      <c r="F56" s="260">
        <v>0.39000000000000001</v>
      </c>
      <c r="G56" s="38"/>
      <c r="H56" s="39"/>
    </row>
    <row r="57" s="2" customFormat="1" ht="16.8" customHeight="1">
      <c r="A57" s="38"/>
      <c r="B57" s="39"/>
      <c r="C57" s="259" t="s">
        <v>2757</v>
      </c>
      <c r="D57" s="259" t="s">
        <v>412</v>
      </c>
      <c r="E57" s="19" t="s">
        <v>1</v>
      </c>
      <c r="F57" s="260">
        <v>3.3239999999999998</v>
      </c>
      <c r="G57" s="38"/>
      <c r="H57" s="39"/>
    </row>
    <row r="58" s="2" customFormat="1" ht="16.8" customHeight="1">
      <c r="A58" s="38"/>
      <c r="B58" s="39"/>
      <c r="C58" s="261" t="s">
        <v>9971</v>
      </c>
      <c r="D58" s="38"/>
      <c r="E58" s="38"/>
      <c r="F58" s="38"/>
      <c r="G58" s="38"/>
      <c r="H58" s="39"/>
    </row>
    <row r="59" s="2" customFormat="1" ht="16.8" customHeight="1">
      <c r="A59" s="38"/>
      <c r="B59" s="39"/>
      <c r="C59" s="259" t="s">
        <v>3142</v>
      </c>
      <c r="D59" s="259" t="s">
        <v>3143</v>
      </c>
      <c r="E59" s="19" t="s">
        <v>574</v>
      </c>
      <c r="F59" s="260">
        <v>3.3239999999999998</v>
      </c>
      <c r="G59" s="38"/>
      <c r="H59" s="39"/>
    </row>
    <row r="60" s="2" customFormat="1" ht="16.8" customHeight="1">
      <c r="A60" s="38"/>
      <c r="B60" s="39"/>
      <c r="C60" s="259" t="s">
        <v>1670</v>
      </c>
      <c r="D60" s="259" t="s">
        <v>1671</v>
      </c>
      <c r="E60" s="19" t="s">
        <v>574</v>
      </c>
      <c r="F60" s="260">
        <v>512.66300000000001</v>
      </c>
      <c r="G60" s="38"/>
      <c r="H60" s="39"/>
    </row>
    <row r="61" s="2" customFormat="1" ht="16.8" customHeight="1">
      <c r="A61" s="38"/>
      <c r="B61" s="39"/>
      <c r="C61" s="255" t="s">
        <v>2759</v>
      </c>
      <c r="D61" s="256" t="s">
        <v>1</v>
      </c>
      <c r="E61" s="257" t="s">
        <v>1</v>
      </c>
      <c r="F61" s="258">
        <v>31.266999999999999</v>
      </c>
      <c r="G61" s="38"/>
      <c r="H61" s="39"/>
    </row>
    <row r="62" s="2" customFormat="1" ht="16.8" customHeight="1">
      <c r="A62" s="38"/>
      <c r="B62" s="39"/>
      <c r="C62" s="259" t="s">
        <v>1</v>
      </c>
      <c r="D62" s="259" t="s">
        <v>3154</v>
      </c>
      <c r="E62" s="19" t="s">
        <v>1</v>
      </c>
      <c r="F62" s="260">
        <v>23.702000000000002</v>
      </c>
      <c r="G62" s="38"/>
      <c r="H62" s="39"/>
    </row>
    <row r="63" s="2" customFormat="1" ht="16.8" customHeight="1">
      <c r="A63" s="38"/>
      <c r="B63" s="39"/>
      <c r="C63" s="259" t="s">
        <v>1</v>
      </c>
      <c r="D63" s="259" t="s">
        <v>3155</v>
      </c>
      <c r="E63" s="19" t="s">
        <v>1</v>
      </c>
      <c r="F63" s="260">
        <v>6.0549999999999997</v>
      </c>
      <c r="G63" s="38"/>
      <c r="H63" s="39"/>
    </row>
    <row r="64" s="2" customFormat="1" ht="16.8" customHeight="1">
      <c r="A64" s="38"/>
      <c r="B64" s="39"/>
      <c r="C64" s="259" t="s">
        <v>1</v>
      </c>
      <c r="D64" s="259" t="s">
        <v>3156</v>
      </c>
      <c r="E64" s="19" t="s">
        <v>1</v>
      </c>
      <c r="F64" s="260">
        <v>1.51</v>
      </c>
      <c r="G64" s="38"/>
      <c r="H64" s="39"/>
    </row>
    <row r="65" s="2" customFormat="1" ht="16.8" customHeight="1">
      <c r="A65" s="38"/>
      <c r="B65" s="39"/>
      <c r="C65" s="259" t="s">
        <v>2759</v>
      </c>
      <c r="D65" s="259" t="s">
        <v>412</v>
      </c>
      <c r="E65" s="19" t="s">
        <v>1</v>
      </c>
      <c r="F65" s="260">
        <v>31.266999999999999</v>
      </c>
      <c r="G65" s="38"/>
      <c r="H65" s="39"/>
    </row>
    <row r="66" s="2" customFormat="1" ht="16.8" customHeight="1">
      <c r="A66" s="38"/>
      <c r="B66" s="39"/>
      <c r="C66" s="261" t="s">
        <v>9971</v>
      </c>
      <c r="D66" s="38"/>
      <c r="E66" s="38"/>
      <c r="F66" s="38"/>
      <c r="G66" s="38"/>
      <c r="H66" s="39"/>
    </row>
    <row r="67" s="2" customFormat="1" ht="16.8" customHeight="1">
      <c r="A67" s="38"/>
      <c r="B67" s="39"/>
      <c r="C67" s="259" t="s">
        <v>3151</v>
      </c>
      <c r="D67" s="259" t="s">
        <v>3152</v>
      </c>
      <c r="E67" s="19" t="s">
        <v>574</v>
      </c>
      <c r="F67" s="260">
        <v>31.266999999999999</v>
      </c>
      <c r="G67" s="38"/>
      <c r="H67" s="39"/>
    </row>
    <row r="68" s="2" customFormat="1" ht="16.8" customHeight="1">
      <c r="A68" s="38"/>
      <c r="B68" s="39"/>
      <c r="C68" s="259" t="s">
        <v>2964</v>
      </c>
      <c r="D68" s="259" t="s">
        <v>2965</v>
      </c>
      <c r="E68" s="19" t="s">
        <v>574</v>
      </c>
      <c r="F68" s="260">
        <v>61.432000000000002</v>
      </c>
      <c r="G68" s="38"/>
      <c r="H68" s="39"/>
    </row>
    <row r="69" s="2" customFormat="1" ht="16.8" customHeight="1">
      <c r="A69" s="38"/>
      <c r="B69" s="39"/>
      <c r="C69" s="255" t="s">
        <v>2761</v>
      </c>
      <c r="D69" s="256" t="s">
        <v>1</v>
      </c>
      <c r="E69" s="257" t="s">
        <v>1</v>
      </c>
      <c r="F69" s="258">
        <v>9.0060000000000002</v>
      </c>
      <c r="G69" s="38"/>
      <c r="H69" s="39"/>
    </row>
    <row r="70" s="2" customFormat="1" ht="16.8" customHeight="1">
      <c r="A70" s="38"/>
      <c r="B70" s="39"/>
      <c r="C70" s="259" t="s">
        <v>1</v>
      </c>
      <c r="D70" s="259" t="s">
        <v>3160</v>
      </c>
      <c r="E70" s="19" t="s">
        <v>1</v>
      </c>
      <c r="F70" s="260">
        <v>0</v>
      </c>
      <c r="G70" s="38"/>
      <c r="H70" s="39"/>
    </row>
    <row r="71" s="2" customFormat="1" ht="16.8" customHeight="1">
      <c r="A71" s="38"/>
      <c r="B71" s="39"/>
      <c r="C71" s="259" t="s">
        <v>1</v>
      </c>
      <c r="D71" s="259" t="s">
        <v>3161</v>
      </c>
      <c r="E71" s="19" t="s">
        <v>1</v>
      </c>
      <c r="F71" s="260">
        <v>6.25</v>
      </c>
      <c r="G71" s="38"/>
      <c r="H71" s="39"/>
    </row>
    <row r="72" s="2" customFormat="1" ht="16.8" customHeight="1">
      <c r="A72" s="38"/>
      <c r="B72" s="39"/>
      <c r="C72" s="259" t="s">
        <v>1</v>
      </c>
      <c r="D72" s="259" t="s">
        <v>3162</v>
      </c>
      <c r="E72" s="19" t="s">
        <v>1</v>
      </c>
      <c r="F72" s="260">
        <v>2.7559999999999998</v>
      </c>
      <c r="G72" s="38"/>
      <c r="H72" s="39"/>
    </row>
    <row r="73" s="2" customFormat="1" ht="16.8" customHeight="1">
      <c r="A73" s="38"/>
      <c r="B73" s="39"/>
      <c r="C73" s="259" t="s">
        <v>2761</v>
      </c>
      <c r="D73" s="259" t="s">
        <v>412</v>
      </c>
      <c r="E73" s="19" t="s">
        <v>1</v>
      </c>
      <c r="F73" s="260">
        <v>9.0060000000000002</v>
      </c>
      <c r="G73" s="38"/>
      <c r="H73" s="39"/>
    </row>
    <row r="74" s="2" customFormat="1" ht="16.8" customHeight="1">
      <c r="A74" s="38"/>
      <c r="B74" s="39"/>
      <c r="C74" s="261" t="s">
        <v>9971</v>
      </c>
      <c r="D74" s="38"/>
      <c r="E74" s="38"/>
      <c r="F74" s="38"/>
      <c r="G74" s="38"/>
      <c r="H74" s="39"/>
    </row>
    <row r="75" s="2" customFormat="1" ht="16.8" customHeight="1">
      <c r="A75" s="38"/>
      <c r="B75" s="39"/>
      <c r="C75" s="259" t="s">
        <v>3157</v>
      </c>
      <c r="D75" s="259" t="s">
        <v>3158</v>
      </c>
      <c r="E75" s="19" t="s">
        <v>574</v>
      </c>
      <c r="F75" s="260">
        <v>9.0060000000000002</v>
      </c>
      <c r="G75" s="38"/>
      <c r="H75" s="39"/>
    </row>
    <row r="76" s="2" customFormat="1" ht="16.8" customHeight="1">
      <c r="A76" s="38"/>
      <c r="B76" s="39"/>
      <c r="C76" s="259" t="s">
        <v>2964</v>
      </c>
      <c r="D76" s="259" t="s">
        <v>2965</v>
      </c>
      <c r="E76" s="19" t="s">
        <v>574</v>
      </c>
      <c r="F76" s="260">
        <v>61.432000000000002</v>
      </c>
      <c r="G76" s="38"/>
      <c r="H76" s="39"/>
    </row>
    <row r="77" s="2" customFormat="1" ht="16.8" customHeight="1">
      <c r="A77" s="38"/>
      <c r="B77" s="39"/>
      <c r="C77" s="255" t="s">
        <v>2763</v>
      </c>
      <c r="D77" s="256" t="s">
        <v>1</v>
      </c>
      <c r="E77" s="257" t="s">
        <v>1</v>
      </c>
      <c r="F77" s="258">
        <v>21.158999999999999</v>
      </c>
      <c r="G77" s="38"/>
      <c r="H77" s="39"/>
    </row>
    <row r="78" s="2" customFormat="1" ht="16.8" customHeight="1">
      <c r="A78" s="38"/>
      <c r="B78" s="39"/>
      <c r="C78" s="259" t="s">
        <v>1</v>
      </c>
      <c r="D78" s="259" t="s">
        <v>2937</v>
      </c>
      <c r="E78" s="19" t="s">
        <v>1</v>
      </c>
      <c r="F78" s="260">
        <v>0</v>
      </c>
      <c r="G78" s="38"/>
      <c r="H78" s="39"/>
    </row>
    <row r="79" s="2" customFormat="1" ht="16.8" customHeight="1">
      <c r="A79" s="38"/>
      <c r="B79" s="39"/>
      <c r="C79" s="259" t="s">
        <v>1</v>
      </c>
      <c r="D79" s="259" t="s">
        <v>3166</v>
      </c>
      <c r="E79" s="19" t="s">
        <v>1</v>
      </c>
      <c r="F79" s="260">
        <v>21.158999999999999</v>
      </c>
      <c r="G79" s="38"/>
      <c r="H79" s="39"/>
    </row>
    <row r="80" s="2" customFormat="1" ht="16.8" customHeight="1">
      <c r="A80" s="38"/>
      <c r="B80" s="39"/>
      <c r="C80" s="259" t="s">
        <v>2763</v>
      </c>
      <c r="D80" s="259" t="s">
        <v>412</v>
      </c>
      <c r="E80" s="19" t="s">
        <v>1</v>
      </c>
      <c r="F80" s="260">
        <v>21.158999999999999</v>
      </c>
      <c r="G80" s="38"/>
      <c r="H80" s="39"/>
    </row>
    <row r="81" s="2" customFormat="1" ht="16.8" customHeight="1">
      <c r="A81" s="38"/>
      <c r="B81" s="39"/>
      <c r="C81" s="261" t="s">
        <v>9971</v>
      </c>
      <c r="D81" s="38"/>
      <c r="E81" s="38"/>
      <c r="F81" s="38"/>
      <c r="G81" s="38"/>
      <c r="H81" s="39"/>
    </row>
    <row r="82" s="2" customFormat="1" ht="16.8" customHeight="1">
      <c r="A82" s="38"/>
      <c r="B82" s="39"/>
      <c r="C82" s="259" t="s">
        <v>3163</v>
      </c>
      <c r="D82" s="259" t="s">
        <v>3164</v>
      </c>
      <c r="E82" s="19" t="s">
        <v>574</v>
      </c>
      <c r="F82" s="260">
        <v>21.158999999999999</v>
      </c>
      <c r="G82" s="38"/>
      <c r="H82" s="39"/>
    </row>
    <row r="83" s="2" customFormat="1" ht="16.8" customHeight="1">
      <c r="A83" s="38"/>
      <c r="B83" s="39"/>
      <c r="C83" s="259" t="s">
        <v>2964</v>
      </c>
      <c r="D83" s="259" t="s">
        <v>2965</v>
      </c>
      <c r="E83" s="19" t="s">
        <v>574</v>
      </c>
      <c r="F83" s="260">
        <v>61.432000000000002</v>
      </c>
      <c r="G83" s="38"/>
      <c r="H83" s="39"/>
    </row>
    <row r="84" s="2" customFormat="1" ht="16.8" customHeight="1">
      <c r="A84" s="38"/>
      <c r="B84" s="39"/>
      <c r="C84" s="255" t="s">
        <v>2766</v>
      </c>
      <c r="D84" s="256" t="s">
        <v>1</v>
      </c>
      <c r="E84" s="257" t="s">
        <v>1</v>
      </c>
      <c r="F84" s="258">
        <v>69.822000000000003</v>
      </c>
      <c r="G84" s="38"/>
      <c r="H84" s="39"/>
    </row>
    <row r="85" s="2" customFormat="1" ht="16.8" customHeight="1">
      <c r="A85" s="38"/>
      <c r="B85" s="39"/>
      <c r="C85" s="259" t="s">
        <v>1</v>
      </c>
      <c r="D85" s="259" t="s">
        <v>2937</v>
      </c>
      <c r="E85" s="19" t="s">
        <v>1</v>
      </c>
      <c r="F85" s="260">
        <v>0</v>
      </c>
      <c r="G85" s="38"/>
      <c r="H85" s="39"/>
    </row>
    <row r="86" s="2" customFormat="1" ht="16.8" customHeight="1">
      <c r="A86" s="38"/>
      <c r="B86" s="39"/>
      <c r="C86" s="259" t="s">
        <v>1</v>
      </c>
      <c r="D86" s="259" t="s">
        <v>2938</v>
      </c>
      <c r="E86" s="19" t="s">
        <v>1</v>
      </c>
      <c r="F86" s="260">
        <v>59.524999999999999</v>
      </c>
      <c r="G86" s="38"/>
      <c r="H86" s="39"/>
    </row>
    <row r="87" s="2" customFormat="1" ht="16.8" customHeight="1">
      <c r="A87" s="38"/>
      <c r="B87" s="39"/>
      <c r="C87" s="259" t="s">
        <v>1</v>
      </c>
      <c r="D87" s="259" t="s">
        <v>2939</v>
      </c>
      <c r="E87" s="19" t="s">
        <v>1</v>
      </c>
      <c r="F87" s="260">
        <v>23.616</v>
      </c>
      <c r="G87" s="38"/>
      <c r="H87" s="39"/>
    </row>
    <row r="88" s="2" customFormat="1" ht="16.8" customHeight="1">
      <c r="A88" s="38"/>
      <c r="B88" s="39"/>
      <c r="C88" s="259" t="s">
        <v>1</v>
      </c>
      <c r="D88" s="259" t="s">
        <v>2941</v>
      </c>
      <c r="E88" s="19" t="s">
        <v>1</v>
      </c>
      <c r="F88" s="260">
        <v>0</v>
      </c>
      <c r="G88" s="38"/>
      <c r="H88" s="39"/>
    </row>
    <row r="89" s="2" customFormat="1" ht="16.8" customHeight="1">
      <c r="A89" s="38"/>
      <c r="B89" s="39"/>
      <c r="C89" s="259" t="s">
        <v>1</v>
      </c>
      <c r="D89" s="259" t="s">
        <v>2942</v>
      </c>
      <c r="E89" s="19" t="s">
        <v>1</v>
      </c>
      <c r="F89" s="260">
        <v>-11.65</v>
      </c>
      <c r="G89" s="38"/>
      <c r="H89" s="39"/>
    </row>
    <row r="90" s="2" customFormat="1" ht="16.8" customHeight="1">
      <c r="A90" s="38"/>
      <c r="B90" s="39"/>
      <c r="C90" s="259" t="s">
        <v>1</v>
      </c>
      <c r="D90" s="259" t="s">
        <v>2943</v>
      </c>
      <c r="E90" s="19" t="s">
        <v>1</v>
      </c>
      <c r="F90" s="260">
        <v>-1.669</v>
      </c>
      <c r="G90" s="38"/>
      <c r="H90" s="39"/>
    </row>
    <row r="91" s="2" customFormat="1" ht="16.8" customHeight="1">
      <c r="A91" s="38"/>
      <c r="B91" s="39"/>
      <c r="C91" s="259" t="s">
        <v>2766</v>
      </c>
      <c r="D91" s="259" t="s">
        <v>412</v>
      </c>
      <c r="E91" s="19" t="s">
        <v>1</v>
      </c>
      <c r="F91" s="260">
        <v>69.822000000000003</v>
      </c>
      <c r="G91" s="38"/>
      <c r="H91" s="39"/>
    </row>
    <row r="92" s="2" customFormat="1" ht="16.8" customHeight="1">
      <c r="A92" s="38"/>
      <c r="B92" s="39"/>
      <c r="C92" s="261" t="s">
        <v>9971</v>
      </c>
      <c r="D92" s="38"/>
      <c r="E92" s="38"/>
      <c r="F92" s="38"/>
      <c r="G92" s="38"/>
      <c r="H92" s="39"/>
    </row>
    <row r="93" s="2" customFormat="1" ht="16.8" customHeight="1">
      <c r="A93" s="38"/>
      <c r="B93" s="39"/>
      <c r="C93" s="259" t="s">
        <v>1900</v>
      </c>
      <c r="D93" s="259" t="s">
        <v>1901</v>
      </c>
      <c r="E93" s="19" t="s">
        <v>574</v>
      </c>
      <c r="F93" s="260">
        <v>69.822000000000003</v>
      </c>
      <c r="G93" s="38"/>
      <c r="H93" s="39"/>
    </row>
    <row r="94" s="2" customFormat="1" ht="16.8" customHeight="1">
      <c r="A94" s="38"/>
      <c r="B94" s="39"/>
      <c r="C94" s="259" t="s">
        <v>2948</v>
      </c>
      <c r="D94" s="259" t="s">
        <v>2949</v>
      </c>
      <c r="E94" s="19" t="s">
        <v>574</v>
      </c>
      <c r="F94" s="260">
        <v>69.822000000000003</v>
      </c>
      <c r="G94" s="38"/>
      <c r="H94" s="39"/>
    </row>
    <row r="95" s="2" customFormat="1" ht="16.8" customHeight="1">
      <c r="A95" s="38"/>
      <c r="B95" s="39"/>
      <c r="C95" s="255" t="s">
        <v>2940</v>
      </c>
      <c r="D95" s="256" t="s">
        <v>1</v>
      </c>
      <c r="E95" s="257" t="s">
        <v>1</v>
      </c>
      <c r="F95" s="258">
        <v>83.141000000000005</v>
      </c>
      <c r="G95" s="38"/>
      <c r="H95" s="39"/>
    </row>
    <row r="96" s="2" customFormat="1" ht="16.8" customHeight="1">
      <c r="A96" s="38"/>
      <c r="B96" s="39"/>
      <c r="C96" s="259" t="s">
        <v>1</v>
      </c>
      <c r="D96" s="259" t="s">
        <v>2937</v>
      </c>
      <c r="E96" s="19" t="s">
        <v>1</v>
      </c>
      <c r="F96" s="260">
        <v>0</v>
      </c>
      <c r="G96" s="38"/>
      <c r="H96" s="39"/>
    </row>
    <row r="97" s="2" customFormat="1" ht="16.8" customHeight="1">
      <c r="A97" s="38"/>
      <c r="B97" s="39"/>
      <c r="C97" s="259" t="s">
        <v>1</v>
      </c>
      <c r="D97" s="259" t="s">
        <v>2938</v>
      </c>
      <c r="E97" s="19" t="s">
        <v>1</v>
      </c>
      <c r="F97" s="260">
        <v>59.524999999999999</v>
      </c>
      <c r="G97" s="38"/>
      <c r="H97" s="39"/>
    </row>
    <row r="98" s="2" customFormat="1" ht="16.8" customHeight="1">
      <c r="A98" s="38"/>
      <c r="B98" s="39"/>
      <c r="C98" s="259" t="s">
        <v>1</v>
      </c>
      <c r="D98" s="259" t="s">
        <v>2939</v>
      </c>
      <c r="E98" s="19" t="s">
        <v>1</v>
      </c>
      <c r="F98" s="260">
        <v>23.616</v>
      </c>
      <c r="G98" s="38"/>
      <c r="H98" s="39"/>
    </row>
    <row r="99" s="2" customFormat="1" ht="16.8" customHeight="1">
      <c r="A99" s="38"/>
      <c r="B99" s="39"/>
      <c r="C99" s="259" t="s">
        <v>2940</v>
      </c>
      <c r="D99" s="259" t="s">
        <v>2842</v>
      </c>
      <c r="E99" s="19" t="s">
        <v>1</v>
      </c>
      <c r="F99" s="260">
        <v>83.141000000000005</v>
      </c>
      <c r="G99" s="38"/>
      <c r="H99" s="39"/>
    </row>
    <row r="100" s="2" customFormat="1" ht="16.8" customHeight="1">
      <c r="A100" s="38"/>
      <c r="B100" s="39"/>
      <c r="C100" s="255" t="s">
        <v>2768</v>
      </c>
      <c r="D100" s="256" t="s">
        <v>1</v>
      </c>
      <c r="E100" s="257" t="s">
        <v>1</v>
      </c>
      <c r="F100" s="258">
        <v>145.95599999999999</v>
      </c>
      <c r="G100" s="38"/>
      <c r="H100" s="39"/>
    </row>
    <row r="101" s="2" customFormat="1" ht="16.8" customHeight="1">
      <c r="A101" s="38"/>
      <c r="B101" s="39"/>
      <c r="C101" s="259" t="s">
        <v>1</v>
      </c>
      <c r="D101" s="259" t="s">
        <v>3102</v>
      </c>
      <c r="E101" s="19" t="s">
        <v>1</v>
      </c>
      <c r="F101" s="260">
        <v>0</v>
      </c>
      <c r="G101" s="38"/>
      <c r="H101" s="39"/>
    </row>
    <row r="102" s="2" customFormat="1" ht="16.8" customHeight="1">
      <c r="A102" s="38"/>
      <c r="B102" s="39"/>
      <c r="C102" s="259" t="s">
        <v>1</v>
      </c>
      <c r="D102" s="259" t="s">
        <v>3121</v>
      </c>
      <c r="E102" s="19" t="s">
        <v>1</v>
      </c>
      <c r="F102" s="260">
        <v>123.959</v>
      </c>
      <c r="G102" s="38"/>
      <c r="H102" s="39"/>
    </row>
    <row r="103" s="2" customFormat="1" ht="16.8" customHeight="1">
      <c r="A103" s="38"/>
      <c r="B103" s="39"/>
      <c r="C103" s="259" t="s">
        <v>1</v>
      </c>
      <c r="D103" s="259" t="s">
        <v>3122</v>
      </c>
      <c r="E103" s="19" t="s">
        <v>1</v>
      </c>
      <c r="F103" s="260">
        <v>6.9459999999999997</v>
      </c>
      <c r="G103" s="38"/>
      <c r="H103" s="39"/>
    </row>
    <row r="104" s="2" customFormat="1" ht="16.8" customHeight="1">
      <c r="A104" s="38"/>
      <c r="B104" s="39"/>
      <c r="C104" s="259" t="s">
        <v>1</v>
      </c>
      <c r="D104" s="259" t="s">
        <v>3123</v>
      </c>
      <c r="E104" s="19" t="s">
        <v>1</v>
      </c>
      <c r="F104" s="260">
        <v>24.826000000000001</v>
      </c>
      <c r="G104" s="38"/>
      <c r="H104" s="39"/>
    </row>
    <row r="105" s="2" customFormat="1" ht="16.8" customHeight="1">
      <c r="A105" s="38"/>
      <c r="B105" s="39"/>
      <c r="C105" s="259" t="s">
        <v>1</v>
      </c>
      <c r="D105" s="259" t="s">
        <v>3044</v>
      </c>
      <c r="E105" s="19" t="s">
        <v>1</v>
      </c>
      <c r="F105" s="260">
        <v>0</v>
      </c>
      <c r="G105" s="38"/>
      <c r="H105" s="39"/>
    </row>
    <row r="106" s="2" customFormat="1" ht="16.8" customHeight="1">
      <c r="A106" s="38"/>
      <c r="B106" s="39"/>
      <c r="C106" s="259" t="s">
        <v>1</v>
      </c>
      <c r="D106" s="259" t="s">
        <v>3124</v>
      </c>
      <c r="E106" s="19" t="s">
        <v>1</v>
      </c>
      <c r="F106" s="260">
        <v>0.38300000000000001</v>
      </c>
      <c r="G106" s="38"/>
      <c r="H106" s="39"/>
    </row>
    <row r="107" s="2" customFormat="1" ht="16.8" customHeight="1">
      <c r="A107" s="38"/>
      <c r="B107" s="39"/>
      <c r="C107" s="259" t="s">
        <v>1</v>
      </c>
      <c r="D107" s="259" t="s">
        <v>2941</v>
      </c>
      <c r="E107" s="19" t="s">
        <v>1</v>
      </c>
      <c r="F107" s="260">
        <v>0</v>
      </c>
      <c r="G107" s="38"/>
      <c r="H107" s="39"/>
    </row>
    <row r="108" s="2" customFormat="1" ht="16.8" customHeight="1">
      <c r="A108" s="38"/>
      <c r="B108" s="39"/>
      <c r="C108" s="259" t="s">
        <v>1</v>
      </c>
      <c r="D108" s="259" t="s">
        <v>3125</v>
      </c>
      <c r="E108" s="19" t="s">
        <v>1</v>
      </c>
      <c r="F108" s="260">
        <v>-9.2569999999999997</v>
      </c>
      <c r="G108" s="38"/>
      <c r="H108" s="39"/>
    </row>
    <row r="109" s="2" customFormat="1" ht="16.8" customHeight="1">
      <c r="A109" s="38"/>
      <c r="B109" s="39"/>
      <c r="C109" s="259" t="s">
        <v>1</v>
      </c>
      <c r="D109" s="259" t="s">
        <v>3126</v>
      </c>
      <c r="E109" s="19" t="s">
        <v>1</v>
      </c>
      <c r="F109" s="260">
        <v>-0.32600000000000001</v>
      </c>
      <c r="G109" s="38"/>
      <c r="H109" s="39"/>
    </row>
    <row r="110" s="2" customFormat="1" ht="16.8" customHeight="1">
      <c r="A110" s="38"/>
      <c r="B110" s="39"/>
      <c r="C110" s="259" t="s">
        <v>1</v>
      </c>
      <c r="D110" s="259" t="s">
        <v>3127</v>
      </c>
      <c r="E110" s="19" t="s">
        <v>1</v>
      </c>
      <c r="F110" s="260">
        <v>-0.57499999999999996</v>
      </c>
      <c r="G110" s="38"/>
      <c r="H110" s="39"/>
    </row>
    <row r="111" s="2" customFormat="1" ht="16.8" customHeight="1">
      <c r="A111" s="38"/>
      <c r="B111" s="39"/>
      <c r="C111" s="259" t="s">
        <v>2768</v>
      </c>
      <c r="D111" s="259" t="s">
        <v>412</v>
      </c>
      <c r="E111" s="19" t="s">
        <v>1</v>
      </c>
      <c r="F111" s="260">
        <v>145.95599999999999</v>
      </c>
      <c r="G111" s="38"/>
      <c r="H111" s="39"/>
    </row>
    <row r="112" s="2" customFormat="1" ht="16.8" customHeight="1">
      <c r="A112" s="38"/>
      <c r="B112" s="39"/>
      <c r="C112" s="261" t="s">
        <v>9971</v>
      </c>
      <c r="D112" s="38"/>
      <c r="E112" s="38"/>
      <c r="F112" s="38"/>
      <c r="G112" s="38"/>
      <c r="H112" s="39"/>
    </row>
    <row r="113" s="2" customFormat="1" ht="16.8" customHeight="1">
      <c r="A113" s="38"/>
      <c r="B113" s="39"/>
      <c r="C113" s="259" t="s">
        <v>1900</v>
      </c>
      <c r="D113" s="259" t="s">
        <v>1901</v>
      </c>
      <c r="E113" s="19" t="s">
        <v>574</v>
      </c>
      <c r="F113" s="260">
        <v>145.95599999999999</v>
      </c>
      <c r="G113" s="38"/>
      <c r="H113" s="39"/>
    </row>
    <row r="114" s="2" customFormat="1" ht="16.8" customHeight="1">
      <c r="A114" s="38"/>
      <c r="B114" s="39"/>
      <c r="C114" s="259" t="s">
        <v>2929</v>
      </c>
      <c r="D114" s="259" t="s">
        <v>2930</v>
      </c>
      <c r="E114" s="19" t="s">
        <v>574</v>
      </c>
      <c r="F114" s="260">
        <v>145.95599999999999</v>
      </c>
      <c r="G114" s="38"/>
      <c r="H114" s="39"/>
    </row>
    <row r="115" s="2" customFormat="1" ht="16.8" customHeight="1">
      <c r="A115" s="38"/>
      <c r="B115" s="39"/>
      <c r="C115" s="255" t="s">
        <v>2771</v>
      </c>
      <c r="D115" s="256" t="s">
        <v>1</v>
      </c>
      <c r="E115" s="257" t="s">
        <v>1</v>
      </c>
      <c r="F115" s="258">
        <v>4010.1700000000001</v>
      </c>
      <c r="G115" s="38"/>
      <c r="H115" s="39"/>
    </row>
    <row r="116" s="2" customFormat="1" ht="16.8" customHeight="1">
      <c r="A116" s="38"/>
      <c r="B116" s="39"/>
      <c r="C116" s="259" t="s">
        <v>1</v>
      </c>
      <c r="D116" s="259" t="s">
        <v>2871</v>
      </c>
      <c r="E116" s="19" t="s">
        <v>1</v>
      </c>
      <c r="F116" s="260">
        <v>4010.1700000000001</v>
      </c>
      <c r="G116" s="38"/>
      <c r="H116" s="39"/>
    </row>
    <row r="117" s="2" customFormat="1" ht="16.8" customHeight="1">
      <c r="A117" s="38"/>
      <c r="B117" s="39"/>
      <c r="C117" s="259" t="s">
        <v>2771</v>
      </c>
      <c r="D117" s="259" t="s">
        <v>412</v>
      </c>
      <c r="E117" s="19" t="s">
        <v>1</v>
      </c>
      <c r="F117" s="260">
        <v>4010.1700000000001</v>
      </c>
      <c r="G117" s="38"/>
      <c r="H117" s="39"/>
    </row>
    <row r="118" s="2" customFormat="1" ht="16.8" customHeight="1">
      <c r="A118" s="38"/>
      <c r="B118" s="39"/>
      <c r="C118" s="261" t="s">
        <v>9971</v>
      </c>
      <c r="D118" s="38"/>
      <c r="E118" s="38"/>
      <c r="F118" s="38"/>
      <c r="G118" s="38"/>
      <c r="H118" s="39"/>
    </row>
    <row r="119" s="2" customFormat="1">
      <c r="A119" s="38"/>
      <c r="B119" s="39"/>
      <c r="C119" s="259" t="s">
        <v>668</v>
      </c>
      <c r="D119" s="259" t="s">
        <v>1657</v>
      </c>
      <c r="E119" s="19" t="s">
        <v>574</v>
      </c>
      <c r="F119" s="260">
        <v>4010.1700000000001</v>
      </c>
      <c r="G119" s="38"/>
      <c r="H119" s="39"/>
    </row>
    <row r="120" s="2" customFormat="1" ht="16.8" customHeight="1">
      <c r="A120" s="38"/>
      <c r="B120" s="39"/>
      <c r="C120" s="259" t="s">
        <v>2872</v>
      </c>
      <c r="D120" s="259" t="s">
        <v>2873</v>
      </c>
      <c r="E120" s="19" t="s">
        <v>614</v>
      </c>
      <c r="F120" s="260">
        <v>7017.7979999999998</v>
      </c>
      <c r="G120" s="38"/>
      <c r="H120" s="39"/>
    </row>
    <row r="121" s="2" customFormat="1" ht="16.8" customHeight="1">
      <c r="A121" s="38"/>
      <c r="B121" s="39"/>
      <c r="C121" s="255" t="s">
        <v>2773</v>
      </c>
      <c r="D121" s="256" t="s">
        <v>1</v>
      </c>
      <c r="E121" s="257" t="s">
        <v>1</v>
      </c>
      <c r="F121" s="258">
        <v>732.35199999999998</v>
      </c>
      <c r="G121" s="38"/>
      <c r="H121" s="39"/>
    </row>
    <row r="122" s="2" customFormat="1" ht="16.8" customHeight="1">
      <c r="A122" s="38"/>
      <c r="B122" s="39"/>
      <c r="C122" s="259" t="s">
        <v>1</v>
      </c>
      <c r="D122" s="259" t="s">
        <v>3095</v>
      </c>
      <c r="E122" s="19" t="s">
        <v>1</v>
      </c>
      <c r="F122" s="260">
        <v>732.35199999999998</v>
      </c>
      <c r="G122" s="38"/>
      <c r="H122" s="39"/>
    </row>
    <row r="123" s="2" customFormat="1" ht="16.8" customHeight="1">
      <c r="A123" s="38"/>
      <c r="B123" s="39"/>
      <c r="C123" s="259" t="s">
        <v>2773</v>
      </c>
      <c r="D123" s="259" t="s">
        <v>412</v>
      </c>
      <c r="E123" s="19" t="s">
        <v>1</v>
      </c>
      <c r="F123" s="260">
        <v>732.35199999999998</v>
      </c>
      <c r="G123" s="38"/>
      <c r="H123" s="39"/>
    </row>
    <row r="124" s="2" customFormat="1" ht="16.8" customHeight="1">
      <c r="A124" s="38"/>
      <c r="B124" s="39"/>
      <c r="C124" s="261" t="s">
        <v>9971</v>
      </c>
      <c r="D124" s="38"/>
      <c r="E124" s="38"/>
      <c r="F124" s="38"/>
      <c r="G124" s="38"/>
      <c r="H124" s="39"/>
    </row>
    <row r="125" s="2" customFormat="1">
      <c r="A125" s="38"/>
      <c r="B125" s="39"/>
      <c r="C125" s="259" t="s">
        <v>668</v>
      </c>
      <c r="D125" s="259" t="s">
        <v>1657</v>
      </c>
      <c r="E125" s="19" t="s">
        <v>574</v>
      </c>
      <c r="F125" s="260">
        <v>732.35199999999998</v>
      </c>
      <c r="G125" s="38"/>
      <c r="H125" s="39"/>
    </row>
    <row r="126" s="2" customFormat="1" ht="16.8" customHeight="1">
      <c r="A126" s="38"/>
      <c r="B126" s="39"/>
      <c r="C126" s="259" t="s">
        <v>2872</v>
      </c>
      <c r="D126" s="259" t="s">
        <v>2873</v>
      </c>
      <c r="E126" s="19" t="s">
        <v>614</v>
      </c>
      <c r="F126" s="260">
        <v>1281.616</v>
      </c>
      <c r="G126" s="38"/>
      <c r="H126" s="39"/>
    </row>
    <row r="127" s="2" customFormat="1" ht="16.8" customHeight="1">
      <c r="A127" s="38"/>
      <c r="B127" s="39"/>
      <c r="C127" s="255" t="s">
        <v>2775</v>
      </c>
      <c r="D127" s="256" t="s">
        <v>1</v>
      </c>
      <c r="E127" s="257" t="s">
        <v>1</v>
      </c>
      <c r="F127" s="258">
        <v>371.822</v>
      </c>
      <c r="G127" s="38"/>
      <c r="H127" s="39"/>
    </row>
    <row r="128" s="2" customFormat="1" ht="16.8" customHeight="1">
      <c r="A128" s="38"/>
      <c r="B128" s="39"/>
      <c r="C128" s="259" t="s">
        <v>1</v>
      </c>
      <c r="D128" s="259" t="s">
        <v>3004</v>
      </c>
      <c r="E128" s="19" t="s">
        <v>1</v>
      </c>
      <c r="F128" s="260">
        <v>0</v>
      </c>
      <c r="G128" s="38"/>
      <c r="H128" s="39"/>
    </row>
    <row r="129" s="2" customFormat="1" ht="16.8" customHeight="1">
      <c r="A129" s="38"/>
      <c r="B129" s="39"/>
      <c r="C129" s="259" t="s">
        <v>1</v>
      </c>
      <c r="D129" s="259" t="s">
        <v>3005</v>
      </c>
      <c r="E129" s="19" t="s">
        <v>1</v>
      </c>
      <c r="F129" s="260">
        <v>0</v>
      </c>
      <c r="G129" s="38"/>
      <c r="H129" s="39"/>
    </row>
    <row r="130" s="2" customFormat="1" ht="16.8" customHeight="1">
      <c r="A130" s="38"/>
      <c r="B130" s="39"/>
      <c r="C130" s="259" t="s">
        <v>1</v>
      </c>
      <c r="D130" s="259" t="s">
        <v>3051</v>
      </c>
      <c r="E130" s="19" t="s">
        <v>1</v>
      </c>
      <c r="F130" s="260">
        <v>102.06999999999999</v>
      </c>
      <c r="G130" s="38"/>
      <c r="H130" s="39"/>
    </row>
    <row r="131" s="2" customFormat="1" ht="16.8" customHeight="1">
      <c r="A131" s="38"/>
      <c r="B131" s="39"/>
      <c r="C131" s="259" t="s">
        <v>1</v>
      </c>
      <c r="D131" s="259" t="s">
        <v>3052</v>
      </c>
      <c r="E131" s="19" t="s">
        <v>1</v>
      </c>
      <c r="F131" s="260">
        <v>28.135000000000002</v>
      </c>
      <c r="G131" s="38"/>
      <c r="H131" s="39"/>
    </row>
    <row r="132" s="2" customFormat="1" ht="16.8" customHeight="1">
      <c r="A132" s="38"/>
      <c r="B132" s="39"/>
      <c r="C132" s="259" t="s">
        <v>1</v>
      </c>
      <c r="D132" s="259" t="s">
        <v>3013</v>
      </c>
      <c r="E132" s="19" t="s">
        <v>1</v>
      </c>
      <c r="F132" s="260">
        <v>0</v>
      </c>
      <c r="G132" s="38"/>
      <c r="H132" s="39"/>
    </row>
    <row r="133" s="2" customFormat="1" ht="16.8" customHeight="1">
      <c r="A133" s="38"/>
      <c r="B133" s="39"/>
      <c r="C133" s="259" t="s">
        <v>1</v>
      </c>
      <c r="D133" s="259" t="s">
        <v>3053</v>
      </c>
      <c r="E133" s="19" t="s">
        <v>1</v>
      </c>
      <c r="F133" s="260">
        <v>39.820999999999998</v>
      </c>
      <c r="G133" s="38"/>
      <c r="H133" s="39"/>
    </row>
    <row r="134" s="2" customFormat="1" ht="16.8" customHeight="1">
      <c r="A134" s="38"/>
      <c r="B134" s="39"/>
      <c r="C134" s="259" t="s">
        <v>1</v>
      </c>
      <c r="D134" s="259" t="s">
        <v>3015</v>
      </c>
      <c r="E134" s="19" t="s">
        <v>1</v>
      </c>
      <c r="F134" s="260">
        <v>0</v>
      </c>
      <c r="G134" s="38"/>
      <c r="H134" s="39"/>
    </row>
    <row r="135" s="2" customFormat="1" ht="16.8" customHeight="1">
      <c r="A135" s="38"/>
      <c r="B135" s="39"/>
      <c r="C135" s="259" t="s">
        <v>1</v>
      </c>
      <c r="D135" s="259" t="s">
        <v>3054</v>
      </c>
      <c r="E135" s="19" t="s">
        <v>1</v>
      </c>
      <c r="F135" s="260">
        <v>24.533999999999999</v>
      </c>
      <c r="G135" s="38"/>
      <c r="H135" s="39"/>
    </row>
    <row r="136" s="2" customFormat="1" ht="16.8" customHeight="1">
      <c r="A136" s="38"/>
      <c r="B136" s="39"/>
      <c r="C136" s="259" t="s">
        <v>1</v>
      </c>
      <c r="D136" s="259" t="s">
        <v>3055</v>
      </c>
      <c r="E136" s="19" t="s">
        <v>1</v>
      </c>
      <c r="F136" s="260">
        <v>14.702</v>
      </c>
      <c r="G136" s="38"/>
      <c r="H136" s="39"/>
    </row>
    <row r="137" s="2" customFormat="1" ht="16.8" customHeight="1">
      <c r="A137" s="38"/>
      <c r="B137" s="39"/>
      <c r="C137" s="259" t="s">
        <v>1</v>
      </c>
      <c r="D137" s="259" t="s">
        <v>3056</v>
      </c>
      <c r="E137" s="19" t="s">
        <v>1</v>
      </c>
      <c r="F137" s="260">
        <v>0</v>
      </c>
      <c r="G137" s="38"/>
      <c r="H137" s="39"/>
    </row>
    <row r="138" s="2" customFormat="1" ht="16.8" customHeight="1">
      <c r="A138" s="38"/>
      <c r="B138" s="39"/>
      <c r="C138" s="259" t="s">
        <v>1</v>
      </c>
      <c r="D138" s="259" t="s">
        <v>3057</v>
      </c>
      <c r="E138" s="19" t="s">
        <v>1</v>
      </c>
      <c r="F138" s="260">
        <v>0.70299999999999996</v>
      </c>
      <c r="G138" s="38"/>
      <c r="H138" s="39"/>
    </row>
    <row r="139" s="2" customFormat="1" ht="16.8" customHeight="1">
      <c r="A139" s="38"/>
      <c r="B139" s="39"/>
      <c r="C139" s="259" t="s">
        <v>1</v>
      </c>
      <c r="D139" s="259" t="s">
        <v>2826</v>
      </c>
      <c r="E139" s="19" t="s">
        <v>1</v>
      </c>
      <c r="F139" s="260">
        <v>0</v>
      </c>
      <c r="G139" s="38"/>
      <c r="H139" s="39"/>
    </row>
    <row r="140" s="2" customFormat="1" ht="16.8" customHeight="1">
      <c r="A140" s="38"/>
      <c r="B140" s="39"/>
      <c r="C140" s="259" t="s">
        <v>1</v>
      </c>
      <c r="D140" s="259" t="s">
        <v>3058</v>
      </c>
      <c r="E140" s="19" t="s">
        <v>1</v>
      </c>
      <c r="F140" s="260">
        <v>10.73</v>
      </c>
      <c r="G140" s="38"/>
      <c r="H140" s="39"/>
    </row>
    <row r="141" s="2" customFormat="1" ht="16.8" customHeight="1">
      <c r="A141" s="38"/>
      <c r="B141" s="39"/>
      <c r="C141" s="259" t="s">
        <v>1</v>
      </c>
      <c r="D141" s="259" t="s">
        <v>3059</v>
      </c>
      <c r="E141" s="19" t="s">
        <v>1</v>
      </c>
      <c r="F141" s="260">
        <v>22.175999999999998</v>
      </c>
      <c r="G141" s="38"/>
      <c r="H141" s="39"/>
    </row>
    <row r="142" s="2" customFormat="1" ht="16.8" customHeight="1">
      <c r="A142" s="38"/>
      <c r="B142" s="39"/>
      <c r="C142" s="259" t="s">
        <v>1</v>
      </c>
      <c r="D142" s="259" t="s">
        <v>3060</v>
      </c>
      <c r="E142" s="19" t="s">
        <v>1</v>
      </c>
      <c r="F142" s="260">
        <v>1.5680000000000001</v>
      </c>
      <c r="G142" s="38"/>
      <c r="H142" s="39"/>
    </row>
    <row r="143" s="2" customFormat="1" ht="16.8" customHeight="1">
      <c r="A143" s="38"/>
      <c r="B143" s="39"/>
      <c r="C143" s="259" t="s">
        <v>1</v>
      </c>
      <c r="D143" s="259" t="s">
        <v>2829</v>
      </c>
      <c r="E143" s="19" t="s">
        <v>1</v>
      </c>
      <c r="F143" s="260">
        <v>0</v>
      </c>
      <c r="G143" s="38"/>
      <c r="H143" s="39"/>
    </row>
    <row r="144" s="2" customFormat="1" ht="16.8" customHeight="1">
      <c r="A144" s="38"/>
      <c r="B144" s="39"/>
      <c r="C144" s="259" t="s">
        <v>1</v>
      </c>
      <c r="D144" s="259" t="s">
        <v>3061</v>
      </c>
      <c r="E144" s="19" t="s">
        <v>1</v>
      </c>
      <c r="F144" s="260">
        <v>33.216999999999999</v>
      </c>
      <c r="G144" s="38"/>
      <c r="H144" s="39"/>
    </row>
    <row r="145" s="2" customFormat="1" ht="16.8" customHeight="1">
      <c r="A145" s="38"/>
      <c r="B145" s="39"/>
      <c r="C145" s="259" t="s">
        <v>1</v>
      </c>
      <c r="D145" s="259" t="s">
        <v>3062</v>
      </c>
      <c r="E145" s="19" t="s">
        <v>1</v>
      </c>
      <c r="F145" s="260">
        <v>2.9129999999999998</v>
      </c>
      <c r="G145" s="38"/>
      <c r="H145" s="39"/>
    </row>
    <row r="146" s="2" customFormat="1" ht="16.8" customHeight="1">
      <c r="A146" s="38"/>
      <c r="B146" s="39"/>
      <c r="C146" s="259" t="s">
        <v>1</v>
      </c>
      <c r="D146" s="259" t="s">
        <v>3063</v>
      </c>
      <c r="E146" s="19" t="s">
        <v>1</v>
      </c>
      <c r="F146" s="260">
        <v>15.279999999999999</v>
      </c>
      <c r="G146" s="38"/>
      <c r="H146" s="39"/>
    </row>
    <row r="147" s="2" customFormat="1" ht="16.8" customHeight="1">
      <c r="A147" s="38"/>
      <c r="B147" s="39"/>
      <c r="C147" s="259" t="s">
        <v>1</v>
      </c>
      <c r="D147" s="259" t="s">
        <v>3064</v>
      </c>
      <c r="E147" s="19" t="s">
        <v>1</v>
      </c>
      <c r="F147" s="260">
        <v>16</v>
      </c>
      <c r="G147" s="38"/>
      <c r="H147" s="39"/>
    </row>
    <row r="148" s="2" customFormat="1" ht="16.8" customHeight="1">
      <c r="A148" s="38"/>
      <c r="B148" s="39"/>
      <c r="C148" s="259" t="s">
        <v>1</v>
      </c>
      <c r="D148" s="259" t="s">
        <v>3065</v>
      </c>
      <c r="E148" s="19" t="s">
        <v>1</v>
      </c>
      <c r="F148" s="260">
        <v>6.1630000000000003</v>
      </c>
      <c r="G148" s="38"/>
      <c r="H148" s="39"/>
    </row>
    <row r="149" s="2" customFormat="1" ht="16.8" customHeight="1">
      <c r="A149" s="38"/>
      <c r="B149" s="39"/>
      <c r="C149" s="259" t="s">
        <v>1</v>
      </c>
      <c r="D149" s="259" t="s">
        <v>3066</v>
      </c>
      <c r="E149" s="19" t="s">
        <v>1</v>
      </c>
      <c r="F149" s="260">
        <v>6.3799999999999999</v>
      </c>
      <c r="G149" s="38"/>
      <c r="H149" s="39"/>
    </row>
    <row r="150" s="2" customFormat="1" ht="16.8" customHeight="1">
      <c r="A150" s="38"/>
      <c r="B150" s="39"/>
      <c r="C150" s="259" t="s">
        <v>1</v>
      </c>
      <c r="D150" s="259" t="s">
        <v>3067</v>
      </c>
      <c r="E150" s="19" t="s">
        <v>1</v>
      </c>
      <c r="F150" s="260">
        <v>47.43</v>
      </c>
      <c r="G150" s="38"/>
      <c r="H150" s="39"/>
    </row>
    <row r="151" s="2" customFormat="1" ht="16.8" customHeight="1">
      <c r="A151" s="38"/>
      <c r="B151" s="39"/>
      <c r="C151" s="259" t="s">
        <v>2775</v>
      </c>
      <c r="D151" s="259" t="s">
        <v>412</v>
      </c>
      <c r="E151" s="19" t="s">
        <v>1</v>
      </c>
      <c r="F151" s="260">
        <v>371.822</v>
      </c>
      <c r="G151" s="38"/>
      <c r="H151" s="39"/>
    </row>
    <row r="152" s="2" customFormat="1" ht="16.8" customHeight="1">
      <c r="A152" s="38"/>
      <c r="B152" s="39"/>
      <c r="C152" s="261" t="s">
        <v>9971</v>
      </c>
      <c r="D152" s="38"/>
      <c r="E152" s="38"/>
      <c r="F152" s="38"/>
      <c r="G152" s="38"/>
      <c r="H152" s="39"/>
    </row>
    <row r="153" s="2" customFormat="1" ht="16.8" customHeight="1">
      <c r="A153" s="38"/>
      <c r="B153" s="39"/>
      <c r="C153" s="259" t="s">
        <v>3048</v>
      </c>
      <c r="D153" s="259" t="s">
        <v>3049</v>
      </c>
      <c r="E153" s="19" t="s">
        <v>458</v>
      </c>
      <c r="F153" s="260">
        <v>371.822</v>
      </c>
      <c r="G153" s="38"/>
      <c r="H153" s="39"/>
    </row>
    <row r="154" s="2" customFormat="1" ht="16.8" customHeight="1">
      <c r="A154" s="38"/>
      <c r="B154" s="39"/>
      <c r="C154" s="259" t="s">
        <v>3071</v>
      </c>
      <c r="D154" s="259" t="s">
        <v>3072</v>
      </c>
      <c r="E154" s="19" t="s">
        <v>458</v>
      </c>
      <c r="F154" s="260">
        <v>1091.7739999999999</v>
      </c>
      <c r="G154" s="38"/>
      <c r="H154" s="39"/>
    </row>
    <row r="155" s="2" customFormat="1" ht="16.8" customHeight="1">
      <c r="A155" s="38"/>
      <c r="B155" s="39"/>
      <c r="C155" s="255" t="s">
        <v>9972</v>
      </c>
      <c r="D155" s="256" t="s">
        <v>1</v>
      </c>
      <c r="E155" s="257" t="s">
        <v>1</v>
      </c>
      <c r="F155" s="258">
        <v>274.18599999999998</v>
      </c>
      <c r="G155" s="38"/>
      <c r="H155" s="39"/>
    </row>
    <row r="156" s="2" customFormat="1" ht="16.8" customHeight="1">
      <c r="A156" s="38"/>
      <c r="B156" s="39"/>
      <c r="C156" s="255" t="s">
        <v>2778</v>
      </c>
      <c r="D156" s="256" t="s">
        <v>1</v>
      </c>
      <c r="E156" s="257" t="s">
        <v>1</v>
      </c>
      <c r="F156" s="258">
        <v>1640.1669999999999</v>
      </c>
      <c r="G156" s="38"/>
      <c r="H156" s="39"/>
    </row>
    <row r="157" s="2" customFormat="1" ht="16.8" customHeight="1">
      <c r="A157" s="38"/>
      <c r="B157" s="39"/>
      <c r="C157" s="259" t="s">
        <v>1</v>
      </c>
      <c r="D157" s="259" t="s">
        <v>2821</v>
      </c>
      <c r="E157" s="19" t="s">
        <v>1</v>
      </c>
      <c r="F157" s="260">
        <v>0</v>
      </c>
      <c r="G157" s="38"/>
      <c r="H157" s="39"/>
    </row>
    <row r="158" s="2" customFormat="1" ht="16.8" customHeight="1">
      <c r="A158" s="38"/>
      <c r="B158" s="39"/>
      <c r="C158" s="259" t="s">
        <v>1</v>
      </c>
      <c r="D158" s="259" t="s">
        <v>2822</v>
      </c>
      <c r="E158" s="19" t="s">
        <v>1</v>
      </c>
      <c r="F158" s="260">
        <v>0</v>
      </c>
      <c r="G158" s="38"/>
      <c r="H158" s="39"/>
    </row>
    <row r="159" s="2" customFormat="1" ht="16.8" customHeight="1">
      <c r="A159" s="38"/>
      <c r="B159" s="39"/>
      <c r="C159" s="259" t="s">
        <v>1</v>
      </c>
      <c r="D159" s="259" t="s">
        <v>2852</v>
      </c>
      <c r="E159" s="19" t="s">
        <v>1</v>
      </c>
      <c r="F159" s="260">
        <v>309.98399999999998</v>
      </c>
      <c r="G159" s="38"/>
      <c r="H159" s="39"/>
    </row>
    <row r="160" s="2" customFormat="1" ht="16.8" customHeight="1">
      <c r="A160" s="38"/>
      <c r="B160" s="39"/>
      <c r="C160" s="259" t="s">
        <v>1</v>
      </c>
      <c r="D160" s="259" t="s">
        <v>2824</v>
      </c>
      <c r="E160" s="19" t="s">
        <v>1</v>
      </c>
      <c r="F160" s="260">
        <v>0</v>
      </c>
      <c r="G160" s="38"/>
      <c r="H160" s="39"/>
    </row>
    <row r="161" s="2" customFormat="1" ht="16.8" customHeight="1">
      <c r="A161" s="38"/>
      <c r="B161" s="39"/>
      <c r="C161" s="259" t="s">
        <v>1</v>
      </c>
      <c r="D161" s="259" t="s">
        <v>2853</v>
      </c>
      <c r="E161" s="19" t="s">
        <v>1</v>
      </c>
      <c r="F161" s="260">
        <v>287.54599999999999</v>
      </c>
      <c r="G161" s="38"/>
      <c r="H161" s="39"/>
    </row>
    <row r="162" s="2" customFormat="1" ht="16.8" customHeight="1">
      <c r="A162" s="38"/>
      <c r="B162" s="39"/>
      <c r="C162" s="259" t="s">
        <v>1</v>
      </c>
      <c r="D162" s="259" t="s">
        <v>2826</v>
      </c>
      <c r="E162" s="19" t="s">
        <v>1</v>
      </c>
      <c r="F162" s="260">
        <v>0</v>
      </c>
      <c r="G162" s="38"/>
      <c r="H162" s="39"/>
    </row>
    <row r="163" s="2" customFormat="1" ht="16.8" customHeight="1">
      <c r="A163" s="38"/>
      <c r="B163" s="39"/>
      <c r="C163" s="259" t="s">
        <v>1</v>
      </c>
      <c r="D163" s="259" t="s">
        <v>2854</v>
      </c>
      <c r="E163" s="19" t="s">
        <v>1</v>
      </c>
      <c r="F163" s="260">
        <v>301.00200000000001</v>
      </c>
      <c r="G163" s="38"/>
      <c r="H163" s="39"/>
    </row>
    <row r="164" s="2" customFormat="1" ht="16.8" customHeight="1">
      <c r="A164" s="38"/>
      <c r="B164" s="39"/>
      <c r="C164" s="259" t="s">
        <v>1</v>
      </c>
      <c r="D164" s="259" t="s">
        <v>2855</v>
      </c>
      <c r="E164" s="19" t="s">
        <v>1</v>
      </c>
      <c r="F164" s="260">
        <v>100.727</v>
      </c>
      <c r="G164" s="38"/>
      <c r="H164" s="39"/>
    </row>
    <row r="165" s="2" customFormat="1" ht="16.8" customHeight="1">
      <c r="A165" s="38"/>
      <c r="B165" s="39"/>
      <c r="C165" s="259" t="s">
        <v>1</v>
      </c>
      <c r="D165" s="259" t="s">
        <v>2829</v>
      </c>
      <c r="E165" s="19" t="s">
        <v>1</v>
      </c>
      <c r="F165" s="260">
        <v>0</v>
      </c>
      <c r="G165" s="38"/>
      <c r="H165" s="39"/>
    </row>
    <row r="166" s="2" customFormat="1" ht="16.8" customHeight="1">
      <c r="A166" s="38"/>
      <c r="B166" s="39"/>
      <c r="C166" s="259" t="s">
        <v>1</v>
      </c>
      <c r="D166" s="259" t="s">
        <v>2856</v>
      </c>
      <c r="E166" s="19" t="s">
        <v>1</v>
      </c>
      <c r="F166" s="260">
        <v>226.19999999999999</v>
      </c>
      <c r="G166" s="38"/>
      <c r="H166" s="39"/>
    </row>
    <row r="167" s="2" customFormat="1" ht="16.8" customHeight="1">
      <c r="A167" s="38"/>
      <c r="B167" s="39"/>
      <c r="C167" s="259" t="s">
        <v>1</v>
      </c>
      <c r="D167" s="259" t="s">
        <v>2857</v>
      </c>
      <c r="E167" s="19" t="s">
        <v>1</v>
      </c>
      <c r="F167" s="260">
        <v>60.375</v>
      </c>
      <c r="G167" s="38"/>
      <c r="H167" s="39"/>
    </row>
    <row r="168" s="2" customFormat="1" ht="16.8" customHeight="1">
      <c r="A168" s="38"/>
      <c r="B168" s="39"/>
      <c r="C168" s="259" t="s">
        <v>1</v>
      </c>
      <c r="D168" s="259" t="s">
        <v>2832</v>
      </c>
      <c r="E168" s="19" t="s">
        <v>1</v>
      </c>
      <c r="F168" s="260">
        <v>0</v>
      </c>
      <c r="G168" s="38"/>
      <c r="H168" s="39"/>
    </row>
    <row r="169" s="2" customFormat="1">
      <c r="A169" s="38"/>
      <c r="B169" s="39"/>
      <c r="C169" s="259" t="s">
        <v>1</v>
      </c>
      <c r="D169" s="259" t="s">
        <v>2858</v>
      </c>
      <c r="E169" s="19" t="s">
        <v>1</v>
      </c>
      <c r="F169" s="260">
        <v>230.708</v>
      </c>
      <c r="G169" s="38"/>
      <c r="H169" s="39"/>
    </row>
    <row r="170" s="2" customFormat="1" ht="16.8" customHeight="1">
      <c r="A170" s="38"/>
      <c r="B170" s="39"/>
      <c r="C170" s="259" t="s">
        <v>1</v>
      </c>
      <c r="D170" s="259" t="s">
        <v>2859</v>
      </c>
      <c r="E170" s="19" t="s">
        <v>1</v>
      </c>
      <c r="F170" s="260">
        <v>92.528999999999996</v>
      </c>
      <c r="G170" s="38"/>
      <c r="H170" s="39"/>
    </row>
    <row r="171" s="2" customFormat="1" ht="16.8" customHeight="1">
      <c r="A171" s="38"/>
      <c r="B171" s="39"/>
      <c r="C171" s="259" t="s">
        <v>1</v>
      </c>
      <c r="D171" s="259" t="s">
        <v>2837</v>
      </c>
      <c r="E171" s="19" t="s">
        <v>1</v>
      </c>
      <c r="F171" s="260">
        <v>0</v>
      </c>
      <c r="G171" s="38"/>
      <c r="H171" s="39"/>
    </row>
    <row r="172" s="2" customFormat="1" ht="16.8" customHeight="1">
      <c r="A172" s="38"/>
      <c r="B172" s="39"/>
      <c r="C172" s="259" t="s">
        <v>1</v>
      </c>
      <c r="D172" s="259" t="s">
        <v>2860</v>
      </c>
      <c r="E172" s="19" t="s">
        <v>1</v>
      </c>
      <c r="F172" s="260">
        <v>31.096</v>
      </c>
      <c r="G172" s="38"/>
      <c r="H172" s="39"/>
    </row>
    <row r="173" s="2" customFormat="1" ht="16.8" customHeight="1">
      <c r="A173" s="38"/>
      <c r="B173" s="39"/>
      <c r="C173" s="259" t="s">
        <v>2778</v>
      </c>
      <c r="D173" s="259" t="s">
        <v>412</v>
      </c>
      <c r="E173" s="19" t="s">
        <v>1</v>
      </c>
      <c r="F173" s="260">
        <v>1640.1669999999999</v>
      </c>
      <c r="G173" s="38"/>
      <c r="H173" s="39"/>
    </row>
    <row r="174" s="2" customFormat="1" ht="16.8" customHeight="1">
      <c r="A174" s="38"/>
      <c r="B174" s="39"/>
      <c r="C174" s="261" t="s">
        <v>9971</v>
      </c>
      <c r="D174" s="38"/>
      <c r="E174" s="38"/>
      <c r="F174" s="38"/>
      <c r="G174" s="38"/>
      <c r="H174" s="39"/>
    </row>
    <row r="175" s="2" customFormat="1" ht="16.8" customHeight="1">
      <c r="A175" s="38"/>
      <c r="B175" s="39"/>
      <c r="C175" s="259" t="s">
        <v>2849</v>
      </c>
      <c r="D175" s="259" t="s">
        <v>2850</v>
      </c>
      <c r="E175" s="19" t="s">
        <v>458</v>
      </c>
      <c r="F175" s="260">
        <v>1640.1669999999999</v>
      </c>
      <c r="G175" s="38"/>
      <c r="H175" s="39"/>
    </row>
    <row r="176" s="2" customFormat="1" ht="16.8" customHeight="1">
      <c r="A176" s="38"/>
      <c r="B176" s="39"/>
      <c r="C176" s="259" t="s">
        <v>2861</v>
      </c>
      <c r="D176" s="259" t="s">
        <v>2862</v>
      </c>
      <c r="E176" s="19" t="s">
        <v>458</v>
      </c>
      <c r="F176" s="260">
        <v>1640.1669999999999</v>
      </c>
      <c r="G176" s="38"/>
      <c r="H176" s="39"/>
    </row>
    <row r="177" s="2" customFormat="1" ht="16.8" customHeight="1">
      <c r="A177" s="38"/>
      <c r="B177" s="39"/>
      <c r="C177" s="259" t="s">
        <v>2864</v>
      </c>
      <c r="D177" s="259" t="s">
        <v>2865</v>
      </c>
      <c r="E177" s="19" t="s">
        <v>458</v>
      </c>
      <c r="F177" s="260">
        <v>1640.1669999999999</v>
      </c>
      <c r="G177" s="38"/>
      <c r="H177" s="39"/>
    </row>
    <row r="178" s="2" customFormat="1" ht="16.8" customHeight="1">
      <c r="A178" s="38"/>
      <c r="B178" s="39"/>
      <c r="C178" s="259" t="s">
        <v>2867</v>
      </c>
      <c r="D178" s="259" t="s">
        <v>2868</v>
      </c>
      <c r="E178" s="19" t="s">
        <v>458</v>
      </c>
      <c r="F178" s="260">
        <v>1640.1669999999999</v>
      </c>
      <c r="G178" s="38"/>
      <c r="H178" s="39"/>
    </row>
    <row r="179" s="2" customFormat="1" ht="16.8" customHeight="1">
      <c r="A179" s="38"/>
      <c r="B179" s="39"/>
      <c r="C179" s="255" t="s">
        <v>2780</v>
      </c>
      <c r="D179" s="256" t="s">
        <v>1</v>
      </c>
      <c r="E179" s="257" t="s">
        <v>1</v>
      </c>
      <c r="F179" s="258">
        <v>60.549999999999997</v>
      </c>
      <c r="G179" s="38"/>
      <c r="H179" s="39"/>
    </row>
    <row r="180" s="2" customFormat="1" ht="16.8" customHeight="1">
      <c r="A180" s="38"/>
      <c r="B180" s="39"/>
      <c r="C180" s="259" t="s">
        <v>1</v>
      </c>
      <c r="D180" s="259" t="s">
        <v>3004</v>
      </c>
      <c r="E180" s="19" t="s">
        <v>1</v>
      </c>
      <c r="F180" s="260">
        <v>0</v>
      </c>
      <c r="G180" s="38"/>
      <c r="H180" s="39"/>
    </row>
    <row r="181" s="2" customFormat="1" ht="16.8" customHeight="1">
      <c r="A181" s="38"/>
      <c r="B181" s="39"/>
      <c r="C181" s="259" t="s">
        <v>1</v>
      </c>
      <c r="D181" s="259" t="s">
        <v>3351</v>
      </c>
      <c r="E181" s="19" t="s">
        <v>1</v>
      </c>
      <c r="F181" s="260">
        <v>0</v>
      </c>
      <c r="G181" s="38"/>
      <c r="H181" s="39"/>
    </row>
    <row r="182" s="2" customFormat="1" ht="16.8" customHeight="1">
      <c r="A182" s="38"/>
      <c r="B182" s="39"/>
      <c r="C182" s="259" t="s">
        <v>1</v>
      </c>
      <c r="D182" s="259" t="s">
        <v>3352</v>
      </c>
      <c r="E182" s="19" t="s">
        <v>1</v>
      </c>
      <c r="F182" s="260">
        <v>5.5</v>
      </c>
      <c r="G182" s="38"/>
      <c r="H182" s="39"/>
    </row>
    <row r="183" s="2" customFormat="1" ht="16.8" customHeight="1">
      <c r="A183" s="38"/>
      <c r="B183" s="39"/>
      <c r="C183" s="259" t="s">
        <v>1</v>
      </c>
      <c r="D183" s="259" t="s">
        <v>3353</v>
      </c>
      <c r="E183" s="19" t="s">
        <v>1</v>
      </c>
      <c r="F183" s="260">
        <v>5.5</v>
      </c>
      <c r="G183" s="38"/>
      <c r="H183" s="39"/>
    </row>
    <row r="184" s="2" customFormat="1" ht="16.8" customHeight="1">
      <c r="A184" s="38"/>
      <c r="B184" s="39"/>
      <c r="C184" s="259" t="s">
        <v>1</v>
      </c>
      <c r="D184" s="259" t="s">
        <v>3354</v>
      </c>
      <c r="E184" s="19" t="s">
        <v>1</v>
      </c>
      <c r="F184" s="260">
        <v>5.5</v>
      </c>
      <c r="G184" s="38"/>
      <c r="H184" s="39"/>
    </row>
    <row r="185" s="2" customFormat="1" ht="16.8" customHeight="1">
      <c r="A185" s="38"/>
      <c r="B185" s="39"/>
      <c r="C185" s="259" t="s">
        <v>1</v>
      </c>
      <c r="D185" s="259" t="s">
        <v>3355</v>
      </c>
      <c r="E185" s="19" t="s">
        <v>1</v>
      </c>
      <c r="F185" s="260">
        <v>26.300000000000001</v>
      </c>
      <c r="G185" s="38"/>
      <c r="H185" s="39"/>
    </row>
    <row r="186" s="2" customFormat="1" ht="16.8" customHeight="1">
      <c r="A186" s="38"/>
      <c r="B186" s="39"/>
      <c r="C186" s="259" t="s">
        <v>1</v>
      </c>
      <c r="D186" s="259" t="s">
        <v>3356</v>
      </c>
      <c r="E186" s="19" t="s">
        <v>1</v>
      </c>
      <c r="F186" s="260">
        <v>1.25</v>
      </c>
      <c r="G186" s="38"/>
      <c r="H186" s="39"/>
    </row>
    <row r="187" s="2" customFormat="1" ht="16.8" customHeight="1">
      <c r="A187" s="38"/>
      <c r="B187" s="39"/>
      <c r="C187" s="259" t="s">
        <v>1</v>
      </c>
      <c r="D187" s="259" t="s">
        <v>3357</v>
      </c>
      <c r="E187" s="19" t="s">
        <v>1</v>
      </c>
      <c r="F187" s="260">
        <v>16.5</v>
      </c>
      <c r="G187" s="38"/>
      <c r="H187" s="39"/>
    </row>
    <row r="188" s="2" customFormat="1" ht="16.8" customHeight="1">
      <c r="A188" s="38"/>
      <c r="B188" s="39"/>
      <c r="C188" s="259" t="s">
        <v>2780</v>
      </c>
      <c r="D188" s="259" t="s">
        <v>412</v>
      </c>
      <c r="E188" s="19" t="s">
        <v>1</v>
      </c>
      <c r="F188" s="260">
        <v>60.549999999999997</v>
      </c>
      <c r="G188" s="38"/>
      <c r="H188" s="39"/>
    </row>
    <row r="189" s="2" customFormat="1" ht="16.8" customHeight="1">
      <c r="A189" s="38"/>
      <c r="B189" s="39"/>
      <c r="C189" s="261" t="s">
        <v>9971</v>
      </c>
      <c r="D189" s="38"/>
      <c r="E189" s="38"/>
      <c r="F189" s="38"/>
      <c r="G189" s="38"/>
      <c r="H189" s="39"/>
    </row>
    <row r="190" s="2" customFormat="1" ht="16.8" customHeight="1">
      <c r="A190" s="38"/>
      <c r="B190" s="39"/>
      <c r="C190" s="259" t="s">
        <v>3348</v>
      </c>
      <c r="D190" s="259" t="s">
        <v>3349</v>
      </c>
      <c r="E190" s="19" t="s">
        <v>532</v>
      </c>
      <c r="F190" s="260">
        <v>59.549999999999997</v>
      </c>
      <c r="G190" s="38"/>
      <c r="H190" s="39"/>
    </row>
    <row r="191" s="2" customFormat="1" ht="16.8" customHeight="1">
      <c r="A191" s="38"/>
      <c r="B191" s="39"/>
      <c r="C191" s="259" t="s">
        <v>1670</v>
      </c>
      <c r="D191" s="259" t="s">
        <v>1671</v>
      </c>
      <c r="E191" s="19" t="s">
        <v>574</v>
      </c>
      <c r="F191" s="260">
        <v>512.66300000000001</v>
      </c>
      <c r="G191" s="38"/>
      <c r="H191" s="39"/>
    </row>
    <row r="192" s="2" customFormat="1" ht="16.8" customHeight="1">
      <c r="A192" s="38"/>
      <c r="B192" s="39"/>
      <c r="C192" s="259" t="s">
        <v>1900</v>
      </c>
      <c r="D192" s="259" t="s">
        <v>1901</v>
      </c>
      <c r="E192" s="19" t="s">
        <v>574</v>
      </c>
      <c r="F192" s="260">
        <v>145.95599999999999</v>
      </c>
      <c r="G192" s="38"/>
      <c r="H192" s="39"/>
    </row>
    <row r="193" s="2" customFormat="1" ht="16.8" customHeight="1">
      <c r="A193" s="38"/>
      <c r="B193" s="39"/>
      <c r="C193" s="259" t="s">
        <v>3151</v>
      </c>
      <c r="D193" s="259" t="s">
        <v>3152</v>
      </c>
      <c r="E193" s="19" t="s">
        <v>574</v>
      </c>
      <c r="F193" s="260">
        <v>31.266999999999999</v>
      </c>
      <c r="G193" s="38"/>
      <c r="H193" s="39"/>
    </row>
    <row r="194" s="2" customFormat="1" ht="16.8" customHeight="1">
      <c r="A194" s="38"/>
      <c r="B194" s="39"/>
      <c r="C194" s="255" t="s">
        <v>2782</v>
      </c>
      <c r="D194" s="256" t="s">
        <v>1</v>
      </c>
      <c r="E194" s="257" t="s">
        <v>1</v>
      </c>
      <c r="F194" s="258">
        <v>59.549999999999997</v>
      </c>
      <c r="G194" s="38"/>
      <c r="H194" s="39"/>
    </row>
    <row r="195" s="2" customFormat="1" ht="16.8" customHeight="1">
      <c r="A195" s="38"/>
      <c r="B195" s="39"/>
      <c r="C195" s="259" t="s">
        <v>1</v>
      </c>
      <c r="D195" s="259" t="s">
        <v>3328</v>
      </c>
      <c r="E195" s="19" t="s">
        <v>1</v>
      </c>
      <c r="F195" s="260">
        <v>0</v>
      </c>
      <c r="G195" s="38"/>
      <c r="H195" s="39"/>
    </row>
    <row r="196" s="2" customFormat="1" ht="16.8" customHeight="1">
      <c r="A196" s="38"/>
      <c r="B196" s="39"/>
      <c r="C196" s="259" t="s">
        <v>1</v>
      </c>
      <c r="D196" s="259" t="s">
        <v>3351</v>
      </c>
      <c r="E196" s="19" t="s">
        <v>1</v>
      </c>
      <c r="F196" s="260">
        <v>0</v>
      </c>
      <c r="G196" s="38"/>
      <c r="H196" s="39"/>
    </row>
    <row r="197" s="2" customFormat="1" ht="16.8" customHeight="1">
      <c r="A197" s="38"/>
      <c r="B197" s="39"/>
      <c r="C197" s="259" t="s">
        <v>1</v>
      </c>
      <c r="D197" s="259" t="s">
        <v>3352</v>
      </c>
      <c r="E197" s="19" t="s">
        <v>1</v>
      </c>
      <c r="F197" s="260">
        <v>5.5</v>
      </c>
      <c r="G197" s="38"/>
      <c r="H197" s="39"/>
    </row>
    <row r="198" s="2" customFormat="1" ht="16.8" customHeight="1">
      <c r="A198" s="38"/>
      <c r="B198" s="39"/>
      <c r="C198" s="259" t="s">
        <v>1</v>
      </c>
      <c r="D198" s="259" t="s">
        <v>3353</v>
      </c>
      <c r="E198" s="19" t="s">
        <v>1</v>
      </c>
      <c r="F198" s="260">
        <v>5.5</v>
      </c>
      <c r="G198" s="38"/>
      <c r="H198" s="39"/>
    </row>
    <row r="199" s="2" customFormat="1" ht="16.8" customHeight="1">
      <c r="A199" s="38"/>
      <c r="B199" s="39"/>
      <c r="C199" s="259" t="s">
        <v>1</v>
      </c>
      <c r="D199" s="259" t="s">
        <v>3354</v>
      </c>
      <c r="E199" s="19" t="s">
        <v>1</v>
      </c>
      <c r="F199" s="260">
        <v>5.5</v>
      </c>
      <c r="G199" s="38"/>
      <c r="H199" s="39"/>
    </row>
    <row r="200" s="2" customFormat="1" ht="16.8" customHeight="1">
      <c r="A200" s="38"/>
      <c r="B200" s="39"/>
      <c r="C200" s="259" t="s">
        <v>1</v>
      </c>
      <c r="D200" s="259" t="s">
        <v>3355</v>
      </c>
      <c r="E200" s="19" t="s">
        <v>1</v>
      </c>
      <c r="F200" s="260">
        <v>26.300000000000001</v>
      </c>
      <c r="G200" s="38"/>
      <c r="H200" s="39"/>
    </row>
    <row r="201" s="2" customFormat="1" ht="16.8" customHeight="1">
      <c r="A201" s="38"/>
      <c r="B201" s="39"/>
      <c r="C201" s="259" t="s">
        <v>1</v>
      </c>
      <c r="D201" s="259" t="s">
        <v>3356</v>
      </c>
      <c r="E201" s="19" t="s">
        <v>1</v>
      </c>
      <c r="F201" s="260">
        <v>1.25</v>
      </c>
      <c r="G201" s="38"/>
      <c r="H201" s="39"/>
    </row>
    <row r="202" s="2" customFormat="1" ht="16.8" customHeight="1">
      <c r="A202" s="38"/>
      <c r="B202" s="39"/>
      <c r="C202" s="259" t="s">
        <v>1</v>
      </c>
      <c r="D202" s="259" t="s">
        <v>3358</v>
      </c>
      <c r="E202" s="19" t="s">
        <v>1</v>
      </c>
      <c r="F202" s="260">
        <v>15.5</v>
      </c>
      <c r="G202" s="38"/>
      <c r="H202" s="39"/>
    </row>
    <row r="203" s="2" customFormat="1" ht="16.8" customHeight="1">
      <c r="A203" s="38"/>
      <c r="B203" s="39"/>
      <c r="C203" s="259" t="s">
        <v>2782</v>
      </c>
      <c r="D203" s="259" t="s">
        <v>412</v>
      </c>
      <c r="E203" s="19" t="s">
        <v>1</v>
      </c>
      <c r="F203" s="260">
        <v>59.549999999999997</v>
      </c>
      <c r="G203" s="38"/>
      <c r="H203" s="39"/>
    </row>
    <row r="204" s="2" customFormat="1" ht="16.8" customHeight="1">
      <c r="A204" s="38"/>
      <c r="B204" s="39"/>
      <c r="C204" s="261" t="s">
        <v>9971</v>
      </c>
      <c r="D204" s="38"/>
      <c r="E204" s="38"/>
      <c r="F204" s="38"/>
      <c r="G204" s="38"/>
      <c r="H204" s="39"/>
    </row>
    <row r="205" s="2" customFormat="1" ht="16.8" customHeight="1">
      <c r="A205" s="38"/>
      <c r="B205" s="39"/>
      <c r="C205" s="259" t="s">
        <v>3348</v>
      </c>
      <c r="D205" s="259" t="s">
        <v>3349</v>
      </c>
      <c r="E205" s="19" t="s">
        <v>532</v>
      </c>
      <c r="F205" s="260">
        <v>59.549999999999997</v>
      </c>
      <c r="G205" s="38"/>
      <c r="H205" s="39"/>
    </row>
    <row r="206" s="2" customFormat="1" ht="16.8" customHeight="1">
      <c r="A206" s="38"/>
      <c r="B206" s="39"/>
      <c r="C206" s="259" t="s">
        <v>3359</v>
      </c>
      <c r="D206" s="259" t="s">
        <v>3360</v>
      </c>
      <c r="E206" s="19" t="s">
        <v>532</v>
      </c>
      <c r="F206" s="260">
        <v>60.442999999999998</v>
      </c>
      <c r="G206" s="38"/>
      <c r="H206" s="39"/>
    </row>
    <row r="207" s="2" customFormat="1" ht="16.8" customHeight="1">
      <c r="A207" s="38"/>
      <c r="B207" s="39"/>
      <c r="C207" s="255" t="s">
        <v>2785</v>
      </c>
      <c r="D207" s="256" t="s">
        <v>1</v>
      </c>
      <c r="E207" s="257" t="s">
        <v>1</v>
      </c>
      <c r="F207" s="258">
        <v>15.1</v>
      </c>
      <c r="G207" s="38"/>
      <c r="H207" s="39"/>
    </row>
    <row r="208" s="2" customFormat="1" ht="16.8" customHeight="1">
      <c r="A208" s="38"/>
      <c r="B208" s="39"/>
      <c r="C208" s="259" t="s">
        <v>1</v>
      </c>
      <c r="D208" s="259" t="s">
        <v>3004</v>
      </c>
      <c r="E208" s="19" t="s">
        <v>1</v>
      </c>
      <c r="F208" s="260">
        <v>0</v>
      </c>
      <c r="G208" s="38"/>
      <c r="H208" s="39"/>
    </row>
    <row r="209" s="2" customFormat="1" ht="16.8" customHeight="1">
      <c r="A209" s="38"/>
      <c r="B209" s="39"/>
      <c r="C209" s="259" t="s">
        <v>1</v>
      </c>
      <c r="D209" s="259" t="s">
        <v>3367</v>
      </c>
      <c r="E209" s="19" t="s">
        <v>1</v>
      </c>
      <c r="F209" s="260">
        <v>0</v>
      </c>
      <c r="G209" s="38"/>
      <c r="H209" s="39"/>
    </row>
    <row r="210" s="2" customFormat="1" ht="16.8" customHeight="1">
      <c r="A210" s="38"/>
      <c r="B210" s="39"/>
      <c r="C210" s="259" t="s">
        <v>1</v>
      </c>
      <c r="D210" s="259" t="s">
        <v>3368</v>
      </c>
      <c r="E210" s="19" t="s">
        <v>1</v>
      </c>
      <c r="F210" s="260">
        <v>11.9</v>
      </c>
      <c r="G210" s="38"/>
      <c r="H210" s="39"/>
    </row>
    <row r="211" s="2" customFormat="1" ht="16.8" customHeight="1">
      <c r="A211" s="38"/>
      <c r="B211" s="39"/>
      <c r="C211" s="259" t="s">
        <v>1</v>
      </c>
      <c r="D211" s="259" t="s">
        <v>3369</v>
      </c>
      <c r="E211" s="19" t="s">
        <v>1</v>
      </c>
      <c r="F211" s="260">
        <v>3.2000000000000002</v>
      </c>
      <c r="G211" s="38"/>
      <c r="H211" s="39"/>
    </row>
    <row r="212" s="2" customFormat="1" ht="16.8" customHeight="1">
      <c r="A212" s="38"/>
      <c r="B212" s="39"/>
      <c r="C212" s="259" t="s">
        <v>2785</v>
      </c>
      <c r="D212" s="259" t="s">
        <v>412</v>
      </c>
      <c r="E212" s="19" t="s">
        <v>1</v>
      </c>
      <c r="F212" s="260">
        <v>15.1</v>
      </c>
      <c r="G212" s="38"/>
      <c r="H212" s="39"/>
    </row>
    <row r="213" s="2" customFormat="1" ht="16.8" customHeight="1">
      <c r="A213" s="38"/>
      <c r="B213" s="39"/>
      <c r="C213" s="261" t="s">
        <v>9971</v>
      </c>
      <c r="D213" s="38"/>
      <c r="E213" s="38"/>
      <c r="F213" s="38"/>
      <c r="G213" s="38"/>
      <c r="H213" s="39"/>
    </row>
    <row r="214" s="2" customFormat="1" ht="16.8" customHeight="1">
      <c r="A214" s="38"/>
      <c r="B214" s="39"/>
      <c r="C214" s="259" t="s">
        <v>3364</v>
      </c>
      <c r="D214" s="259" t="s">
        <v>3365</v>
      </c>
      <c r="E214" s="19" t="s">
        <v>532</v>
      </c>
      <c r="F214" s="260">
        <v>17.300000000000001</v>
      </c>
      <c r="G214" s="38"/>
      <c r="H214" s="39"/>
    </row>
    <row r="215" s="2" customFormat="1" ht="16.8" customHeight="1">
      <c r="A215" s="38"/>
      <c r="B215" s="39"/>
      <c r="C215" s="259" t="s">
        <v>1670</v>
      </c>
      <c r="D215" s="259" t="s">
        <v>1671</v>
      </c>
      <c r="E215" s="19" t="s">
        <v>574</v>
      </c>
      <c r="F215" s="260">
        <v>512.66300000000001</v>
      </c>
      <c r="G215" s="38"/>
      <c r="H215" s="39"/>
    </row>
    <row r="216" s="2" customFormat="1" ht="16.8" customHeight="1">
      <c r="A216" s="38"/>
      <c r="B216" s="39"/>
      <c r="C216" s="259" t="s">
        <v>1900</v>
      </c>
      <c r="D216" s="259" t="s">
        <v>1901</v>
      </c>
      <c r="E216" s="19" t="s">
        <v>574</v>
      </c>
      <c r="F216" s="260">
        <v>145.95599999999999</v>
      </c>
      <c r="G216" s="38"/>
      <c r="H216" s="39"/>
    </row>
    <row r="217" s="2" customFormat="1" ht="16.8" customHeight="1">
      <c r="A217" s="38"/>
      <c r="B217" s="39"/>
      <c r="C217" s="259" t="s">
        <v>3151</v>
      </c>
      <c r="D217" s="259" t="s">
        <v>3152</v>
      </c>
      <c r="E217" s="19" t="s">
        <v>574</v>
      </c>
      <c r="F217" s="260">
        <v>31.266999999999999</v>
      </c>
      <c r="G217" s="38"/>
      <c r="H217" s="39"/>
    </row>
    <row r="218" s="2" customFormat="1" ht="16.8" customHeight="1">
      <c r="A218" s="38"/>
      <c r="B218" s="39"/>
      <c r="C218" s="255" t="s">
        <v>2787</v>
      </c>
      <c r="D218" s="256" t="s">
        <v>1</v>
      </c>
      <c r="E218" s="257" t="s">
        <v>1</v>
      </c>
      <c r="F218" s="258">
        <v>17.300000000000001</v>
      </c>
      <c r="G218" s="38"/>
      <c r="H218" s="39"/>
    </row>
    <row r="219" s="2" customFormat="1" ht="16.8" customHeight="1">
      <c r="A219" s="38"/>
      <c r="B219" s="39"/>
      <c r="C219" s="259" t="s">
        <v>1</v>
      </c>
      <c r="D219" s="259" t="s">
        <v>3328</v>
      </c>
      <c r="E219" s="19" t="s">
        <v>1</v>
      </c>
      <c r="F219" s="260">
        <v>0</v>
      </c>
      <c r="G219" s="38"/>
      <c r="H219" s="39"/>
    </row>
    <row r="220" s="2" customFormat="1" ht="16.8" customHeight="1">
      <c r="A220" s="38"/>
      <c r="B220" s="39"/>
      <c r="C220" s="259" t="s">
        <v>1</v>
      </c>
      <c r="D220" s="259" t="s">
        <v>3368</v>
      </c>
      <c r="E220" s="19" t="s">
        <v>1</v>
      </c>
      <c r="F220" s="260">
        <v>11.9</v>
      </c>
      <c r="G220" s="38"/>
      <c r="H220" s="39"/>
    </row>
    <row r="221" s="2" customFormat="1" ht="16.8" customHeight="1">
      <c r="A221" s="38"/>
      <c r="B221" s="39"/>
      <c r="C221" s="259" t="s">
        <v>1</v>
      </c>
      <c r="D221" s="259" t="s">
        <v>3369</v>
      </c>
      <c r="E221" s="19" t="s">
        <v>1</v>
      </c>
      <c r="F221" s="260">
        <v>3.2000000000000002</v>
      </c>
      <c r="G221" s="38"/>
      <c r="H221" s="39"/>
    </row>
    <row r="222" s="2" customFormat="1" ht="16.8" customHeight="1">
      <c r="A222" s="38"/>
      <c r="B222" s="39"/>
      <c r="C222" s="259" t="s">
        <v>1</v>
      </c>
      <c r="D222" s="259" t="s">
        <v>3370</v>
      </c>
      <c r="E222" s="19" t="s">
        <v>1</v>
      </c>
      <c r="F222" s="260">
        <v>2.2000000000000002</v>
      </c>
      <c r="G222" s="38"/>
      <c r="H222" s="39"/>
    </row>
    <row r="223" s="2" customFormat="1" ht="16.8" customHeight="1">
      <c r="A223" s="38"/>
      <c r="B223" s="39"/>
      <c r="C223" s="259" t="s">
        <v>2787</v>
      </c>
      <c r="D223" s="259" t="s">
        <v>412</v>
      </c>
      <c r="E223" s="19" t="s">
        <v>1</v>
      </c>
      <c r="F223" s="260">
        <v>17.300000000000001</v>
      </c>
      <c r="G223" s="38"/>
      <c r="H223" s="39"/>
    </row>
    <row r="224" s="2" customFormat="1" ht="16.8" customHeight="1">
      <c r="A224" s="38"/>
      <c r="B224" s="39"/>
      <c r="C224" s="261" t="s">
        <v>9971</v>
      </c>
      <c r="D224" s="38"/>
      <c r="E224" s="38"/>
      <c r="F224" s="38"/>
      <c r="G224" s="38"/>
      <c r="H224" s="39"/>
    </row>
    <row r="225" s="2" customFormat="1" ht="16.8" customHeight="1">
      <c r="A225" s="38"/>
      <c r="B225" s="39"/>
      <c r="C225" s="259" t="s">
        <v>3364</v>
      </c>
      <c r="D225" s="259" t="s">
        <v>3365</v>
      </c>
      <c r="E225" s="19" t="s">
        <v>532</v>
      </c>
      <c r="F225" s="260">
        <v>17.300000000000001</v>
      </c>
      <c r="G225" s="38"/>
      <c r="H225" s="39"/>
    </row>
    <row r="226" s="2" customFormat="1" ht="16.8" customHeight="1">
      <c r="A226" s="38"/>
      <c r="B226" s="39"/>
      <c r="C226" s="259" t="s">
        <v>3371</v>
      </c>
      <c r="D226" s="259" t="s">
        <v>3372</v>
      </c>
      <c r="E226" s="19" t="s">
        <v>532</v>
      </c>
      <c r="F226" s="260">
        <v>17.559999999999999</v>
      </c>
      <c r="G226" s="38"/>
      <c r="H226" s="39"/>
    </row>
    <row r="227" s="2" customFormat="1" ht="16.8" customHeight="1">
      <c r="A227" s="38"/>
      <c r="B227" s="39"/>
      <c r="C227" s="255" t="s">
        <v>2789</v>
      </c>
      <c r="D227" s="256" t="s">
        <v>1</v>
      </c>
      <c r="E227" s="257" t="s">
        <v>1</v>
      </c>
      <c r="F227" s="258">
        <v>237.01499999999999</v>
      </c>
      <c r="G227" s="38"/>
      <c r="H227" s="39"/>
    </row>
    <row r="228" s="2" customFormat="1" ht="16.8" customHeight="1">
      <c r="A228" s="38"/>
      <c r="B228" s="39"/>
      <c r="C228" s="259" t="s">
        <v>1</v>
      </c>
      <c r="D228" s="259" t="s">
        <v>3004</v>
      </c>
      <c r="E228" s="19" t="s">
        <v>1</v>
      </c>
      <c r="F228" s="260">
        <v>0</v>
      </c>
      <c r="G228" s="38"/>
      <c r="H228" s="39"/>
    </row>
    <row r="229" s="2" customFormat="1" ht="16.8" customHeight="1">
      <c r="A229" s="38"/>
      <c r="B229" s="39"/>
      <c r="C229" s="259" t="s">
        <v>1</v>
      </c>
      <c r="D229" s="259" t="s">
        <v>3005</v>
      </c>
      <c r="E229" s="19" t="s">
        <v>1</v>
      </c>
      <c r="F229" s="260">
        <v>0</v>
      </c>
      <c r="G229" s="38"/>
      <c r="H229" s="39"/>
    </row>
    <row r="230" s="2" customFormat="1" ht="16.8" customHeight="1">
      <c r="A230" s="38"/>
      <c r="B230" s="39"/>
      <c r="C230" s="259" t="s">
        <v>1</v>
      </c>
      <c r="D230" s="259" t="s">
        <v>3313</v>
      </c>
      <c r="E230" s="19" t="s">
        <v>1</v>
      </c>
      <c r="F230" s="260">
        <v>137.90000000000001</v>
      </c>
      <c r="G230" s="38"/>
      <c r="H230" s="39"/>
    </row>
    <row r="231" s="2" customFormat="1" ht="16.8" customHeight="1">
      <c r="A231" s="38"/>
      <c r="B231" s="39"/>
      <c r="C231" s="259" t="s">
        <v>1</v>
      </c>
      <c r="D231" s="259" t="s">
        <v>3013</v>
      </c>
      <c r="E231" s="19" t="s">
        <v>1</v>
      </c>
      <c r="F231" s="260">
        <v>0</v>
      </c>
      <c r="G231" s="38"/>
      <c r="H231" s="39"/>
    </row>
    <row r="232" s="2" customFormat="1" ht="16.8" customHeight="1">
      <c r="A232" s="38"/>
      <c r="B232" s="39"/>
      <c r="C232" s="259" t="s">
        <v>1</v>
      </c>
      <c r="D232" s="259" t="s">
        <v>3314</v>
      </c>
      <c r="E232" s="19" t="s">
        <v>1</v>
      </c>
      <c r="F232" s="260">
        <v>11.57</v>
      </c>
      <c r="G232" s="38"/>
      <c r="H232" s="39"/>
    </row>
    <row r="233" s="2" customFormat="1" ht="16.8" customHeight="1">
      <c r="A233" s="38"/>
      <c r="B233" s="39"/>
      <c r="C233" s="259" t="s">
        <v>1</v>
      </c>
      <c r="D233" s="259" t="s">
        <v>3315</v>
      </c>
      <c r="E233" s="19" t="s">
        <v>1</v>
      </c>
      <c r="F233" s="260">
        <v>8.8499999999999996</v>
      </c>
      <c r="G233" s="38"/>
      <c r="H233" s="39"/>
    </row>
    <row r="234" s="2" customFormat="1" ht="16.8" customHeight="1">
      <c r="A234" s="38"/>
      <c r="B234" s="39"/>
      <c r="C234" s="259" t="s">
        <v>1</v>
      </c>
      <c r="D234" s="259" t="s">
        <v>3316</v>
      </c>
      <c r="E234" s="19" t="s">
        <v>1</v>
      </c>
      <c r="F234" s="260">
        <v>21.850000000000001</v>
      </c>
      <c r="G234" s="38"/>
      <c r="H234" s="39"/>
    </row>
    <row r="235" s="2" customFormat="1" ht="16.8" customHeight="1">
      <c r="A235" s="38"/>
      <c r="B235" s="39"/>
      <c r="C235" s="259" t="s">
        <v>1</v>
      </c>
      <c r="D235" s="259" t="s">
        <v>3317</v>
      </c>
      <c r="E235" s="19" t="s">
        <v>1</v>
      </c>
      <c r="F235" s="260">
        <v>0.84999999999999998</v>
      </c>
      <c r="G235" s="38"/>
      <c r="H235" s="39"/>
    </row>
    <row r="236" s="2" customFormat="1" ht="16.8" customHeight="1">
      <c r="A236" s="38"/>
      <c r="B236" s="39"/>
      <c r="C236" s="259" t="s">
        <v>1</v>
      </c>
      <c r="D236" s="259" t="s">
        <v>3318</v>
      </c>
      <c r="E236" s="19" t="s">
        <v>1</v>
      </c>
      <c r="F236" s="260">
        <v>0.84999999999999998</v>
      </c>
      <c r="G236" s="38"/>
      <c r="H236" s="39"/>
    </row>
    <row r="237" s="2" customFormat="1" ht="16.8" customHeight="1">
      <c r="A237" s="38"/>
      <c r="B237" s="39"/>
      <c r="C237" s="259" t="s">
        <v>1</v>
      </c>
      <c r="D237" s="259" t="s">
        <v>3021</v>
      </c>
      <c r="E237" s="19" t="s">
        <v>1</v>
      </c>
      <c r="F237" s="260">
        <v>0</v>
      </c>
      <c r="G237" s="38"/>
      <c r="H237" s="39"/>
    </row>
    <row r="238" s="2" customFormat="1" ht="16.8" customHeight="1">
      <c r="A238" s="38"/>
      <c r="B238" s="39"/>
      <c r="C238" s="259" t="s">
        <v>1</v>
      </c>
      <c r="D238" s="259" t="s">
        <v>3319</v>
      </c>
      <c r="E238" s="19" t="s">
        <v>1</v>
      </c>
      <c r="F238" s="260">
        <v>4.7999999999999998</v>
      </c>
      <c r="G238" s="38"/>
      <c r="H238" s="39"/>
    </row>
    <row r="239" s="2" customFormat="1" ht="16.8" customHeight="1">
      <c r="A239" s="38"/>
      <c r="B239" s="39"/>
      <c r="C239" s="259" t="s">
        <v>1</v>
      </c>
      <c r="D239" s="259" t="s">
        <v>3320</v>
      </c>
      <c r="E239" s="19" t="s">
        <v>1</v>
      </c>
      <c r="F239" s="260">
        <v>9.5</v>
      </c>
      <c r="G239" s="38"/>
      <c r="H239" s="39"/>
    </row>
    <row r="240" s="2" customFormat="1" ht="16.8" customHeight="1">
      <c r="A240" s="38"/>
      <c r="B240" s="39"/>
      <c r="C240" s="259" t="s">
        <v>1</v>
      </c>
      <c r="D240" s="259" t="s">
        <v>3321</v>
      </c>
      <c r="E240" s="19" t="s">
        <v>1</v>
      </c>
      <c r="F240" s="260">
        <v>8.8000000000000007</v>
      </c>
      <c r="G240" s="38"/>
      <c r="H240" s="39"/>
    </row>
    <row r="241" s="2" customFormat="1" ht="16.8" customHeight="1">
      <c r="A241" s="38"/>
      <c r="B241" s="39"/>
      <c r="C241" s="259" t="s">
        <v>1</v>
      </c>
      <c r="D241" s="259" t="s">
        <v>3322</v>
      </c>
      <c r="E241" s="19" t="s">
        <v>1</v>
      </c>
      <c r="F241" s="260">
        <v>0.69999999999999996</v>
      </c>
      <c r="G241" s="38"/>
      <c r="H241" s="39"/>
    </row>
    <row r="242" s="2" customFormat="1" ht="16.8" customHeight="1">
      <c r="A242" s="38"/>
      <c r="B242" s="39"/>
      <c r="C242" s="259" t="s">
        <v>1</v>
      </c>
      <c r="D242" s="259" t="s">
        <v>3323</v>
      </c>
      <c r="E242" s="19" t="s">
        <v>1</v>
      </c>
      <c r="F242" s="260">
        <v>0</v>
      </c>
      <c r="G242" s="38"/>
      <c r="H242" s="39"/>
    </row>
    <row r="243" s="2" customFormat="1" ht="16.8" customHeight="1">
      <c r="A243" s="38"/>
      <c r="B243" s="39"/>
      <c r="C243" s="259" t="s">
        <v>1</v>
      </c>
      <c r="D243" s="259" t="s">
        <v>3324</v>
      </c>
      <c r="E243" s="19" t="s">
        <v>1</v>
      </c>
      <c r="F243" s="260">
        <v>11.449999999999999</v>
      </c>
      <c r="G243" s="38"/>
      <c r="H243" s="39"/>
    </row>
    <row r="244" s="2" customFormat="1" ht="16.8" customHeight="1">
      <c r="A244" s="38"/>
      <c r="B244" s="39"/>
      <c r="C244" s="259" t="s">
        <v>1</v>
      </c>
      <c r="D244" s="259" t="s">
        <v>3325</v>
      </c>
      <c r="E244" s="19" t="s">
        <v>1</v>
      </c>
      <c r="F244" s="260">
        <v>11.859999999999999</v>
      </c>
      <c r="G244" s="38"/>
      <c r="H244" s="39"/>
    </row>
    <row r="245" s="2" customFormat="1" ht="16.8" customHeight="1">
      <c r="A245" s="38"/>
      <c r="B245" s="39"/>
      <c r="C245" s="259" t="s">
        <v>1</v>
      </c>
      <c r="D245" s="259" t="s">
        <v>3326</v>
      </c>
      <c r="E245" s="19" t="s">
        <v>1</v>
      </c>
      <c r="F245" s="260">
        <v>5.5</v>
      </c>
      <c r="G245" s="38"/>
      <c r="H245" s="39"/>
    </row>
    <row r="246" s="2" customFormat="1" ht="16.8" customHeight="1">
      <c r="A246" s="38"/>
      <c r="B246" s="39"/>
      <c r="C246" s="259" t="s">
        <v>1</v>
      </c>
      <c r="D246" s="259" t="s">
        <v>3327</v>
      </c>
      <c r="E246" s="19" t="s">
        <v>1</v>
      </c>
      <c r="F246" s="260">
        <v>2.5350000000000001</v>
      </c>
      <c r="G246" s="38"/>
      <c r="H246" s="39"/>
    </row>
    <row r="247" s="2" customFormat="1" ht="16.8" customHeight="1">
      <c r="A247" s="38"/>
      <c r="B247" s="39"/>
      <c r="C247" s="259" t="s">
        <v>2789</v>
      </c>
      <c r="D247" s="259" t="s">
        <v>412</v>
      </c>
      <c r="E247" s="19" t="s">
        <v>1</v>
      </c>
      <c r="F247" s="260">
        <v>237.01499999999999</v>
      </c>
      <c r="G247" s="38"/>
      <c r="H247" s="39"/>
    </row>
    <row r="248" s="2" customFormat="1" ht="16.8" customHeight="1">
      <c r="A248" s="38"/>
      <c r="B248" s="39"/>
      <c r="C248" s="261" t="s">
        <v>9971</v>
      </c>
      <c r="D248" s="38"/>
      <c r="E248" s="38"/>
      <c r="F248" s="38"/>
      <c r="G248" s="38"/>
      <c r="H248" s="39"/>
    </row>
    <row r="249" s="2" customFormat="1" ht="16.8" customHeight="1">
      <c r="A249" s="38"/>
      <c r="B249" s="39"/>
      <c r="C249" s="259" t="s">
        <v>3310</v>
      </c>
      <c r="D249" s="259" t="s">
        <v>3311</v>
      </c>
      <c r="E249" s="19" t="s">
        <v>532</v>
      </c>
      <c r="F249" s="260">
        <v>240.315</v>
      </c>
      <c r="G249" s="38"/>
      <c r="H249" s="39"/>
    </row>
    <row r="250" s="2" customFormat="1" ht="16.8" customHeight="1">
      <c r="A250" s="38"/>
      <c r="B250" s="39"/>
      <c r="C250" s="259" t="s">
        <v>1670</v>
      </c>
      <c r="D250" s="259" t="s">
        <v>1671</v>
      </c>
      <c r="E250" s="19" t="s">
        <v>574</v>
      </c>
      <c r="F250" s="260">
        <v>512.66300000000001</v>
      </c>
      <c r="G250" s="38"/>
      <c r="H250" s="39"/>
    </row>
    <row r="251" s="2" customFormat="1" ht="16.8" customHeight="1">
      <c r="A251" s="38"/>
      <c r="B251" s="39"/>
      <c r="C251" s="259" t="s">
        <v>1900</v>
      </c>
      <c r="D251" s="259" t="s">
        <v>1901</v>
      </c>
      <c r="E251" s="19" t="s">
        <v>574</v>
      </c>
      <c r="F251" s="260">
        <v>145.95599999999999</v>
      </c>
      <c r="G251" s="38"/>
      <c r="H251" s="39"/>
    </row>
    <row r="252" s="2" customFormat="1" ht="16.8" customHeight="1">
      <c r="A252" s="38"/>
      <c r="B252" s="39"/>
      <c r="C252" s="259" t="s">
        <v>3151</v>
      </c>
      <c r="D252" s="259" t="s">
        <v>3152</v>
      </c>
      <c r="E252" s="19" t="s">
        <v>574</v>
      </c>
      <c r="F252" s="260">
        <v>31.266999999999999</v>
      </c>
      <c r="G252" s="38"/>
      <c r="H252" s="39"/>
    </row>
    <row r="253" s="2" customFormat="1" ht="16.8" customHeight="1">
      <c r="A253" s="38"/>
      <c r="B253" s="39"/>
      <c r="C253" s="255" t="s">
        <v>2791</v>
      </c>
      <c r="D253" s="256" t="s">
        <v>1</v>
      </c>
      <c r="E253" s="257" t="s">
        <v>1</v>
      </c>
      <c r="F253" s="258">
        <v>240.315</v>
      </c>
      <c r="G253" s="38"/>
      <c r="H253" s="39"/>
    </row>
    <row r="254" s="2" customFormat="1" ht="16.8" customHeight="1">
      <c r="A254" s="38"/>
      <c r="B254" s="39"/>
      <c r="C254" s="259" t="s">
        <v>1</v>
      </c>
      <c r="D254" s="259" t="s">
        <v>3328</v>
      </c>
      <c r="E254" s="19" t="s">
        <v>1</v>
      </c>
      <c r="F254" s="260">
        <v>0</v>
      </c>
      <c r="G254" s="38"/>
      <c r="H254" s="39"/>
    </row>
    <row r="255" s="2" customFormat="1" ht="16.8" customHeight="1">
      <c r="A255" s="38"/>
      <c r="B255" s="39"/>
      <c r="C255" s="259" t="s">
        <v>1</v>
      </c>
      <c r="D255" s="259" t="s">
        <v>3005</v>
      </c>
      <c r="E255" s="19" t="s">
        <v>1</v>
      </c>
      <c r="F255" s="260">
        <v>0</v>
      </c>
      <c r="G255" s="38"/>
      <c r="H255" s="39"/>
    </row>
    <row r="256" s="2" customFormat="1" ht="16.8" customHeight="1">
      <c r="A256" s="38"/>
      <c r="B256" s="39"/>
      <c r="C256" s="259" t="s">
        <v>1</v>
      </c>
      <c r="D256" s="259" t="s">
        <v>3329</v>
      </c>
      <c r="E256" s="19" t="s">
        <v>1</v>
      </c>
      <c r="F256" s="260">
        <v>139.40000000000001</v>
      </c>
      <c r="G256" s="38"/>
      <c r="H256" s="39"/>
    </row>
    <row r="257" s="2" customFormat="1" ht="16.8" customHeight="1">
      <c r="A257" s="38"/>
      <c r="B257" s="39"/>
      <c r="C257" s="259" t="s">
        <v>1</v>
      </c>
      <c r="D257" s="259" t="s">
        <v>3013</v>
      </c>
      <c r="E257" s="19" t="s">
        <v>1</v>
      </c>
      <c r="F257" s="260">
        <v>0</v>
      </c>
      <c r="G257" s="38"/>
      <c r="H257" s="39"/>
    </row>
    <row r="258" s="2" customFormat="1" ht="16.8" customHeight="1">
      <c r="A258" s="38"/>
      <c r="B258" s="39"/>
      <c r="C258" s="259" t="s">
        <v>1</v>
      </c>
      <c r="D258" s="259" t="s">
        <v>3330</v>
      </c>
      <c r="E258" s="19" t="s">
        <v>1</v>
      </c>
      <c r="F258" s="260">
        <v>11.720000000000001</v>
      </c>
      <c r="G258" s="38"/>
      <c r="H258" s="39"/>
    </row>
    <row r="259" s="2" customFormat="1" ht="16.8" customHeight="1">
      <c r="A259" s="38"/>
      <c r="B259" s="39"/>
      <c r="C259" s="259" t="s">
        <v>1</v>
      </c>
      <c r="D259" s="259" t="s">
        <v>3331</v>
      </c>
      <c r="E259" s="19" t="s">
        <v>1</v>
      </c>
      <c r="F259" s="260">
        <v>9</v>
      </c>
      <c r="G259" s="38"/>
      <c r="H259" s="39"/>
    </row>
    <row r="260" s="2" customFormat="1" ht="16.8" customHeight="1">
      <c r="A260" s="38"/>
      <c r="B260" s="39"/>
      <c r="C260" s="259" t="s">
        <v>1</v>
      </c>
      <c r="D260" s="259" t="s">
        <v>3332</v>
      </c>
      <c r="E260" s="19" t="s">
        <v>1</v>
      </c>
      <c r="F260" s="260">
        <v>22</v>
      </c>
      <c r="G260" s="38"/>
      <c r="H260" s="39"/>
    </row>
    <row r="261" s="2" customFormat="1" ht="16.8" customHeight="1">
      <c r="A261" s="38"/>
      <c r="B261" s="39"/>
      <c r="C261" s="259" t="s">
        <v>1</v>
      </c>
      <c r="D261" s="259" t="s">
        <v>3333</v>
      </c>
      <c r="E261" s="19" t="s">
        <v>1</v>
      </c>
      <c r="F261" s="260">
        <v>1</v>
      </c>
      <c r="G261" s="38"/>
      <c r="H261" s="39"/>
    </row>
    <row r="262" s="2" customFormat="1" ht="16.8" customHeight="1">
      <c r="A262" s="38"/>
      <c r="B262" s="39"/>
      <c r="C262" s="259" t="s">
        <v>1</v>
      </c>
      <c r="D262" s="259" t="s">
        <v>3334</v>
      </c>
      <c r="E262" s="19" t="s">
        <v>1</v>
      </c>
      <c r="F262" s="260">
        <v>1</v>
      </c>
      <c r="G262" s="38"/>
      <c r="H262" s="39"/>
    </row>
    <row r="263" s="2" customFormat="1" ht="16.8" customHeight="1">
      <c r="A263" s="38"/>
      <c r="B263" s="39"/>
      <c r="C263" s="259" t="s">
        <v>1</v>
      </c>
      <c r="D263" s="259" t="s">
        <v>3021</v>
      </c>
      <c r="E263" s="19" t="s">
        <v>1</v>
      </c>
      <c r="F263" s="260">
        <v>0</v>
      </c>
      <c r="G263" s="38"/>
      <c r="H263" s="39"/>
    </row>
    <row r="264" s="2" customFormat="1" ht="16.8" customHeight="1">
      <c r="A264" s="38"/>
      <c r="B264" s="39"/>
      <c r="C264" s="259" t="s">
        <v>1</v>
      </c>
      <c r="D264" s="259" t="s">
        <v>3335</v>
      </c>
      <c r="E264" s="19" t="s">
        <v>1</v>
      </c>
      <c r="F264" s="260">
        <v>4.9500000000000002</v>
      </c>
      <c r="G264" s="38"/>
      <c r="H264" s="39"/>
    </row>
    <row r="265" s="2" customFormat="1" ht="16.8" customHeight="1">
      <c r="A265" s="38"/>
      <c r="B265" s="39"/>
      <c r="C265" s="259" t="s">
        <v>1</v>
      </c>
      <c r="D265" s="259" t="s">
        <v>3336</v>
      </c>
      <c r="E265" s="19" t="s">
        <v>1</v>
      </c>
      <c r="F265" s="260">
        <v>9.6500000000000004</v>
      </c>
      <c r="G265" s="38"/>
      <c r="H265" s="39"/>
    </row>
    <row r="266" s="2" customFormat="1" ht="16.8" customHeight="1">
      <c r="A266" s="38"/>
      <c r="B266" s="39"/>
      <c r="C266" s="259" t="s">
        <v>1</v>
      </c>
      <c r="D266" s="259" t="s">
        <v>3337</v>
      </c>
      <c r="E266" s="19" t="s">
        <v>1</v>
      </c>
      <c r="F266" s="260">
        <v>8.9000000000000004</v>
      </c>
      <c r="G266" s="38"/>
      <c r="H266" s="39"/>
    </row>
    <row r="267" s="2" customFormat="1" ht="16.8" customHeight="1">
      <c r="A267" s="38"/>
      <c r="B267" s="39"/>
      <c r="C267" s="259" t="s">
        <v>1</v>
      </c>
      <c r="D267" s="259" t="s">
        <v>3338</v>
      </c>
      <c r="E267" s="19" t="s">
        <v>1</v>
      </c>
      <c r="F267" s="260">
        <v>0.75</v>
      </c>
      <c r="G267" s="38"/>
      <c r="H267" s="39"/>
    </row>
    <row r="268" s="2" customFormat="1" ht="16.8" customHeight="1">
      <c r="A268" s="38"/>
      <c r="B268" s="39"/>
      <c r="C268" s="259" t="s">
        <v>1</v>
      </c>
      <c r="D268" s="259" t="s">
        <v>3323</v>
      </c>
      <c r="E268" s="19" t="s">
        <v>1</v>
      </c>
      <c r="F268" s="260">
        <v>0</v>
      </c>
      <c r="G268" s="38"/>
      <c r="H268" s="39"/>
    </row>
    <row r="269" s="2" customFormat="1" ht="16.8" customHeight="1">
      <c r="A269" s="38"/>
      <c r="B269" s="39"/>
      <c r="C269" s="259" t="s">
        <v>1</v>
      </c>
      <c r="D269" s="259" t="s">
        <v>3339</v>
      </c>
      <c r="E269" s="19" t="s">
        <v>1</v>
      </c>
      <c r="F269" s="260">
        <v>11.75</v>
      </c>
      <c r="G269" s="38"/>
      <c r="H269" s="39"/>
    </row>
    <row r="270" s="2" customFormat="1" ht="16.8" customHeight="1">
      <c r="A270" s="38"/>
      <c r="B270" s="39"/>
      <c r="C270" s="259" t="s">
        <v>1</v>
      </c>
      <c r="D270" s="259" t="s">
        <v>3340</v>
      </c>
      <c r="E270" s="19" t="s">
        <v>1</v>
      </c>
      <c r="F270" s="260">
        <v>12.01</v>
      </c>
      <c r="G270" s="38"/>
      <c r="H270" s="39"/>
    </row>
    <row r="271" s="2" customFormat="1" ht="16.8" customHeight="1">
      <c r="A271" s="38"/>
      <c r="B271" s="39"/>
      <c r="C271" s="259" t="s">
        <v>1</v>
      </c>
      <c r="D271" s="259" t="s">
        <v>3326</v>
      </c>
      <c r="E271" s="19" t="s">
        <v>1</v>
      </c>
      <c r="F271" s="260">
        <v>5.5</v>
      </c>
      <c r="G271" s="38"/>
      <c r="H271" s="39"/>
    </row>
    <row r="272" s="2" customFormat="1" ht="16.8" customHeight="1">
      <c r="A272" s="38"/>
      <c r="B272" s="39"/>
      <c r="C272" s="259" t="s">
        <v>1</v>
      </c>
      <c r="D272" s="259" t="s">
        <v>3341</v>
      </c>
      <c r="E272" s="19" t="s">
        <v>1</v>
      </c>
      <c r="F272" s="260">
        <v>2.6850000000000001</v>
      </c>
      <c r="G272" s="38"/>
      <c r="H272" s="39"/>
    </row>
    <row r="273" s="2" customFormat="1" ht="16.8" customHeight="1">
      <c r="A273" s="38"/>
      <c r="B273" s="39"/>
      <c r="C273" s="259" t="s">
        <v>2791</v>
      </c>
      <c r="D273" s="259" t="s">
        <v>412</v>
      </c>
      <c r="E273" s="19" t="s">
        <v>1</v>
      </c>
      <c r="F273" s="260">
        <v>240.315</v>
      </c>
      <c r="G273" s="38"/>
      <c r="H273" s="39"/>
    </row>
    <row r="274" s="2" customFormat="1" ht="16.8" customHeight="1">
      <c r="A274" s="38"/>
      <c r="B274" s="39"/>
      <c r="C274" s="261" t="s">
        <v>9971</v>
      </c>
      <c r="D274" s="38"/>
      <c r="E274" s="38"/>
      <c r="F274" s="38"/>
      <c r="G274" s="38"/>
      <c r="H274" s="39"/>
    </row>
    <row r="275" s="2" customFormat="1" ht="16.8" customHeight="1">
      <c r="A275" s="38"/>
      <c r="B275" s="39"/>
      <c r="C275" s="259" t="s">
        <v>3310</v>
      </c>
      <c r="D275" s="259" t="s">
        <v>3311</v>
      </c>
      <c r="E275" s="19" t="s">
        <v>532</v>
      </c>
      <c r="F275" s="260">
        <v>240.315</v>
      </c>
      <c r="G275" s="38"/>
      <c r="H275" s="39"/>
    </row>
    <row r="276" s="2" customFormat="1" ht="16.8" customHeight="1">
      <c r="A276" s="38"/>
      <c r="B276" s="39"/>
      <c r="C276" s="259" t="s">
        <v>3343</v>
      </c>
      <c r="D276" s="259" t="s">
        <v>3344</v>
      </c>
      <c r="E276" s="19" t="s">
        <v>532</v>
      </c>
      <c r="F276" s="260">
        <v>243.91999999999999</v>
      </c>
      <c r="G276" s="38"/>
      <c r="H276" s="39"/>
    </row>
    <row r="277" s="2" customFormat="1" ht="16.8" customHeight="1">
      <c r="A277" s="38"/>
      <c r="B277" s="39"/>
      <c r="C277" s="255" t="s">
        <v>2793</v>
      </c>
      <c r="D277" s="256" t="s">
        <v>1</v>
      </c>
      <c r="E277" s="257" t="s">
        <v>1</v>
      </c>
      <c r="F277" s="258">
        <v>1017.091</v>
      </c>
      <c r="G277" s="38"/>
      <c r="H277" s="39"/>
    </row>
    <row r="278" s="2" customFormat="1" ht="16.8" customHeight="1">
      <c r="A278" s="38"/>
      <c r="B278" s="39"/>
      <c r="C278" s="259" t="s">
        <v>1</v>
      </c>
      <c r="D278" s="259" t="s">
        <v>3175</v>
      </c>
      <c r="E278" s="19" t="s">
        <v>1</v>
      </c>
      <c r="F278" s="260">
        <v>0</v>
      </c>
      <c r="G278" s="38"/>
      <c r="H278" s="39"/>
    </row>
    <row r="279" s="2" customFormat="1" ht="16.8" customHeight="1">
      <c r="A279" s="38"/>
      <c r="B279" s="39"/>
      <c r="C279" s="259" t="s">
        <v>1</v>
      </c>
      <c r="D279" s="259" t="s">
        <v>3176</v>
      </c>
      <c r="E279" s="19" t="s">
        <v>1</v>
      </c>
      <c r="F279" s="260">
        <v>0</v>
      </c>
      <c r="G279" s="38"/>
      <c r="H279" s="39"/>
    </row>
    <row r="280" s="2" customFormat="1" ht="16.8" customHeight="1">
      <c r="A280" s="38"/>
      <c r="B280" s="39"/>
      <c r="C280" s="259" t="s">
        <v>1</v>
      </c>
      <c r="D280" s="259" t="s">
        <v>3177</v>
      </c>
      <c r="E280" s="19" t="s">
        <v>1</v>
      </c>
      <c r="F280" s="260">
        <v>310.45999999999998</v>
      </c>
      <c r="G280" s="38"/>
      <c r="H280" s="39"/>
    </row>
    <row r="281" s="2" customFormat="1" ht="16.8" customHeight="1">
      <c r="A281" s="38"/>
      <c r="B281" s="39"/>
      <c r="C281" s="259" t="s">
        <v>1</v>
      </c>
      <c r="D281" s="259" t="s">
        <v>3178</v>
      </c>
      <c r="E281" s="19" t="s">
        <v>1</v>
      </c>
      <c r="F281" s="260">
        <v>0</v>
      </c>
      <c r="G281" s="38"/>
      <c r="H281" s="39"/>
    </row>
    <row r="282" s="2" customFormat="1" ht="16.8" customHeight="1">
      <c r="A282" s="38"/>
      <c r="B282" s="39"/>
      <c r="C282" s="259" t="s">
        <v>1</v>
      </c>
      <c r="D282" s="259" t="s">
        <v>3179</v>
      </c>
      <c r="E282" s="19" t="s">
        <v>1</v>
      </c>
      <c r="F282" s="260">
        <v>0</v>
      </c>
      <c r="G282" s="38"/>
      <c r="H282" s="39"/>
    </row>
    <row r="283" s="2" customFormat="1" ht="16.8" customHeight="1">
      <c r="A283" s="38"/>
      <c r="B283" s="39"/>
      <c r="C283" s="259" t="s">
        <v>1</v>
      </c>
      <c r="D283" s="259" t="s">
        <v>3180</v>
      </c>
      <c r="E283" s="19" t="s">
        <v>1</v>
      </c>
      <c r="F283" s="260">
        <v>457</v>
      </c>
      <c r="G283" s="38"/>
      <c r="H283" s="39"/>
    </row>
    <row r="284" s="2" customFormat="1" ht="16.8" customHeight="1">
      <c r="A284" s="38"/>
      <c r="B284" s="39"/>
      <c r="C284" s="259" t="s">
        <v>1</v>
      </c>
      <c r="D284" s="259" t="s">
        <v>3181</v>
      </c>
      <c r="E284" s="19" t="s">
        <v>1</v>
      </c>
      <c r="F284" s="260">
        <v>249.631</v>
      </c>
      <c r="G284" s="38"/>
      <c r="H284" s="39"/>
    </row>
    <row r="285" s="2" customFormat="1" ht="16.8" customHeight="1">
      <c r="A285" s="38"/>
      <c r="B285" s="39"/>
      <c r="C285" s="259" t="s">
        <v>2793</v>
      </c>
      <c r="D285" s="259" t="s">
        <v>412</v>
      </c>
      <c r="E285" s="19" t="s">
        <v>1</v>
      </c>
      <c r="F285" s="260">
        <v>1017.091</v>
      </c>
      <c r="G285" s="38"/>
      <c r="H285" s="39"/>
    </row>
    <row r="286" s="2" customFormat="1" ht="16.8" customHeight="1">
      <c r="A286" s="38"/>
      <c r="B286" s="39"/>
      <c r="C286" s="261" t="s">
        <v>9971</v>
      </c>
      <c r="D286" s="38"/>
      <c r="E286" s="38"/>
      <c r="F286" s="38"/>
      <c r="G286" s="38"/>
      <c r="H286" s="39"/>
    </row>
    <row r="287" s="2" customFormat="1" ht="16.8" customHeight="1">
      <c r="A287" s="38"/>
      <c r="B287" s="39"/>
      <c r="C287" s="259" t="s">
        <v>695</v>
      </c>
      <c r="D287" s="259" t="s">
        <v>696</v>
      </c>
      <c r="E287" s="19" t="s">
        <v>458</v>
      </c>
      <c r="F287" s="260">
        <v>1017.091</v>
      </c>
      <c r="G287" s="38"/>
      <c r="H287" s="39"/>
    </row>
    <row r="288" s="2" customFormat="1" ht="16.8" customHeight="1">
      <c r="A288" s="38"/>
      <c r="B288" s="39"/>
      <c r="C288" s="259" t="s">
        <v>2929</v>
      </c>
      <c r="D288" s="259" t="s">
        <v>2930</v>
      </c>
      <c r="E288" s="19" t="s">
        <v>574</v>
      </c>
      <c r="F288" s="260">
        <v>152.56399999999999</v>
      </c>
      <c r="G288" s="38"/>
      <c r="H288" s="39"/>
    </row>
    <row r="289" s="2" customFormat="1" ht="16.8" customHeight="1">
      <c r="A289" s="38"/>
      <c r="B289" s="39"/>
      <c r="C289" s="255" t="s">
        <v>2795</v>
      </c>
      <c r="D289" s="256" t="s">
        <v>1</v>
      </c>
      <c r="E289" s="257" t="s">
        <v>1</v>
      </c>
      <c r="F289" s="258">
        <v>4010.1700000000001</v>
      </c>
      <c r="G289" s="38"/>
      <c r="H289" s="39"/>
    </row>
    <row r="290" s="2" customFormat="1" ht="16.8" customHeight="1">
      <c r="A290" s="38"/>
      <c r="B290" s="39"/>
      <c r="C290" s="259" t="s">
        <v>1</v>
      </c>
      <c r="D290" s="259" t="s">
        <v>2821</v>
      </c>
      <c r="E290" s="19" t="s">
        <v>1</v>
      </c>
      <c r="F290" s="260">
        <v>0</v>
      </c>
      <c r="G290" s="38"/>
      <c r="H290" s="39"/>
    </row>
    <row r="291" s="2" customFormat="1" ht="16.8" customHeight="1">
      <c r="A291" s="38"/>
      <c r="B291" s="39"/>
      <c r="C291" s="259" t="s">
        <v>1</v>
      </c>
      <c r="D291" s="259" t="s">
        <v>2822</v>
      </c>
      <c r="E291" s="19" t="s">
        <v>1</v>
      </c>
      <c r="F291" s="260">
        <v>0</v>
      </c>
      <c r="G291" s="38"/>
      <c r="H291" s="39"/>
    </row>
    <row r="292" s="2" customFormat="1" ht="16.8" customHeight="1">
      <c r="A292" s="38"/>
      <c r="B292" s="39"/>
      <c r="C292" s="259" t="s">
        <v>1</v>
      </c>
      <c r="D292" s="259" t="s">
        <v>2823</v>
      </c>
      <c r="E292" s="19" t="s">
        <v>1</v>
      </c>
      <c r="F292" s="260">
        <v>760.51300000000003</v>
      </c>
      <c r="G292" s="38"/>
      <c r="H292" s="39"/>
    </row>
    <row r="293" s="2" customFormat="1" ht="16.8" customHeight="1">
      <c r="A293" s="38"/>
      <c r="B293" s="39"/>
      <c r="C293" s="259" t="s">
        <v>1</v>
      </c>
      <c r="D293" s="259" t="s">
        <v>2824</v>
      </c>
      <c r="E293" s="19" t="s">
        <v>1</v>
      </c>
      <c r="F293" s="260">
        <v>0</v>
      </c>
      <c r="G293" s="38"/>
      <c r="H293" s="39"/>
    </row>
    <row r="294" s="2" customFormat="1" ht="16.8" customHeight="1">
      <c r="A294" s="38"/>
      <c r="B294" s="39"/>
      <c r="C294" s="259" t="s">
        <v>1</v>
      </c>
      <c r="D294" s="259" t="s">
        <v>2825</v>
      </c>
      <c r="E294" s="19" t="s">
        <v>1</v>
      </c>
      <c r="F294" s="260">
        <v>702.16200000000003</v>
      </c>
      <c r="G294" s="38"/>
      <c r="H294" s="39"/>
    </row>
    <row r="295" s="2" customFormat="1" ht="16.8" customHeight="1">
      <c r="A295" s="38"/>
      <c r="B295" s="39"/>
      <c r="C295" s="259" t="s">
        <v>1</v>
      </c>
      <c r="D295" s="259" t="s">
        <v>2826</v>
      </c>
      <c r="E295" s="19" t="s">
        <v>1</v>
      </c>
      <c r="F295" s="260">
        <v>0</v>
      </c>
      <c r="G295" s="38"/>
      <c r="H295" s="39"/>
    </row>
    <row r="296" s="2" customFormat="1" ht="16.8" customHeight="1">
      <c r="A296" s="38"/>
      <c r="B296" s="39"/>
      <c r="C296" s="259" t="s">
        <v>1</v>
      </c>
      <c r="D296" s="259" t="s">
        <v>2827</v>
      </c>
      <c r="E296" s="19" t="s">
        <v>1</v>
      </c>
      <c r="F296" s="260">
        <v>464.17000000000002</v>
      </c>
      <c r="G296" s="38"/>
      <c r="H296" s="39"/>
    </row>
    <row r="297" s="2" customFormat="1" ht="16.8" customHeight="1">
      <c r="A297" s="38"/>
      <c r="B297" s="39"/>
      <c r="C297" s="259" t="s">
        <v>1</v>
      </c>
      <c r="D297" s="259" t="s">
        <v>2828</v>
      </c>
      <c r="E297" s="19" t="s">
        <v>1</v>
      </c>
      <c r="F297" s="260">
        <v>143.607</v>
      </c>
      <c r="G297" s="38"/>
      <c r="H297" s="39"/>
    </row>
    <row r="298" s="2" customFormat="1" ht="16.8" customHeight="1">
      <c r="A298" s="38"/>
      <c r="B298" s="39"/>
      <c r="C298" s="259" t="s">
        <v>1</v>
      </c>
      <c r="D298" s="259" t="s">
        <v>2829</v>
      </c>
      <c r="E298" s="19" t="s">
        <v>1</v>
      </c>
      <c r="F298" s="260">
        <v>0</v>
      </c>
      <c r="G298" s="38"/>
      <c r="H298" s="39"/>
    </row>
    <row r="299" s="2" customFormat="1" ht="16.8" customHeight="1">
      <c r="A299" s="38"/>
      <c r="B299" s="39"/>
      <c r="C299" s="259" t="s">
        <v>1</v>
      </c>
      <c r="D299" s="259" t="s">
        <v>2830</v>
      </c>
      <c r="E299" s="19" t="s">
        <v>1</v>
      </c>
      <c r="F299" s="260">
        <v>869.11900000000003</v>
      </c>
      <c r="G299" s="38"/>
      <c r="H299" s="39"/>
    </row>
    <row r="300" s="2" customFormat="1" ht="16.8" customHeight="1">
      <c r="A300" s="38"/>
      <c r="B300" s="39"/>
      <c r="C300" s="259" t="s">
        <v>1</v>
      </c>
      <c r="D300" s="259" t="s">
        <v>2831</v>
      </c>
      <c r="E300" s="19" t="s">
        <v>1</v>
      </c>
      <c r="F300" s="260">
        <v>242.999</v>
      </c>
      <c r="G300" s="38"/>
      <c r="H300" s="39"/>
    </row>
    <row r="301" s="2" customFormat="1" ht="16.8" customHeight="1">
      <c r="A301" s="38"/>
      <c r="B301" s="39"/>
      <c r="C301" s="259" t="s">
        <v>1</v>
      </c>
      <c r="D301" s="259" t="s">
        <v>2832</v>
      </c>
      <c r="E301" s="19" t="s">
        <v>1</v>
      </c>
      <c r="F301" s="260">
        <v>0</v>
      </c>
      <c r="G301" s="38"/>
      <c r="H301" s="39"/>
    </row>
    <row r="302" s="2" customFormat="1">
      <c r="A302" s="38"/>
      <c r="B302" s="39"/>
      <c r="C302" s="259" t="s">
        <v>1</v>
      </c>
      <c r="D302" s="259" t="s">
        <v>2833</v>
      </c>
      <c r="E302" s="19" t="s">
        <v>1</v>
      </c>
      <c r="F302" s="260">
        <v>455.92700000000002</v>
      </c>
      <c r="G302" s="38"/>
      <c r="H302" s="39"/>
    </row>
    <row r="303" s="2" customFormat="1" ht="16.8" customHeight="1">
      <c r="A303" s="38"/>
      <c r="B303" s="39"/>
      <c r="C303" s="259" t="s">
        <v>1</v>
      </c>
      <c r="D303" s="259" t="s">
        <v>2834</v>
      </c>
      <c r="E303" s="19" t="s">
        <v>1</v>
      </c>
      <c r="F303" s="260">
        <v>30.318999999999999</v>
      </c>
      <c r="G303" s="38"/>
      <c r="H303" s="39"/>
    </row>
    <row r="304" s="2" customFormat="1" ht="16.8" customHeight="1">
      <c r="A304" s="38"/>
      <c r="B304" s="39"/>
      <c r="C304" s="259" t="s">
        <v>1</v>
      </c>
      <c r="D304" s="259" t="s">
        <v>2835</v>
      </c>
      <c r="E304" s="19" t="s">
        <v>1</v>
      </c>
      <c r="F304" s="260">
        <v>0</v>
      </c>
      <c r="G304" s="38"/>
      <c r="H304" s="39"/>
    </row>
    <row r="305" s="2" customFormat="1" ht="16.8" customHeight="1">
      <c r="A305" s="38"/>
      <c r="B305" s="39"/>
      <c r="C305" s="259" t="s">
        <v>1</v>
      </c>
      <c r="D305" s="259" t="s">
        <v>2836</v>
      </c>
      <c r="E305" s="19" t="s">
        <v>1</v>
      </c>
      <c r="F305" s="260">
        <v>261.93000000000001</v>
      </c>
      <c r="G305" s="38"/>
      <c r="H305" s="39"/>
    </row>
    <row r="306" s="2" customFormat="1" ht="16.8" customHeight="1">
      <c r="A306" s="38"/>
      <c r="B306" s="39"/>
      <c r="C306" s="259" t="s">
        <v>1</v>
      </c>
      <c r="D306" s="259" t="s">
        <v>2837</v>
      </c>
      <c r="E306" s="19" t="s">
        <v>1</v>
      </c>
      <c r="F306" s="260">
        <v>0</v>
      </c>
      <c r="G306" s="38"/>
      <c r="H306" s="39"/>
    </row>
    <row r="307" s="2" customFormat="1" ht="16.8" customHeight="1">
      <c r="A307" s="38"/>
      <c r="B307" s="39"/>
      <c r="C307" s="259" t="s">
        <v>1</v>
      </c>
      <c r="D307" s="259" t="s">
        <v>2838</v>
      </c>
      <c r="E307" s="19" t="s">
        <v>1</v>
      </c>
      <c r="F307" s="260">
        <v>27.606999999999999</v>
      </c>
      <c r="G307" s="38"/>
      <c r="H307" s="39"/>
    </row>
    <row r="308" s="2" customFormat="1" ht="16.8" customHeight="1">
      <c r="A308" s="38"/>
      <c r="B308" s="39"/>
      <c r="C308" s="259" t="s">
        <v>1</v>
      </c>
      <c r="D308" s="259" t="s">
        <v>2839</v>
      </c>
      <c r="E308" s="19" t="s">
        <v>1</v>
      </c>
      <c r="F308" s="260">
        <v>51.670000000000002</v>
      </c>
      <c r="G308" s="38"/>
      <c r="H308" s="39"/>
    </row>
    <row r="309" s="2" customFormat="1" ht="16.8" customHeight="1">
      <c r="A309" s="38"/>
      <c r="B309" s="39"/>
      <c r="C309" s="259" t="s">
        <v>1</v>
      </c>
      <c r="D309" s="259" t="s">
        <v>2840</v>
      </c>
      <c r="E309" s="19" t="s">
        <v>1</v>
      </c>
      <c r="F309" s="260">
        <v>0.14699999999999999</v>
      </c>
      <c r="G309" s="38"/>
      <c r="H309" s="39"/>
    </row>
    <row r="310" s="2" customFormat="1" ht="16.8" customHeight="1">
      <c r="A310" s="38"/>
      <c r="B310" s="39"/>
      <c r="C310" s="259" t="s">
        <v>2795</v>
      </c>
      <c r="D310" s="259" t="s">
        <v>412</v>
      </c>
      <c r="E310" s="19" t="s">
        <v>1</v>
      </c>
      <c r="F310" s="260">
        <v>4010.1700000000001</v>
      </c>
      <c r="G310" s="38"/>
      <c r="H310" s="39"/>
    </row>
    <row r="311" s="2" customFormat="1" ht="16.8" customHeight="1">
      <c r="A311" s="38"/>
      <c r="B311" s="39"/>
      <c r="C311" s="261" t="s">
        <v>9971</v>
      </c>
      <c r="D311" s="38"/>
      <c r="E311" s="38"/>
      <c r="F311" s="38"/>
      <c r="G311" s="38"/>
      <c r="H311" s="39"/>
    </row>
    <row r="312" s="2" customFormat="1" ht="16.8" customHeight="1">
      <c r="A312" s="38"/>
      <c r="B312" s="39"/>
      <c r="C312" s="259" t="s">
        <v>2818</v>
      </c>
      <c r="D312" s="259" t="s">
        <v>2819</v>
      </c>
      <c r="E312" s="19" t="s">
        <v>574</v>
      </c>
      <c r="F312" s="260">
        <v>4010.1700000000001</v>
      </c>
      <c r="G312" s="38"/>
      <c r="H312" s="39"/>
    </row>
    <row r="313" s="2" customFormat="1" ht="16.8" customHeight="1">
      <c r="A313" s="38"/>
      <c r="B313" s="39"/>
      <c r="C313" s="259" t="s">
        <v>2843</v>
      </c>
      <c r="D313" s="259" t="s">
        <v>2844</v>
      </c>
      <c r="E313" s="19" t="s">
        <v>574</v>
      </c>
      <c r="F313" s="260">
        <v>4010.1700000000001</v>
      </c>
      <c r="G313" s="38"/>
      <c r="H313" s="39"/>
    </row>
    <row r="314" s="2" customFormat="1">
      <c r="A314" s="38"/>
      <c r="B314" s="39"/>
      <c r="C314" s="259" t="s">
        <v>668</v>
      </c>
      <c r="D314" s="259" t="s">
        <v>1657</v>
      </c>
      <c r="E314" s="19" t="s">
        <v>574</v>
      </c>
      <c r="F314" s="260">
        <v>4010.1700000000001</v>
      </c>
      <c r="G314" s="38"/>
      <c r="H314" s="39"/>
    </row>
    <row r="315" s="2" customFormat="1" ht="16.8" customHeight="1">
      <c r="A315" s="38"/>
      <c r="B315" s="39"/>
      <c r="C315" s="255" t="s">
        <v>2841</v>
      </c>
      <c r="D315" s="256" t="s">
        <v>1</v>
      </c>
      <c r="E315" s="257" t="s">
        <v>1</v>
      </c>
      <c r="F315" s="258">
        <v>4010.1700000000001</v>
      </c>
      <c r="G315" s="38"/>
      <c r="H315" s="39"/>
    </row>
    <row r="316" s="2" customFormat="1" ht="16.8" customHeight="1">
      <c r="A316" s="38"/>
      <c r="B316" s="39"/>
      <c r="C316" s="259" t="s">
        <v>1</v>
      </c>
      <c r="D316" s="259" t="s">
        <v>2821</v>
      </c>
      <c r="E316" s="19" t="s">
        <v>1</v>
      </c>
      <c r="F316" s="260">
        <v>0</v>
      </c>
      <c r="G316" s="38"/>
      <c r="H316" s="39"/>
    </row>
    <row r="317" s="2" customFormat="1" ht="16.8" customHeight="1">
      <c r="A317" s="38"/>
      <c r="B317" s="39"/>
      <c r="C317" s="259" t="s">
        <v>1</v>
      </c>
      <c r="D317" s="259" t="s">
        <v>2822</v>
      </c>
      <c r="E317" s="19" t="s">
        <v>1</v>
      </c>
      <c r="F317" s="260">
        <v>0</v>
      </c>
      <c r="G317" s="38"/>
      <c r="H317" s="39"/>
    </row>
    <row r="318" s="2" customFormat="1" ht="16.8" customHeight="1">
      <c r="A318" s="38"/>
      <c r="B318" s="39"/>
      <c r="C318" s="259" t="s">
        <v>1</v>
      </c>
      <c r="D318" s="259" t="s">
        <v>2823</v>
      </c>
      <c r="E318" s="19" t="s">
        <v>1</v>
      </c>
      <c r="F318" s="260">
        <v>760.51300000000003</v>
      </c>
      <c r="G318" s="38"/>
      <c r="H318" s="39"/>
    </row>
    <row r="319" s="2" customFormat="1" ht="16.8" customHeight="1">
      <c r="A319" s="38"/>
      <c r="B319" s="39"/>
      <c r="C319" s="259" t="s">
        <v>1</v>
      </c>
      <c r="D319" s="259" t="s">
        <v>2824</v>
      </c>
      <c r="E319" s="19" t="s">
        <v>1</v>
      </c>
      <c r="F319" s="260">
        <v>0</v>
      </c>
      <c r="G319" s="38"/>
      <c r="H319" s="39"/>
    </row>
    <row r="320" s="2" customFormat="1" ht="16.8" customHeight="1">
      <c r="A320" s="38"/>
      <c r="B320" s="39"/>
      <c r="C320" s="259" t="s">
        <v>1</v>
      </c>
      <c r="D320" s="259" t="s">
        <v>2825</v>
      </c>
      <c r="E320" s="19" t="s">
        <v>1</v>
      </c>
      <c r="F320" s="260">
        <v>702.16200000000003</v>
      </c>
      <c r="G320" s="38"/>
      <c r="H320" s="39"/>
    </row>
    <row r="321" s="2" customFormat="1" ht="16.8" customHeight="1">
      <c r="A321" s="38"/>
      <c r="B321" s="39"/>
      <c r="C321" s="259" t="s">
        <v>1</v>
      </c>
      <c r="D321" s="259" t="s">
        <v>2826</v>
      </c>
      <c r="E321" s="19" t="s">
        <v>1</v>
      </c>
      <c r="F321" s="260">
        <v>0</v>
      </c>
      <c r="G321" s="38"/>
      <c r="H321" s="39"/>
    </row>
    <row r="322" s="2" customFormat="1" ht="16.8" customHeight="1">
      <c r="A322" s="38"/>
      <c r="B322" s="39"/>
      <c r="C322" s="259" t="s">
        <v>1</v>
      </c>
      <c r="D322" s="259" t="s">
        <v>2827</v>
      </c>
      <c r="E322" s="19" t="s">
        <v>1</v>
      </c>
      <c r="F322" s="260">
        <v>464.17000000000002</v>
      </c>
      <c r="G322" s="38"/>
      <c r="H322" s="39"/>
    </row>
    <row r="323" s="2" customFormat="1" ht="16.8" customHeight="1">
      <c r="A323" s="38"/>
      <c r="B323" s="39"/>
      <c r="C323" s="259" t="s">
        <v>1</v>
      </c>
      <c r="D323" s="259" t="s">
        <v>2828</v>
      </c>
      <c r="E323" s="19" t="s">
        <v>1</v>
      </c>
      <c r="F323" s="260">
        <v>143.607</v>
      </c>
      <c r="G323" s="38"/>
      <c r="H323" s="39"/>
    </row>
    <row r="324" s="2" customFormat="1" ht="16.8" customHeight="1">
      <c r="A324" s="38"/>
      <c r="B324" s="39"/>
      <c r="C324" s="259" t="s">
        <v>1</v>
      </c>
      <c r="D324" s="259" t="s">
        <v>2829</v>
      </c>
      <c r="E324" s="19" t="s">
        <v>1</v>
      </c>
      <c r="F324" s="260">
        <v>0</v>
      </c>
      <c r="G324" s="38"/>
      <c r="H324" s="39"/>
    </row>
    <row r="325" s="2" customFormat="1" ht="16.8" customHeight="1">
      <c r="A325" s="38"/>
      <c r="B325" s="39"/>
      <c r="C325" s="259" t="s">
        <v>1</v>
      </c>
      <c r="D325" s="259" t="s">
        <v>2830</v>
      </c>
      <c r="E325" s="19" t="s">
        <v>1</v>
      </c>
      <c r="F325" s="260">
        <v>869.11900000000003</v>
      </c>
      <c r="G325" s="38"/>
      <c r="H325" s="39"/>
    </row>
    <row r="326" s="2" customFormat="1" ht="16.8" customHeight="1">
      <c r="A326" s="38"/>
      <c r="B326" s="39"/>
      <c r="C326" s="259" t="s">
        <v>1</v>
      </c>
      <c r="D326" s="259" t="s">
        <v>2831</v>
      </c>
      <c r="E326" s="19" t="s">
        <v>1</v>
      </c>
      <c r="F326" s="260">
        <v>242.999</v>
      </c>
      <c r="G326" s="38"/>
      <c r="H326" s="39"/>
    </row>
    <row r="327" s="2" customFormat="1" ht="16.8" customHeight="1">
      <c r="A327" s="38"/>
      <c r="B327" s="39"/>
      <c r="C327" s="259" t="s">
        <v>1</v>
      </c>
      <c r="D327" s="259" t="s">
        <v>2832</v>
      </c>
      <c r="E327" s="19" t="s">
        <v>1</v>
      </c>
      <c r="F327" s="260">
        <v>0</v>
      </c>
      <c r="G327" s="38"/>
      <c r="H327" s="39"/>
    </row>
    <row r="328" s="2" customFormat="1">
      <c r="A328" s="38"/>
      <c r="B328" s="39"/>
      <c r="C328" s="259" t="s">
        <v>1</v>
      </c>
      <c r="D328" s="259" t="s">
        <v>2833</v>
      </c>
      <c r="E328" s="19" t="s">
        <v>1</v>
      </c>
      <c r="F328" s="260">
        <v>455.92700000000002</v>
      </c>
      <c r="G328" s="38"/>
      <c r="H328" s="39"/>
    </row>
    <row r="329" s="2" customFormat="1" ht="16.8" customHeight="1">
      <c r="A329" s="38"/>
      <c r="B329" s="39"/>
      <c r="C329" s="259" t="s">
        <v>1</v>
      </c>
      <c r="D329" s="259" t="s">
        <v>2834</v>
      </c>
      <c r="E329" s="19" t="s">
        <v>1</v>
      </c>
      <c r="F329" s="260">
        <v>30.318999999999999</v>
      </c>
      <c r="G329" s="38"/>
      <c r="H329" s="39"/>
    </row>
    <row r="330" s="2" customFormat="1" ht="16.8" customHeight="1">
      <c r="A330" s="38"/>
      <c r="B330" s="39"/>
      <c r="C330" s="259" t="s">
        <v>1</v>
      </c>
      <c r="D330" s="259" t="s">
        <v>2835</v>
      </c>
      <c r="E330" s="19" t="s">
        <v>1</v>
      </c>
      <c r="F330" s="260">
        <v>0</v>
      </c>
      <c r="G330" s="38"/>
      <c r="H330" s="39"/>
    </row>
    <row r="331" s="2" customFormat="1" ht="16.8" customHeight="1">
      <c r="A331" s="38"/>
      <c r="B331" s="39"/>
      <c r="C331" s="259" t="s">
        <v>1</v>
      </c>
      <c r="D331" s="259" t="s">
        <v>2836</v>
      </c>
      <c r="E331" s="19" t="s">
        <v>1</v>
      </c>
      <c r="F331" s="260">
        <v>261.93000000000001</v>
      </c>
      <c r="G331" s="38"/>
      <c r="H331" s="39"/>
    </row>
    <row r="332" s="2" customFormat="1" ht="16.8" customHeight="1">
      <c r="A332" s="38"/>
      <c r="B332" s="39"/>
      <c r="C332" s="259" t="s">
        <v>1</v>
      </c>
      <c r="D332" s="259" t="s">
        <v>2837</v>
      </c>
      <c r="E332" s="19" t="s">
        <v>1</v>
      </c>
      <c r="F332" s="260">
        <v>0</v>
      </c>
      <c r="G332" s="38"/>
      <c r="H332" s="39"/>
    </row>
    <row r="333" s="2" customFormat="1" ht="16.8" customHeight="1">
      <c r="A333" s="38"/>
      <c r="B333" s="39"/>
      <c r="C333" s="259" t="s">
        <v>1</v>
      </c>
      <c r="D333" s="259" t="s">
        <v>2838</v>
      </c>
      <c r="E333" s="19" t="s">
        <v>1</v>
      </c>
      <c r="F333" s="260">
        <v>27.606999999999999</v>
      </c>
      <c r="G333" s="38"/>
      <c r="H333" s="39"/>
    </row>
    <row r="334" s="2" customFormat="1" ht="16.8" customHeight="1">
      <c r="A334" s="38"/>
      <c r="B334" s="39"/>
      <c r="C334" s="259" t="s">
        <v>1</v>
      </c>
      <c r="D334" s="259" t="s">
        <v>2839</v>
      </c>
      <c r="E334" s="19" t="s">
        <v>1</v>
      </c>
      <c r="F334" s="260">
        <v>51.670000000000002</v>
      </c>
      <c r="G334" s="38"/>
      <c r="H334" s="39"/>
    </row>
    <row r="335" s="2" customFormat="1" ht="16.8" customHeight="1">
      <c r="A335" s="38"/>
      <c r="B335" s="39"/>
      <c r="C335" s="259" t="s">
        <v>1</v>
      </c>
      <c r="D335" s="259" t="s">
        <v>2840</v>
      </c>
      <c r="E335" s="19" t="s">
        <v>1</v>
      </c>
      <c r="F335" s="260">
        <v>0.14699999999999999</v>
      </c>
      <c r="G335" s="38"/>
      <c r="H335" s="39"/>
    </row>
    <row r="336" s="2" customFormat="1" ht="16.8" customHeight="1">
      <c r="A336" s="38"/>
      <c r="B336" s="39"/>
      <c r="C336" s="259" t="s">
        <v>2841</v>
      </c>
      <c r="D336" s="259" t="s">
        <v>2842</v>
      </c>
      <c r="E336" s="19" t="s">
        <v>1</v>
      </c>
      <c r="F336" s="260">
        <v>4010.1700000000001</v>
      </c>
      <c r="G336" s="38"/>
      <c r="H336" s="39"/>
    </row>
    <row r="337" s="2" customFormat="1" ht="16.8" customHeight="1">
      <c r="A337" s="38"/>
      <c r="B337" s="39"/>
      <c r="C337" s="255" t="s">
        <v>2797</v>
      </c>
      <c r="D337" s="256" t="s">
        <v>1</v>
      </c>
      <c r="E337" s="257" t="s">
        <v>1</v>
      </c>
      <c r="F337" s="258">
        <v>732.35199999999998</v>
      </c>
      <c r="G337" s="38"/>
      <c r="H337" s="39"/>
    </row>
    <row r="338" s="2" customFormat="1" ht="16.8" customHeight="1">
      <c r="A338" s="38"/>
      <c r="B338" s="39"/>
      <c r="C338" s="259" t="s">
        <v>1</v>
      </c>
      <c r="D338" s="259" t="s">
        <v>3004</v>
      </c>
      <c r="E338" s="19" t="s">
        <v>1</v>
      </c>
      <c r="F338" s="260">
        <v>0</v>
      </c>
      <c r="G338" s="38"/>
      <c r="H338" s="39"/>
    </row>
    <row r="339" s="2" customFormat="1" ht="16.8" customHeight="1">
      <c r="A339" s="38"/>
      <c r="B339" s="39"/>
      <c r="C339" s="259" t="s">
        <v>1</v>
      </c>
      <c r="D339" s="259" t="s">
        <v>3005</v>
      </c>
      <c r="E339" s="19" t="s">
        <v>1</v>
      </c>
      <c r="F339" s="260">
        <v>0</v>
      </c>
      <c r="G339" s="38"/>
      <c r="H339" s="39"/>
    </row>
    <row r="340" s="2" customFormat="1" ht="16.8" customHeight="1">
      <c r="A340" s="38"/>
      <c r="B340" s="39"/>
      <c r="C340" s="259" t="s">
        <v>1</v>
      </c>
      <c r="D340" s="259" t="s">
        <v>3006</v>
      </c>
      <c r="E340" s="19" t="s">
        <v>1</v>
      </c>
      <c r="F340" s="260">
        <v>34.560000000000002</v>
      </c>
      <c r="G340" s="38"/>
      <c r="H340" s="39"/>
    </row>
    <row r="341" s="2" customFormat="1" ht="16.8" customHeight="1">
      <c r="A341" s="38"/>
      <c r="B341" s="39"/>
      <c r="C341" s="259" t="s">
        <v>1</v>
      </c>
      <c r="D341" s="259" t="s">
        <v>3007</v>
      </c>
      <c r="E341" s="19" t="s">
        <v>1</v>
      </c>
      <c r="F341" s="260">
        <v>17.036999999999999</v>
      </c>
      <c r="G341" s="38"/>
      <c r="H341" s="39"/>
    </row>
    <row r="342" s="2" customFormat="1" ht="16.8" customHeight="1">
      <c r="A342" s="38"/>
      <c r="B342" s="39"/>
      <c r="C342" s="259" t="s">
        <v>1</v>
      </c>
      <c r="D342" s="259" t="s">
        <v>3008</v>
      </c>
      <c r="E342" s="19" t="s">
        <v>1</v>
      </c>
      <c r="F342" s="260">
        <v>25.382000000000001</v>
      </c>
      <c r="G342" s="38"/>
      <c r="H342" s="39"/>
    </row>
    <row r="343" s="2" customFormat="1" ht="16.8" customHeight="1">
      <c r="A343" s="38"/>
      <c r="B343" s="39"/>
      <c r="C343" s="259" t="s">
        <v>1</v>
      </c>
      <c r="D343" s="259" t="s">
        <v>3009</v>
      </c>
      <c r="E343" s="19" t="s">
        <v>1</v>
      </c>
      <c r="F343" s="260">
        <v>68.593000000000004</v>
      </c>
      <c r="G343" s="38"/>
      <c r="H343" s="39"/>
    </row>
    <row r="344" s="2" customFormat="1" ht="16.8" customHeight="1">
      <c r="A344" s="38"/>
      <c r="B344" s="39"/>
      <c r="C344" s="259" t="s">
        <v>1</v>
      </c>
      <c r="D344" s="259" t="s">
        <v>3010</v>
      </c>
      <c r="E344" s="19" t="s">
        <v>1</v>
      </c>
      <c r="F344" s="260">
        <v>76.125</v>
      </c>
      <c r="G344" s="38"/>
      <c r="H344" s="39"/>
    </row>
    <row r="345" s="2" customFormat="1" ht="16.8" customHeight="1">
      <c r="A345" s="38"/>
      <c r="B345" s="39"/>
      <c r="C345" s="259" t="s">
        <v>1</v>
      </c>
      <c r="D345" s="259" t="s">
        <v>3011</v>
      </c>
      <c r="E345" s="19" t="s">
        <v>1</v>
      </c>
      <c r="F345" s="260">
        <v>51.034999999999997</v>
      </c>
      <c r="G345" s="38"/>
      <c r="H345" s="39"/>
    </row>
    <row r="346" s="2" customFormat="1" ht="16.8" customHeight="1">
      <c r="A346" s="38"/>
      <c r="B346" s="39"/>
      <c r="C346" s="259" t="s">
        <v>1</v>
      </c>
      <c r="D346" s="259" t="s">
        <v>3012</v>
      </c>
      <c r="E346" s="19" t="s">
        <v>1</v>
      </c>
      <c r="F346" s="260">
        <v>14.068</v>
      </c>
      <c r="G346" s="38"/>
      <c r="H346" s="39"/>
    </row>
    <row r="347" s="2" customFormat="1" ht="16.8" customHeight="1">
      <c r="A347" s="38"/>
      <c r="B347" s="39"/>
      <c r="C347" s="259" t="s">
        <v>1</v>
      </c>
      <c r="D347" s="259" t="s">
        <v>3013</v>
      </c>
      <c r="E347" s="19" t="s">
        <v>1</v>
      </c>
      <c r="F347" s="260">
        <v>0</v>
      </c>
      <c r="G347" s="38"/>
      <c r="H347" s="39"/>
    </row>
    <row r="348" s="2" customFormat="1" ht="16.8" customHeight="1">
      <c r="A348" s="38"/>
      <c r="B348" s="39"/>
      <c r="C348" s="259" t="s">
        <v>1</v>
      </c>
      <c r="D348" s="259" t="s">
        <v>3014</v>
      </c>
      <c r="E348" s="19" t="s">
        <v>1</v>
      </c>
      <c r="F348" s="260">
        <v>19.911000000000001</v>
      </c>
      <c r="G348" s="38"/>
      <c r="H348" s="39"/>
    </row>
    <row r="349" s="2" customFormat="1" ht="16.8" customHeight="1">
      <c r="A349" s="38"/>
      <c r="B349" s="39"/>
      <c r="C349" s="259" t="s">
        <v>1</v>
      </c>
      <c r="D349" s="259" t="s">
        <v>3015</v>
      </c>
      <c r="E349" s="19" t="s">
        <v>1</v>
      </c>
      <c r="F349" s="260">
        <v>0</v>
      </c>
      <c r="G349" s="38"/>
      <c r="H349" s="39"/>
    </row>
    <row r="350" s="2" customFormat="1" ht="16.8" customHeight="1">
      <c r="A350" s="38"/>
      <c r="B350" s="39"/>
      <c r="C350" s="259" t="s">
        <v>1</v>
      </c>
      <c r="D350" s="259" t="s">
        <v>3016</v>
      </c>
      <c r="E350" s="19" t="s">
        <v>1</v>
      </c>
      <c r="F350" s="260">
        <v>18.535</v>
      </c>
      <c r="G350" s="38"/>
      <c r="H350" s="39"/>
    </row>
    <row r="351" s="2" customFormat="1" ht="16.8" customHeight="1">
      <c r="A351" s="38"/>
      <c r="B351" s="39"/>
      <c r="C351" s="259" t="s">
        <v>1</v>
      </c>
      <c r="D351" s="259" t="s">
        <v>3017</v>
      </c>
      <c r="E351" s="19" t="s">
        <v>1</v>
      </c>
      <c r="F351" s="260">
        <v>7.351</v>
      </c>
      <c r="G351" s="38"/>
      <c r="H351" s="39"/>
    </row>
    <row r="352" s="2" customFormat="1" ht="16.8" customHeight="1">
      <c r="A352" s="38"/>
      <c r="B352" s="39"/>
      <c r="C352" s="259" t="s">
        <v>1</v>
      </c>
      <c r="D352" s="259" t="s">
        <v>3018</v>
      </c>
      <c r="E352" s="19" t="s">
        <v>1</v>
      </c>
      <c r="F352" s="260">
        <v>69.275000000000006</v>
      </c>
      <c r="G352" s="38"/>
      <c r="H352" s="39"/>
    </row>
    <row r="353" s="2" customFormat="1" ht="16.8" customHeight="1">
      <c r="A353" s="38"/>
      <c r="B353" s="39"/>
      <c r="C353" s="259" t="s">
        <v>1</v>
      </c>
      <c r="D353" s="259" t="s">
        <v>3019</v>
      </c>
      <c r="E353" s="19" t="s">
        <v>1</v>
      </c>
      <c r="F353" s="260">
        <v>0.36799999999999999</v>
      </c>
      <c r="G353" s="38"/>
      <c r="H353" s="39"/>
    </row>
    <row r="354" s="2" customFormat="1" ht="16.8" customHeight="1">
      <c r="A354" s="38"/>
      <c r="B354" s="39"/>
      <c r="C354" s="259" t="s">
        <v>1</v>
      </c>
      <c r="D354" s="259" t="s">
        <v>3020</v>
      </c>
      <c r="E354" s="19" t="s">
        <v>1</v>
      </c>
      <c r="F354" s="260">
        <v>0.35099999999999998</v>
      </c>
      <c r="G354" s="38"/>
      <c r="H354" s="39"/>
    </row>
    <row r="355" s="2" customFormat="1" ht="16.8" customHeight="1">
      <c r="A355" s="38"/>
      <c r="B355" s="39"/>
      <c r="C355" s="259" t="s">
        <v>1</v>
      </c>
      <c r="D355" s="259" t="s">
        <v>2826</v>
      </c>
      <c r="E355" s="19" t="s">
        <v>1</v>
      </c>
      <c r="F355" s="260">
        <v>0</v>
      </c>
      <c r="G355" s="38"/>
      <c r="H355" s="39"/>
    </row>
    <row r="356" s="2" customFormat="1" ht="16.8" customHeight="1">
      <c r="A356" s="38"/>
      <c r="B356" s="39"/>
      <c r="C356" s="259" t="s">
        <v>1</v>
      </c>
      <c r="D356" s="259" t="s">
        <v>3021</v>
      </c>
      <c r="E356" s="19" t="s">
        <v>1</v>
      </c>
      <c r="F356" s="260">
        <v>0</v>
      </c>
      <c r="G356" s="38"/>
      <c r="H356" s="39"/>
    </row>
    <row r="357" s="2" customFormat="1" ht="16.8" customHeight="1">
      <c r="A357" s="38"/>
      <c r="B357" s="39"/>
      <c r="C357" s="259" t="s">
        <v>1</v>
      </c>
      <c r="D357" s="259" t="s">
        <v>3022</v>
      </c>
      <c r="E357" s="19" t="s">
        <v>1</v>
      </c>
      <c r="F357" s="260">
        <v>9.5129999999999999</v>
      </c>
      <c r="G357" s="38"/>
      <c r="H357" s="39"/>
    </row>
    <row r="358" s="2" customFormat="1" ht="16.8" customHeight="1">
      <c r="A358" s="38"/>
      <c r="B358" s="39"/>
      <c r="C358" s="259" t="s">
        <v>1</v>
      </c>
      <c r="D358" s="259" t="s">
        <v>3023</v>
      </c>
      <c r="E358" s="19" t="s">
        <v>1</v>
      </c>
      <c r="F358" s="260">
        <v>5.3650000000000002</v>
      </c>
      <c r="G358" s="38"/>
      <c r="H358" s="39"/>
    </row>
    <row r="359" s="2" customFormat="1" ht="16.8" customHeight="1">
      <c r="A359" s="38"/>
      <c r="B359" s="39"/>
      <c r="C359" s="259" t="s">
        <v>1</v>
      </c>
      <c r="D359" s="259" t="s">
        <v>3024</v>
      </c>
      <c r="E359" s="19" t="s">
        <v>1</v>
      </c>
      <c r="F359" s="260">
        <v>11.087999999999999</v>
      </c>
      <c r="G359" s="38"/>
      <c r="H359" s="39"/>
    </row>
    <row r="360" s="2" customFormat="1" ht="16.8" customHeight="1">
      <c r="A360" s="38"/>
      <c r="B360" s="39"/>
      <c r="C360" s="259" t="s">
        <v>1</v>
      </c>
      <c r="D360" s="259" t="s">
        <v>3025</v>
      </c>
      <c r="E360" s="19" t="s">
        <v>1</v>
      </c>
      <c r="F360" s="260">
        <v>0.78400000000000003</v>
      </c>
      <c r="G360" s="38"/>
      <c r="H360" s="39"/>
    </row>
    <row r="361" s="2" customFormat="1" ht="16.8" customHeight="1">
      <c r="A361" s="38"/>
      <c r="B361" s="39"/>
      <c r="C361" s="259" t="s">
        <v>1</v>
      </c>
      <c r="D361" s="259" t="s">
        <v>2829</v>
      </c>
      <c r="E361" s="19" t="s">
        <v>1</v>
      </c>
      <c r="F361" s="260">
        <v>0</v>
      </c>
      <c r="G361" s="38"/>
      <c r="H361" s="39"/>
    </row>
    <row r="362" s="2" customFormat="1" ht="16.8" customHeight="1">
      <c r="A362" s="38"/>
      <c r="B362" s="39"/>
      <c r="C362" s="259" t="s">
        <v>1</v>
      </c>
      <c r="D362" s="259" t="s">
        <v>3026</v>
      </c>
      <c r="E362" s="19" t="s">
        <v>1</v>
      </c>
      <c r="F362" s="260">
        <v>0</v>
      </c>
      <c r="G362" s="38"/>
      <c r="H362" s="39"/>
    </row>
    <row r="363" s="2" customFormat="1" ht="16.8" customHeight="1">
      <c r="A363" s="38"/>
      <c r="B363" s="39"/>
      <c r="C363" s="259" t="s">
        <v>1</v>
      </c>
      <c r="D363" s="259" t="s">
        <v>3027</v>
      </c>
      <c r="E363" s="19" t="s">
        <v>1</v>
      </c>
      <c r="F363" s="260">
        <v>19.099</v>
      </c>
      <c r="G363" s="38"/>
      <c r="H363" s="39"/>
    </row>
    <row r="364" s="2" customFormat="1" ht="16.8" customHeight="1">
      <c r="A364" s="38"/>
      <c r="B364" s="39"/>
      <c r="C364" s="259" t="s">
        <v>1</v>
      </c>
      <c r="D364" s="259" t="s">
        <v>3028</v>
      </c>
      <c r="E364" s="19" t="s">
        <v>1</v>
      </c>
      <c r="F364" s="260">
        <v>6.0199999999999996</v>
      </c>
      <c r="G364" s="38"/>
      <c r="H364" s="39"/>
    </row>
    <row r="365" s="2" customFormat="1" ht="16.8" customHeight="1">
      <c r="A365" s="38"/>
      <c r="B365" s="39"/>
      <c r="C365" s="259" t="s">
        <v>1</v>
      </c>
      <c r="D365" s="259" t="s">
        <v>3029</v>
      </c>
      <c r="E365" s="19" t="s">
        <v>1</v>
      </c>
      <c r="F365" s="260">
        <v>16.609000000000002</v>
      </c>
      <c r="G365" s="38"/>
      <c r="H365" s="39"/>
    </row>
    <row r="366" s="2" customFormat="1" ht="16.8" customHeight="1">
      <c r="A366" s="38"/>
      <c r="B366" s="39"/>
      <c r="C366" s="259" t="s">
        <v>1</v>
      </c>
      <c r="D366" s="259" t="s">
        <v>3030</v>
      </c>
      <c r="E366" s="19" t="s">
        <v>1</v>
      </c>
      <c r="F366" s="260">
        <v>13.42</v>
      </c>
      <c r="G366" s="38"/>
      <c r="H366" s="39"/>
    </row>
    <row r="367" s="2" customFormat="1" ht="16.8" customHeight="1">
      <c r="A367" s="38"/>
      <c r="B367" s="39"/>
      <c r="C367" s="259" t="s">
        <v>1</v>
      </c>
      <c r="D367" s="259" t="s">
        <v>3031</v>
      </c>
      <c r="E367" s="19" t="s">
        <v>1</v>
      </c>
      <c r="F367" s="260">
        <v>10.615</v>
      </c>
      <c r="G367" s="38"/>
      <c r="H367" s="39"/>
    </row>
    <row r="368" s="2" customFormat="1" ht="16.8" customHeight="1">
      <c r="A368" s="38"/>
      <c r="B368" s="39"/>
      <c r="C368" s="259" t="s">
        <v>1</v>
      </c>
      <c r="D368" s="259" t="s">
        <v>3032</v>
      </c>
      <c r="E368" s="19" t="s">
        <v>1</v>
      </c>
      <c r="F368" s="260">
        <v>11.468</v>
      </c>
      <c r="G368" s="38"/>
      <c r="H368" s="39"/>
    </row>
    <row r="369" s="2" customFormat="1" ht="16.8" customHeight="1">
      <c r="A369" s="38"/>
      <c r="B369" s="39"/>
      <c r="C369" s="259" t="s">
        <v>1</v>
      </c>
      <c r="D369" s="259" t="s">
        <v>3033</v>
      </c>
      <c r="E369" s="19" t="s">
        <v>1</v>
      </c>
      <c r="F369" s="260">
        <v>12.348000000000001</v>
      </c>
      <c r="G369" s="38"/>
      <c r="H369" s="39"/>
    </row>
    <row r="370" s="2" customFormat="1" ht="16.8" customHeight="1">
      <c r="A370" s="38"/>
      <c r="B370" s="39"/>
      <c r="C370" s="259" t="s">
        <v>1</v>
      </c>
      <c r="D370" s="259" t="s">
        <v>3034</v>
      </c>
      <c r="E370" s="19" t="s">
        <v>1</v>
      </c>
      <c r="F370" s="260">
        <v>1.456</v>
      </c>
      <c r="G370" s="38"/>
      <c r="H370" s="39"/>
    </row>
    <row r="371" s="2" customFormat="1" ht="16.8" customHeight="1">
      <c r="A371" s="38"/>
      <c r="B371" s="39"/>
      <c r="C371" s="259" t="s">
        <v>1</v>
      </c>
      <c r="D371" s="259" t="s">
        <v>3035</v>
      </c>
      <c r="E371" s="19" t="s">
        <v>1</v>
      </c>
      <c r="F371" s="260">
        <v>16.277999999999999</v>
      </c>
      <c r="G371" s="38"/>
      <c r="H371" s="39"/>
    </row>
    <row r="372" s="2" customFormat="1" ht="16.8" customHeight="1">
      <c r="A372" s="38"/>
      <c r="B372" s="39"/>
      <c r="C372" s="259" t="s">
        <v>1</v>
      </c>
      <c r="D372" s="259" t="s">
        <v>3036</v>
      </c>
      <c r="E372" s="19" t="s">
        <v>1</v>
      </c>
      <c r="F372" s="260">
        <v>0</v>
      </c>
      <c r="G372" s="38"/>
      <c r="H372" s="39"/>
    </row>
    <row r="373" s="2" customFormat="1" ht="16.8" customHeight="1">
      <c r="A373" s="38"/>
      <c r="B373" s="39"/>
      <c r="C373" s="259" t="s">
        <v>1</v>
      </c>
      <c r="D373" s="259" t="s">
        <v>3037</v>
      </c>
      <c r="E373" s="19" t="s">
        <v>1</v>
      </c>
      <c r="F373" s="260">
        <v>15.779999999999999</v>
      </c>
      <c r="G373" s="38"/>
      <c r="H373" s="39"/>
    </row>
    <row r="374" s="2" customFormat="1" ht="16.8" customHeight="1">
      <c r="A374" s="38"/>
      <c r="B374" s="39"/>
      <c r="C374" s="259" t="s">
        <v>1</v>
      </c>
      <c r="D374" s="259" t="s">
        <v>3038</v>
      </c>
      <c r="E374" s="19" t="s">
        <v>1</v>
      </c>
      <c r="F374" s="260">
        <v>67.75</v>
      </c>
      <c r="G374" s="38"/>
      <c r="H374" s="39"/>
    </row>
    <row r="375" s="2" customFormat="1" ht="16.8" customHeight="1">
      <c r="A375" s="38"/>
      <c r="B375" s="39"/>
      <c r="C375" s="259" t="s">
        <v>1</v>
      </c>
      <c r="D375" s="259" t="s">
        <v>3039</v>
      </c>
      <c r="E375" s="19" t="s">
        <v>1</v>
      </c>
      <c r="F375" s="260">
        <v>79.25</v>
      </c>
      <c r="G375" s="38"/>
      <c r="H375" s="39"/>
    </row>
    <row r="376" s="2" customFormat="1" ht="16.8" customHeight="1">
      <c r="A376" s="38"/>
      <c r="B376" s="39"/>
      <c r="C376" s="259" t="s">
        <v>1</v>
      </c>
      <c r="D376" s="259" t="s">
        <v>3040</v>
      </c>
      <c r="E376" s="19" t="s">
        <v>1</v>
      </c>
      <c r="F376" s="260">
        <v>3.081</v>
      </c>
      <c r="G376" s="38"/>
      <c r="H376" s="39"/>
    </row>
    <row r="377" s="2" customFormat="1" ht="16.8" customHeight="1">
      <c r="A377" s="38"/>
      <c r="B377" s="39"/>
      <c r="C377" s="259" t="s">
        <v>1</v>
      </c>
      <c r="D377" s="259" t="s">
        <v>3041</v>
      </c>
      <c r="E377" s="19" t="s">
        <v>1</v>
      </c>
      <c r="F377" s="260">
        <v>1.5</v>
      </c>
      <c r="G377" s="38"/>
      <c r="H377" s="39"/>
    </row>
    <row r="378" s="2" customFormat="1" ht="16.8" customHeight="1">
      <c r="A378" s="38"/>
      <c r="B378" s="39"/>
      <c r="C378" s="259" t="s">
        <v>1</v>
      </c>
      <c r="D378" s="259" t="s">
        <v>3042</v>
      </c>
      <c r="E378" s="19" t="s">
        <v>1</v>
      </c>
      <c r="F378" s="260">
        <v>3.1899999999999999</v>
      </c>
      <c r="G378" s="38"/>
      <c r="H378" s="39"/>
    </row>
    <row r="379" s="2" customFormat="1" ht="16.8" customHeight="1">
      <c r="A379" s="38"/>
      <c r="B379" s="39"/>
      <c r="C379" s="259" t="s">
        <v>1</v>
      </c>
      <c r="D379" s="259" t="s">
        <v>3043</v>
      </c>
      <c r="E379" s="19" t="s">
        <v>1</v>
      </c>
      <c r="F379" s="260">
        <v>23.715</v>
      </c>
      <c r="G379" s="38"/>
      <c r="H379" s="39"/>
    </row>
    <row r="380" s="2" customFormat="1" ht="16.8" customHeight="1">
      <c r="A380" s="38"/>
      <c r="B380" s="39"/>
      <c r="C380" s="259" t="s">
        <v>1</v>
      </c>
      <c r="D380" s="259" t="s">
        <v>3044</v>
      </c>
      <c r="E380" s="19" t="s">
        <v>1</v>
      </c>
      <c r="F380" s="260">
        <v>0</v>
      </c>
      <c r="G380" s="38"/>
      <c r="H380" s="39"/>
    </row>
    <row r="381" s="2" customFormat="1" ht="16.8" customHeight="1">
      <c r="A381" s="38"/>
      <c r="B381" s="39"/>
      <c r="C381" s="259" t="s">
        <v>1</v>
      </c>
      <c r="D381" s="259" t="s">
        <v>3045</v>
      </c>
      <c r="E381" s="19" t="s">
        <v>1</v>
      </c>
      <c r="F381" s="260">
        <v>1.1679999999999999</v>
      </c>
      <c r="G381" s="38"/>
      <c r="H381" s="39"/>
    </row>
    <row r="382" s="2" customFormat="1" ht="16.8" customHeight="1">
      <c r="A382" s="38"/>
      <c r="B382" s="39"/>
      <c r="C382" s="259" t="s">
        <v>1</v>
      </c>
      <c r="D382" s="259" t="s">
        <v>3046</v>
      </c>
      <c r="E382" s="19" t="s">
        <v>1</v>
      </c>
      <c r="F382" s="260">
        <v>0.26400000000000001</v>
      </c>
      <c r="G382" s="38"/>
      <c r="H382" s="39"/>
    </row>
    <row r="383" s="2" customFormat="1" ht="16.8" customHeight="1">
      <c r="A383" s="38"/>
      <c r="B383" s="39"/>
      <c r="C383" s="259" t="s">
        <v>2797</v>
      </c>
      <c r="D383" s="259" t="s">
        <v>412</v>
      </c>
      <c r="E383" s="19" t="s">
        <v>1</v>
      </c>
      <c r="F383" s="260">
        <v>732.35199999999998</v>
      </c>
      <c r="G383" s="38"/>
      <c r="H383" s="39"/>
    </row>
    <row r="384" s="2" customFormat="1" ht="16.8" customHeight="1">
      <c r="A384" s="38"/>
      <c r="B384" s="39"/>
      <c r="C384" s="261" t="s">
        <v>9971</v>
      </c>
      <c r="D384" s="38"/>
      <c r="E384" s="38"/>
      <c r="F384" s="38"/>
      <c r="G384" s="38"/>
      <c r="H384" s="39"/>
    </row>
    <row r="385" s="2" customFormat="1">
      <c r="A385" s="38"/>
      <c r="B385" s="39"/>
      <c r="C385" s="259" t="s">
        <v>3001</v>
      </c>
      <c r="D385" s="259" t="s">
        <v>3002</v>
      </c>
      <c r="E385" s="19" t="s">
        <v>574</v>
      </c>
      <c r="F385" s="260">
        <v>732.35199999999998</v>
      </c>
      <c r="G385" s="38"/>
      <c r="H385" s="39"/>
    </row>
    <row r="386" s="2" customFormat="1" ht="16.8" customHeight="1">
      <c r="A386" s="38"/>
      <c r="B386" s="39"/>
      <c r="C386" s="259" t="s">
        <v>2843</v>
      </c>
      <c r="D386" s="259" t="s">
        <v>2844</v>
      </c>
      <c r="E386" s="19" t="s">
        <v>574</v>
      </c>
      <c r="F386" s="260">
        <v>732.35199999999998</v>
      </c>
      <c r="G386" s="38"/>
      <c r="H386" s="39"/>
    </row>
    <row r="387" s="2" customFormat="1">
      <c r="A387" s="38"/>
      <c r="B387" s="39"/>
      <c r="C387" s="259" t="s">
        <v>668</v>
      </c>
      <c r="D387" s="259" t="s">
        <v>1657</v>
      </c>
      <c r="E387" s="19" t="s">
        <v>574</v>
      </c>
      <c r="F387" s="260">
        <v>732.35199999999998</v>
      </c>
      <c r="G387" s="38"/>
      <c r="H387" s="39"/>
    </row>
    <row r="388" s="2" customFormat="1" ht="16.8" customHeight="1">
      <c r="A388" s="38"/>
      <c r="B388" s="39"/>
      <c r="C388" s="255" t="s">
        <v>2798</v>
      </c>
      <c r="D388" s="256" t="s">
        <v>1</v>
      </c>
      <c r="E388" s="257" t="s">
        <v>1</v>
      </c>
      <c r="F388" s="258">
        <v>732.35199999999998</v>
      </c>
      <c r="G388" s="38"/>
      <c r="H388" s="39"/>
    </row>
    <row r="389" s="2" customFormat="1" ht="16.8" customHeight="1">
      <c r="A389" s="38"/>
      <c r="B389" s="39"/>
      <c r="C389" s="259" t="s">
        <v>1</v>
      </c>
      <c r="D389" s="259" t="s">
        <v>3004</v>
      </c>
      <c r="E389" s="19" t="s">
        <v>1</v>
      </c>
      <c r="F389" s="260">
        <v>0</v>
      </c>
      <c r="G389" s="38"/>
      <c r="H389" s="39"/>
    </row>
    <row r="390" s="2" customFormat="1" ht="16.8" customHeight="1">
      <c r="A390" s="38"/>
      <c r="B390" s="39"/>
      <c r="C390" s="259" t="s">
        <v>1</v>
      </c>
      <c r="D390" s="259" t="s">
        <v>3005</v>
      </c>
      <c r="E390" s="19" t="s">
        <v>1</v>
      </c>
      <c r="F390" s="260">
        <v>0</v>
      </c>
      <c r="G390" s="38"/>
      <c r="H390" s="39"/>
    </row>
    <row r="391" s="2" customFormat="1" ht="16.8" customHeight="1">
      <c r="A391" s="38"/>
      <c r="B391" s="39"/>
      <c r="C391" s="259" t="s">
        <v>1</v>
      </c>
      <c r="D391" s="259" t="s">
        <v>3006</v>
      </c>
      <c r="E391" s="19" t="s">
        <v>1</v>
      </c>
      <c r="F391" s="260">
        <v>34.560000000000002</v>
      </c>
      <c r="G391" s="38"/>
      <c r="H391" s="39"/>
    </row>
    <row r="392" s="2" customFormat="1" ht="16.8" customHeight="1">
      <c r="A392" s="38"/>
      <c r="B392" s="39"/>
      <c r="C392" s="259" t="s">
        <v>1</v>
      </c>
      <c r="D392" s="259" t="s">
        <v>3007</v>
      </c>
      <c r="E392" s="19" t="s">
        <v>1</v>
      </c>
      <c r="F392" s="260">
        <v>17.036999999999999</v>
      </c>
      <c r="G392" s="38"/>
      <c r="H392" s="39"/>
    </row>
    <row r="393" s="2" customFormat="1" ht="16.8" customHeight="1">
      <c r="A393" s="38"/>
      <c r="B393" s="39"/>
      <c r="C393" s="259" t="s">
        <v>1</v>
      </c>
      <c r="D393" s="259" t="s">
        <v>3008</v>
      </c>
      <c r="E393" s="19" t="s">
        <v>1</v>
      </c>
      <c r="F393" s="260">
        <v>25.382000000000001</v>
      </c>
      <c r="G393" s="38"/>
      <c r="H393" s="39"/>
    </row>
    <row r="394" s="2" customFormat="1" ht="16.8" customHeight="1">
      <c r="A394" s="38"/>
      <c r="B394" s="39"/>
      <c r="C394" s="259" t="s">
        <v>1</v>
      </c>
      <c r="D394" s="259" t="s">
        <v>3009</v>
      </c>
      <c r="E394" s="19" t="s">
        <v>1</v>
      </c>
      <c r="F394" s="260">
        <v>68.593000000000004</v>
      </c>
      <c r="G394" s="38"/>
      <c r="H394" s="39"/>
    </row>
    <row r="395" s="2" customFormat="1" ht="16.8" customHeight="1">
      <c r="A395" s="38"/>
      <c r="B395" s="39"/>
      <c r="C395" s="259" t="s">
        <v>1</v>
      </c>
      <c r="D395" s="259" t="s">
        <v>3010</v>
      </c>
      <c r="E395" s="19" t="s">
        <v>1</v>
      </c>
      <c r="F395" s="260">
        <v>76.125</v>
      </c>
      <c r="G395" s="38"/>
      <c r="H395" s="39"/>
    </row>
    <row r="396" s="2" customFormat="1" ht="16.8" customHeight="1">
      <c r="A396" s="38"/>
      <c r="B396" s="39"/>
      <c r="C396" s="259" t="s">
        <v>1</v>
      </c>
      <c r="D396" s="259" t="s">
        <v>3011</v>
      </c>
      <c r="E396" s="19" t="s">
        <v>1</v>
      </c>
      <c r="F396" s="260">
        <v>51.034999999999997</v>
      </c>
      <c r="G396" s="38"/>
      <c r="H396" s="39"/>
    </row>
    <row r="397" s="2" customFormat="1" ht="16.8" customHeight="1">
      <c r="A397" s="38"/>
      <c r="B397" s="39"/>
      <c r="C397" s="259" t="s">
        <v>1</v>
      </c>
      <c r="D397" s="259" t="s">
        <v>3012</v>
      </c>
      <c r="E397" s="19" t="s">
        <v>1</v>
      </c>
      <c r="F397" s="260">
        <v>14.068</v>
      </c>
      <c r="G397" s="38"/>
      <c r="H397" s="39"/>
    </row>
    <row r="398" s="2" customFormat="1" ht="16.8" customHeight="1">
      <c r="A398" s="38"/>
      <c r="B398" s="39"/>
      <c r="C398" s="259" t="s">
        <v>1</v>
      </c>
      <c r="D398" s="259" t="s">
        <v>3013</v>
      </c>
      <c r="E398" s="19" t="s">
        <v>1</v>
      </c>
      <c r="F398" s="260">
        <v>0</v>
      </c>
      <c r="G398" s="38"/>
      <c r="H398" s="39"/>
    </row>
    <row r="399" s="2" customFormat="1" ht="16.8" customHeight="1">
      <c r="A399" s="38"/>
      <c r="B399" s="39"/>
      <c r="C399" s="259" t="s">
        <v>1</v>
      </c>
      <c r="D399" s="259" t="s">
        <v>3014</v>
      </c>
      <c r="E399" s="19" t="s">
        <v>1</v>
      </c>
      <c r="F399" s="260">
        <v>19.911000000000001</v>
      </c>
      <c r="G399" s="38"/>
      <c r="H399" s="39"/>
    </row>
    <row r="400" s="2" customFormat="1" ht="16.8" customHeight="1">
      <c r="A400" s="38"/>
      <c r="B400" s="39"/>
      <c r="C400" s="259" t="s">
        <v>1</v>
      </c>
      <c r="D400" s="259" t="s">
        <v>3015</v>
      </c>
      <c r="E400" s="19" t="s">
        <v>1</v>
      </c>
      <c r="F400" s="260">
        <v>0</v>
      </c>
      <c r="G400" s="38"/>
      <c r="H400" s="39"/>
    </row>
    <row r="401" s="2" customFormat="1" ht="16.8" customHeight="1">
      <c r="A401" s="38"/>
      <c r="B401" s="39"/>
      <c r="C401" s="259" t="s">
        <v>1</v>
      </c>
      <c r="D401" s="259" t="s">
        <v>3016</v>
      </c>
      <c r="E401" s="19" t="s">
        <v>1</v>
      </c>
      <c r="F401" s="260">
        <v>18.535</v>
      </c>
      <c r="G401" s="38"/>
      <c r="H401" s="39"/>
    </row>
    <row r="402" s="2" customFormat="1" ht="16.8" customHeight="1">
      <c r="A402" s="38"/>
      <c r="B402" s="39"/>
      <c r="C402" s="259" t="s">
        <v>1</v>
      </c>
      <c r="D402" s="259" t="s">
        <v>3017</v>
      </c>
      <c r="E402" s="19" t="s">
        <v>1</v>
      </c>
      <c r="F402" s="260">
        <v>7.351</v>
      </c>
      <c r="G402" s="38"/>
      <c r="H402" s="39"/>
    </row>
    <row r="403" s="2" customFormat="1" ht="16.8" customHeight="1">
      <c r="A403" s="38"/>
      <c r="B403" s="39"/>
      <c r="C403" s="259" t="s">
        <v>1</v>
      </c>
      <c r="D403" s="259" t="s">
        <v>3018</v>
      </c>
      <c r="E403" s="19" t="s">
        <v>1</v>
      </c>
      <c r="F403" s="260">
        <v>69.275000000000006</v>
      </c>
      <c r="G403" s="38"/>
      <c r="H403" s="39"/>
    </row>
    <row r="404" s="2" customFormat="1" ht="16.8" customHeight="1">
      <c r="A404" s="38"/>
      <c r="B404" s="39"/>
      <c r="C404" s="259" t="s">
        <v>1</v>
      </c>
      <c r="D404" s="259" t="s">
        <v>3019</v>
      </c>
      <c r="E404" s="19" t="s">
        <v>1</v>
      </c>
      <c r="F404" s="260">
        <v>0.36799999999999999</v>
      </c>
      <c r="G404" s="38"/>
      <c r="H404" s="39"/>
    </row>
    <row r="405" s="2" customFormat="1" ht="16.8" customHeight="1">
      <c r="A405" s="38"/>
      <c r="B405" s="39"/>
      <c r="C405" s="259" t="s">
        <v>1</v>
      </c>
      <c r="D405" s="259" t="s">
        <v>3020</v>
      </c>
      <c r="E405" s="19" t="s">
        <v>1</v>
      </c>
      <c r="F405" s="260">
        <v>0.35099999999999998</v>
      </c>
      <c r="G405" s="38"/>
      <c r="H405" s="39"/>
    </row>
    <row r="406" s="2" customFormat="1" ht="16.8" customHeight="1">
      <c r="A406" s="38"/>
      <c r="B406" s="39"/>
      <c r="C406" s="259" t="s">
        <v>1</v>
      </c>
      <c r="D406" s="259" t="s">
        <v>2826</v>
      </c>
      <c r="E406" s="19" t="s">
        <v>1</v>
      </c>
      <c r="F406" s="260">
        <v>0</v>
      </c>
      <c r="G406" s="38"/>
      <c r="H406" s="39"/>
    </row>
    <row r="407" s="2" customFormat="1" ht="16.8" customHeight="1">
      <c r="A407" s="38"/>
      <c r="B407" s="39"/>
      <c r="C407" s="259" t="s">
        <v>1</v>
      </c>
      <c r="D407" s="259" t="s">
        <v>3021</v>
      </c>
      <c r="E407" s="19" t="s">
        <v>1</v>
      </c>
      <c r="F407" s="260">
        <v>0</v>
      </c>
      <c r="G407" s="38"/>
      <c r="H407" s="39"/>
    </row>
    <row r="408" s="2" customFormat="1" ht="16.8" customHeight="1">
      <c r="A408" s="38"/>
      <c r="B408" s="39"/>
      <c r="C408" s="259" t="s">
        <v>1</v>
      </c>
      <c r="D408" s="259" t="s">
        <v>3022</v>
      </c>
      <c r="E408" s="19" t="s">
        <v>1</v>
      </c>
      <c r="F408" s="260">
        <v>9.5129999999999999</v>
      </c>
      <c r="G408" s="38"/>
      <c r="H408" s="39"/>
    </row>
    <row r="409" s="2" customFormat="1" ht="16.8" customHeight="1">
      <c r="A409" s="38"/>
      <c r="B409" s="39"/>
      <c r="C409" s="259" t="s">
        <v>1</v>
      </c>
      <c r="D409" s="259" t="s">
        <v>3023</v>
      </c>
      <c r="E409" s="19" t="s">
        <v>1</v>
      </c>
      <c r="F409" s="260">
        <v>5.3650000000000002</v>
      </c>
      <c r="G409" s="38"/>
      <c r="H409" s="39"/>
    </row>
    <row r="410" s="2" customFormat="1" ht="16.8" customHeight="1">
      <c r="A410" s="38"/>
      <c r="B410" s="39"/>
      <c r="C410" s="259" t="s">
        <v>1</v>
      </c>
      <c r="D410" s="259" t="s">
        <v>3024</v>
      </c>
      <c r="E410" s="19" t="s">
        <v>1</v>
      </c>
      <c r="F410" s="260">
        <v>11.087999999999999</v>
      </c>
      <c r="G410" s="38"/>
      <c r="H410" s="39"/>
    </row>
    <row r="411" s="2" customFormat="1" ht="16.8" customHeight="1">
      <c r="A411" s="38"/>
      <c r="B411" s="39"/>
      <c r="C411" s="259" t="s">
        <v>1</v>
      </c>
      <c r="D411" s="259" t="s">
        <v>3025</v>
      </c>
      <c r="E411" s="19" t="s">
        <v>1</v>
      </c>
      <c r="F411" s="260">
        <v>0.78400000000000003</v>
      </c>
      <c r="G411" s="38"/>
      <c r="H411" s="39"/>
    </row>
    <row r="412" s="2" customFormat="1" ht="16.8" customHeight="1">
      <c r="A412" s="38"/>
      <c r="B412" s="39"/>
      <c r="C412" s="259" t="s">
        <v>1</v>
      </c>
      <c r="D412" s="259" t="s">
        <v>2829</v>
      </c>
      <c r="E412" s="19" t="s">
        <v>1</v>
      </c>
      <c r="F412" s="260">
        <v>0</v>
      </c>
      <c r="G412" s="38"/>
      <c r="H412" s="39"/>
    </row>
    <row r="413" s="2" customFormat="1" ht="16.8" customHeight="1">
      <c r="A413" s="38"/>
      <c r="B413" s="39"/>
      <c r="C413" s="259" t="s">
        <v>1</v>
      </c>
      <c r="D413" s="259" t="s">
        <v>3026</v>
      </c>
      <c r="E413" s="19" t="s">
        <v>1</v>
      </c>
      <c r="F413" s="260">
        <v>0</v>
      </c>
      <c r="G413" s="38"/>
      <c r="H413" s="39"/>
    </row>
    <row r="414" s="2" customFormat="1" ht="16.8" customHeight="1">
      <c r="A414" s="38"/>
      <c r="B414" s="39"/>
      <c r="C414" s="259" t="s">
        <v>1</v>
      </c>
      <c r="D414" s="259" t="s">
        <v>3027</v>
      </c>
      <c r="E414" s="19" t="s">
        <v>1</v>
      </c>
      <c r="F414" s="260">
        <v>19.099</v>
      </c>
      <c r="G414" s="38"/>
      <c r="H414" s="39"/>
    </row>
    <row r="415" s="2" customFormat="1" ht="16.8" customHeight="1">
      <c r="A415" s="38"/>
      <c r="B415" s="39"/>
      <c r="C415" s="259" t="s">
        <v>1</v>
      </c>
      <c r="D415" s="259" t="s">
        <v>3028</v>
      </c>
      <c r="E415" s="19" t="s">
        <v>1</v>
      </c>
      <c r="F415" s="260">
        <v>6.0199999999999996</v>
      </c>
      <c r="G415" s="38"/>
      <c r="H415" s="39"/>
    </row>
    <row r="416" s="2" customFormat="1" ht="16.8" customHeight="1">
      <c r="A416" s="38"/>
      <c r="B416" s="39"/>
      <c r="C416" s="259" t="s">
        <v>1</v>
      </c>
      <c r="D416" s="259" t="s">
        <v>3029</v>
      </c>
      <c r="E416" s="19" t="s">
        <v>1</v>
      </c>
      <c r="F416" s="260">
        <v>16.609000000000002</v>
      </c>
      <c r="G416" s="38"/>
      <c r="H416" s="39"/>
    </row>
    <row r="417" s="2" customFormat="1" ht="16.8" customHeight="1">
      <c r="A417" s="38"/>
      <c r="B417" s="39"/>
      <c r="C417" s="259" t="s">
        <v>1</v>
      </c>
      <c r="D417" s="259" t="s">
        <v>3030</v>
      </c>
      <c r="E417" s="19" t="s">
        <v>1</v>
      </c>
      <c r="F417" s="260">
        <v>13.42</v>
      </c>
      <c r="G417" s="38"/>
      <c r="H417" s="39"/>
    </row>
    <row r="418" s="2" customFormat="1" ht="16.8" customHeight="1">
      <c r="A418" s="38"/>
      <c r="B418" s="39"/>
      <c r="C418" s="259" t="s">
        <v>1</v>
      </c>
      <c r="D418" s="259" t="s">
        <v>3031</v>
      </c>
      <c r="E418" s="19" t="s">
        <v>1</v>
      </c>
      <c r="F418" s="260">
        <v>10.615</v>
      </c>
      <c r="G418" s="38"/>
      <c r="H418" s="39"/>
    </row>
    <row r="419" s="2" customFormat="1" ht="16.8" customHeight="1">
      <c r="A419" s="38"/>
      <c r="B419" s="39"/>
      <c r="C419" s="259" t="s">
        <v>1</v>
      </c>
      <c r="D419" s="259" t="s">
        <v>3032</v>
      </c>
      <c r="E419" s="19" t="s">
        <v>1</v>
      </c>
      <c r="F419" s="260">
        <v>11.468</v>
      </c>
      <c r="G419" s="38"/>
      <c r="H419" s="39"/>
    </row>
    <row r="420" s="2" customFormat="1" ht="16.8" customHeight="1">
      <c r="A420" s="38"/>
      <c r="B420" s="39"/>
      <c r="C420" s="259" t="s">
        <v>1</v>
      </c>
      <c r="D420" s="259" t="s">
        <v>3033</v>
      </c>
      <c r="E420" s="19" t="s">
        <v>1</v>
      </c>
      <c r="F420" s="260">
        <v>12.348000000000001</v>
      </c>
      <c r="G420" s="38"/>
      <c r="H420" s="39"/>
    </row>
    <row r="421" s="2" customFormat="1" ht="16.8" customHeight="1">
      <c r="A421" s="38"/>
      <c r="B421" s="39"/>
      <c r="C421" s="259" t="s">
        <v>1</v>
      </c>
      <c r="D421" s="259" t="s">
        <v>3034</v>
      </c>
      <c r="E421" s="19" t="s">
        <v>1</v>
      </c>
      <c r="F421" s="260">
        <v>1.456</v>
      </c>
      <c r="G421" s="38"/>
      <c r="H421" s="39"/>
    </row>
    <row r="422" s="2" customFormat="1" ht="16.8" customHeight="1">
      <c r="A422" s="38"/>
      <c r="B422" s="39"/>
      <c r="C422" s="259" t="s">
        <v>1</v>
      </c>
      <c r="D422" s="259" t="s">
        <v>3035</v>
      </c>
      <c r="E422" s="19" t="s">
        <v>1</v>
      </c>
      <c r="F422" s="260">
        <v>16.277999999999999</v>
      </c>
      <c r="G422" s="38"/>
      <c r="H422" s="39"/>
    </row>
    <row r="423" s="2" customFormat="1" ht="16.8" customHeight="1">
      <c r="A423" s="38"/>
      <c r="B423" s="39"/>
      <c r="C423" s="259" t="s">
        <v>1</v>
      </c>
      <c r="D423" s="259" t="s">
        <v>3036</v>
      </c>
      <c r="E423" s="19" t="s">
        <v>1</v>
      </c>
      <c r="F423" s="260">
        <v>0</v>
      </c>
      <c r="G423" s="38"/>
      <c r="H423" s="39"/>
    </row>
    <row r="424" s="2" customFormat="1" ht="16.8" customHeight="1">
      <c r="A424" s="38"/>
      <c r="B424" s="39"/>
      <c r="C424" s="259" t="s">
        <v>1</v>
      </c>
      <c r="D424" s="259" t="s">
        <v>3037</v>
      </c>
      <c r="E424" s="19" t="s">
        <v>1</v>
      </c>
      <c r="F424" s="260">
        <v>15.779999999999999</v>
      </c>
      <c r="G424" s="38"/>
      <c r="H424" s="39"/>
    </row>
    <row r="425" s="2" customFormat="1" ht="16.8" customHeight="1">
      <c r="A425" s="38"/>
      <c r="B425" s="39"/>
      <c r="C425" s="259" t="s">
        <v>1</v>
      </c>
      <c r="D425" s="259" t="s">
        <v>3038</v>
      </c>
      <c r="E425" s="19" t="s">
        <v>1</v>
      </c>
      <c r="F425" s="260">
        <v>67.75</v>
      </c>
      <c r="G425" s="38"/>
      <c r="H425" s="39"/>
    </row>
    <row r="426" s="2" customFormat="1" ht="16.8" customHeight="1">
      <c r="A426" s="38"/>
      <c r="B426" s="39"/>
      <c r="C426" s="259" t="s">
        <v>1</v>
      </c>
      <c r="D426" s="259" t="s">
        <v>3039</v>
      </c>
      <c r="E426" s="19" t="s">
        <v>1</v>
      </c>
      <c r="F426" s="260">
        <v>79.25</v>
      </c>
      <c r="G426" s="38"/>
      <c r="H426" s="39"/>
    </row>
    <row r="427" s="2" customFormat="1" ht="16.8" customHeight="1">
      <c r="A427" s="38"/>
      <c r="B427" s="39"/>
      <c r="C427" s="259" t="s">
        <v>1</v>
      </c>
      <c r="D427" s="259" t="s">
        <v>3040</v>
      </c>
      <c r="E427" s="19" t="s">
        <v>1</v>
      </c>
      <c r="F427" s="260">
        <v>3.081</v>
      </c>
      <c r="G427" s="38"/>
      <c r="H427" s="39"/>
    </row>
    <row r="428" s="2" customFormat="1" ht="16.8" customHeight="1">
      <c r="A428" s="38"/>
      <c r="B428" s="39"/>
      <c r="C428" s="259" t="s">
        <v>1</v>
      </c>
      <c r="D428" s="259" t="s">
        <v>3041</v>
      </c>
      <c r="E428" s="19" t="s">
        <v>1</v>
      </c>
      <c r="F428" s="260">
        <v>1.5</v>
      </c>
      <c r="G428" s="38"/>
      <c r="H428" s="39"/>
    </row>
    <row r="429" s="2" customFormat="1" ht="16.8" customHeight="1">
      <c r="A429" s="38"/>
      <c r="B429" s="39"/>
      <c r="C429" s="259" t="s">
        <v>1</v>
      </c>
      <c r="D429" s="259" t="s">
        <v>3042</v>
      </c>
      <c r="E429" s="19" t="s">
        <v>1</v>
      </c>
      <c r="F429" s="260">
        <v>3.1899999999999999</v>
      </c>
      <c r="G429" s="38"/>
      <c r="H429" s="39"/>
    </row>
    <row r="430" s="2" customFormat="1" ht="16.8" customHeight="1">
      <c r="A430" s="38"/>
      <c r="B430" s="39"/>
      <c r="C430" s="259" t="s">
        <v>1</v>
      </c>
      <c r="D430" s="259" t="s">
        <v>3043</v>
      </c>
      <c r="E430" s="19" t="s">
        <v>1</v>
      </c>
      <c r="F430" s="260">
        <v>23.715</v>
      </c>
      <c r="G430" s="38"/>
      <c r="H430" s="39"/>
    </row>
    <row r="431" s="2" customFormat="1" ht="16.8" customHeight="1">
      <c r="A431" s="38"/>
      <c r="B431" s="39"/>
      <c r="C431" s="259" t="s">
        <v>1</v>
      </c>
      <c r="D431" s="259" t="s">
        <v>3044</v>
      </c>
      <c r="E431" s="19" t="s">
        <v>1</v>
      </c>
      <c r="F431" s="260">
        <v>0</v>
      </c>
      <c r="G431" s="38"/>
      <c r="H431" s="39"/>
    </row>
    <row r="432" s="2" customFormat="1" ht="16.8" customHeight="1">
      <c r="A432" s="38"/>
      <c r="B432" s="39"/>
      <c r="C432" s="259" t="s">
        <v>1</v>
      </c>
      <c r="D432" s="259" t="s">
        <v>3045</v>
      </c>
      <c r="E432" s="19" t="s">
        <v>1</v>
      </c>
      <c r="F432" s="260">
        <v>1.1679999999999999</v>
      </c>
      <c r="G432" s="38"/>
      <c r="H432" s="39"/>
    </row>
    <row r="433" s="2" customFormat="1" ht="16.8" customHeight="1">
      <c r="A433" s="38"/>
      <c r="B433" s="39"/>
      <c r="C433" s="259" t="s">
        <v>1</v>
      </c>
      <c r="D433" s="259" t="s">
        <v>3046</v>
      </c>
      <c r="E433" s="19" t="s">
        <v>1</v>
      </c>
      <c r="F433" s="260">
        <v>0.26400000000000001</v>
      </c>
      <c r="G433" s="38"/>
      <c r="H433" s="39"/>
    </row>
    <row r="434" s="2" customFormat="1" ht="16.8" customHeight="1">
      <c r="A434" s="38"/>
      <c r="B434" s="39"/>
      <c r="C434" s="259" t="s">
        <v>2798</v>
      </c>
      <c r="D434" s="259" t="s">
        <v>2842</v>
      </c>
      <c r="E434" s="19" t="s">
        <v>1</v>
      </c>
      <c r="F434" s="260">
        <v>732.35199999999998</v>
      </c>
      <c r="G434" s="38"/>
      <c r="H434" s="39"/>
    </row>
    <row r="435" s="2" customFormat="1" ht="16.8" customHeight="1">
      <c r="A435" s="38"/>
      <c r="B435" s="39"/>
      <c r="C435" s="261" t="s">
        <v>9971</v>
      </c>
      <c r="D435" s="38"/>
      <c r="E435" s="38"/>
      <c r="F435" s="38"/>
      <c r="G435" s="38"/>
      <c r="H435" s="39"/>
    </row>
    <row r="436" s="2" customFormat="1">
      <c r="A436" s="38"/>
      <c r="B436" s="39"/>
      <c r="C436" s="259" t="s">
        <v>3001</v>
      </c>
      <c r="D436" s="259" t="s">
        <v>3002</v>
      </c>
      <c r="E436" s="19" t="s">
        <v>574</v>
      </c>
      <c r="F436" s="260">
        <v>732.35199999999998</v>
      </c>
      <c r="G436" s="38"/>
      <c r="H436" s="39"/>
    </row>
    <row r="437" s="2" customFormat="1" ht="16.8" customHeight="1">
      <c r="A437" s="38"/>
      <c r="B437" s="39"/>
      <c r="C437" s="259" t="s">
        <v>1670</v>
      </c>
      <c r="D437" s="259" t="s">
        <v>1671</v>
      </c>
      <c r="E437" s="19" t="s">
        <v>574</v>
      </c>
      <c r="F437" s="260">
        <v>512.66300000000001</v>
      </c>
      <c r="G437" s="38"/>
      <c r="H437" s="39"/>
    </row>
    <row r="438" s="2" customFormat="1" ht="16.8" customHeight="1">
      <c r="A438" s="38"/>
      <c r="B438" s="39"/>
      <c r="C438" s="255" t="s">
        <v>2799</v>
      </c>
      <c r="D438" s="256" t="s">
        <v>1</v>
      </c>
      <c r="E438" s="257" t="s">
        <v>1</v>
      </c>
      <c r="F438" s="258">
        <v>0.71999999999999997</v>
      </c>
      <c r="G438" s="38"/>
      <c r="H438" s="39"/>
    </row>
    <row r="439" s="2" customFormat="1" ht="16.8" customHeight="1">
      <c r="A439" s="38"/>
      <c r="B439" s="39"/>
      <c r="C439" s="259" t="s">
        <v>1</v>
      </c>
      <c r="D439" s="259" t="s">
        <v>3044</v>
      </c>
      <c r="E439" s="19" t="s">
        <v>1</v>
      </c>
      <c r="F439" s="260">
        <v>0</v>
      </c>
      <c r="G439" s="38"/>
      <c r="H439" s="39"/>
    </row>
    <row r="440" s="2" customFormat="1" ht="16.8" customHeight="1">
      <c r="A440" s="38"/>
      <c r="B440" s="39"/>
      <c r="C440" s="259" t="s">
        <v>1</v>
      </c>
      <c r="D440" s="259" t="s">
        <v>3138</v>
      </c>
      <c r="E440" s="19" t="s">
        <v>1</v>
      </c>
      <c r="F440" s="260">
        <v>0.71999999999999997</v>
      </c>
      <c r="G440" s="38"/>
      <c r="H440" s="39"/>
    </row>
    <row r="441" s="2" customFormat="1" ht="16.8" customHeight="1">
      <c r="A441" s="38"/>
      <c r="B441" s="39"/>
      <c r="C441" s="259" t="s">
        <v>2799</v>
      </c>
      <c r="D441" s="259" t="s">
        <v>412</v>
      </c>
      <c r="E441" s="19" t="s">
        <v>1</v>
      </c>
      <c r="F441" s="260">
        <v>0.71999999999999997</v>
      </c>
      <c r="G441" s="38"/>
      <c r="H441" s="39"/>
    </row>
    <row r="442" s="2" customFormat="1" ht="16.8" customHeight="1">
      <c r="A442" s="38"/>
      <c r="B442" s="39"/>
      <c r="C442" s="261" t="s">
        <v>9971</v>
      </c>
      <c r="D442" s="38"/>
      <c r="E442" s="38"/>
      <c r="F442" s="38"/>
      <c r="G442" s="38"/>
      <c r="H442" s="39"/>
    </row>
    <row r="443" s="2" customFormat="1" ht="16.8" customHeight="1">
      <c r="A443" s="38"/>
      <c r="B443" s="39"/>
      <c r="C443" s="259" t="s">
        <v>3135</v>
      </c>
      <c r="D443" s="259" t="s">
        <v>3136</v>
      </c>
      <c r="E443" s="19" t="s">
        <v>574</v>
      </c>
      <c r="F443" s="260">
        <v>0.71999999999999997</v>
      </c>
      <c r="G443" s="38"/>
      <c r="H443" s="39"/>
    </row>
    <row r="444" s="2" customFormat="1" ht="16.8" customHeight="1">
      <c r="A444" s="38"/>
      <c r="B444" s="39"/>
      <c r="C444" s="259" t="s">
        <v>2948</v>
      </c>
      <c r="D444" s="259" t="s">
        <v>2949</v>
      </c>
      <c r="E444" s="19" t="s">
        <v>574</v>
      </c>
      <c r="F444" s="260">
        <v>0.71999999999999997</v>
      </c>
      <c r="G444" s="38"/>
      <c r="H444" s="39"/>
    </row>
    <row r="445" s="2" customFormat="1" ht="16.8" customHeight="1">
      <c r="A445" s="38"/>
      <c r="B445" s="39"/>
      <c r="C445" s="255" t="s">
        <v>2802</v>
      </c>
      <c r="D445" s="256" t="s">
        <v>1</v>
      </c>
      <c r="E445" s="257" t="s">
        <v>1</v>
      </c>
      <c r="F445" s="258">
        <v>2.2989999999999999</v>
      </c>
      <c r="G445" s="38"/>
      <c r="H445" s="39"/>
    </row>
    <row r="446" s="2" customFormat="1" ht="16.8" customHeight="1">
      <c r="A446" s="38"/>
      <c r="B446" s="39"/>
      <c r="C446" s="259" t="s">
        <v>1</v>
      </c>
      <c r="D446" s="259" t="s">
        <v>2956</v>
      </c>
      <c r="E446" s="19" t="s">
        <v>1</v>
      </c>
      <c r="F446" s="260">
        <v>0</v>
      </c>
      <c r="G446" s="38"/>
      <c r="H446" s="39"/>
    </row>
    <row r="447" s="2" customFormat="1" ht="16.8" customHeight="1">
      <c r="A447" s="38"/>
      <c r="B447" s="39"/>
      <c r="C447" s="259" t="s">
        <v>1</v>
      </c>
      <c r="D447" s="259" t="s">
        <v>2957</v>
      </c>
      <c r="E447" s="19" t="s">
        <v>1</v>
      </c>
      <c r="F447" s="260">
        <v>0.188</v>
      </c>
      <c r="G447" s="38"/>
      <c r="H447" s="39"/>
    </row>
    <row r="448" s="2" customFormat="1" ht="16.8" customHeight="1">
      <c r="A448" s="38"/>
      <c r="B448" s="39"/>
      <c r="C448" s="259" t="s">
        <v>1</v>
      </c>
      <c r="D448" s="259" t="s">
        <v>2958</v>
      </c>
      <c r="E448" s="19" t="s">
        <v>1</v>
      </c>
      <c r="F448" s="260">
        <v>0.188</v>
      </c>
      <c r="G448" s="38"/>
      <c r="H448" s="39"/>
    </row>
    <row r="449" s="2" customFormat="1" ht="16.8" customHeight="1">
      <c r="A449" s="38"/>
      <c r="B449" s="39"/>
      <c r="C449" s="259" t="s">
        <v>1</v>
      </c>
      <c r="D449" s="259" t="s">
        <v>2959</v>
      </c>
      <c r="E449" s="19" t="s">
        <v>1</v>
      </c>
      <c r="F449" s="260">
        <v>0.188</v>
      </c>
      <c r="G449" s="38"/>
      <c r="H449" s="39"/>
    </row>
    <row r="450" s="2" customFormat="1" ht="16.8" customHeight="1">
      <c r="A450" s="38"/>
      <c r="B450" s="39"/>
      <c r="C450" s="259" t="s">
        <v>1</v>
      </c>
      <c r="D450" s="259" t="s">
        <v>2960</v>
      </c>
      <c r="E450" s="19" t="s">
        <v>1</v>
      </c>
      <c r="F450" s="260">
        <v>0.52500000000000002</v>
      </c>
      <c r="G450" s="38"/>
      <c r="H450" s="39"/>
    </row>
    <row r="451" s="2" customFormat="1" ht="16.8" customHeight="1">
      <c r="A451" s="38"/>
      <c r="B451" s="39"/>
      <c r="C451" s="259" t="s">
        <v>1</v>
      </c>
      <c r="D451" s="259" t="s">
        <v>2961</v>
      </c>
      <c r="E451" s="19" t="s">
        <v>1</v>
      </c>
      <c r="F451" s="260">
        <v>0.22500000000000001</v>
      </c>
      <c r="G451" s="38"/>
      <c r="H451" s="39"/>
    </row>
    <row r="452" s="2" customFormat="1" ht="16.8" customHeight="1">
      <c r="A452" s="38"/>
      <c r="B452" s="39"/>
      <c r="C452" s="259" t="s">
        <v>1</v>
      </c>
      <c r="D452" s="259" t="s">
        <v>2962</v>
      </c>
      <c r="E452" s="19" t="s">
        <v>1</v>
      </c>
      <c r="F452" s="260">
        <v>0.80000000000000004</v>
      </c>
      <c r="G452" s="38"/>
      <c r="H452" s="39"/>
    </row>
    <row r="453" s="2" customFormat="1" ht="16.8" customHeight="1">
      <c r="A453" s="38"/>
      <c r="B453" s="39"/>
      <c r="C453" s="259" t="s">
        <v>1</v>
      </c>
      <c r="D453" s="259" t="s">
        <v>2963</v>
      </c>
      <c r="E453" s="19" t="s">
        <v>1</v>
      </c>
      <c r="F453" s="260">
        <v>0.037999999999999999</v>
      </c>
      <c r="G453" s="38"/>
      <c r="H453" s="39"/>
    </row>
    <row r="454" s="2" customFormat="1" ht="16.8" customHeight="1">
      <c r="A454" s="38"/>
      <c r="B454" s="39"/>
      <c r="C454" s="259" t="s">
        <v>1</v>
      </c>
      <c r="D454" s="259" t="s">
        <v>2840</v>
      </c>
      <c r="E454" s="19" t="s">
        <v>1</v>
      </c>
      <c r="F454" s="260">
        <v>0.14699999999999999</v>
      </c>
      <c r="G454" s="38"/>
      <c r="H454" s="39"/>
    </row>
    <row r="455" s="2" customFormat="1" ht="16.8" customHeight="1">
      <c r="A455" s="38"/>
      <c r="B455" s="39"/>
      <c r="C455" s="259" t="s">
        <v>2802</v>
      </c>
      <c r="D455" s="259" t="s">
        <v>412</v>
      </c>
      <c r="E455" s="19" t="s">
        <v>1</v>
      </c>
      <c r="F455" s="260">
        <v>2.2989999999999999</v>
      </c>
      <c r="G455" s="38"/>
      <c r="H455" s="39"/>
    </row>
    <row r="456" s="2" customFormat="1" ht="16.8" customHeight="1">
      <c r="A456" s="38"/>
      <c r="B456" s="39"/>
      <c r="C456" s="261" t="s">
        <v>9971</v>
      </c>
      <c r="D456" s="38"/>
      <c r="E456" s="38"/>
      <c r="F456" s="38"/>
      <c r="G456" s="38"/>
      <c r="H456" s="39"/>
    </row>
    <row r="457" s="2" customFormat="1" ht="16.8" customHeight="1">
      <c r="A457" s="38"/>
      <c r="B457" s="39"/>
      <c r="C457" s="259" t="s">
        <v>2953</v>
      </c>
      <c r="D457" s="259" t="s">
        <v>2954</v>
      </c>
      <c r="E457" s="19" t="s">
        <v>574</v>
      </c>
      <c r="F457" s="260">
        <v>2.2989999999999999</v>
      </c>
      <c r="G457" s="38"/>
      <c r="H457" s="39"/>
    </row>
    <row r="458" s="2" customFormat="1" ht="16.8" customHeight="1">
      <c r="A458" s="38"/>
      <c r="B458" s="39"/>
      <c r="C458" s="259" t="s">
        <v>2964</v>
      </c>
      <c r="D458" s="259" t="s">
        <v>2965</v>
      </c>
      <c r="E458" s="19" t="s">
        <v>574</v>
      </c>
      <c r="F458" s="260">
        <v>2.2989999999999999</v>
      </c>
      <c r="G458" s="38"/>
      <c r="H458" s="39"/>
    </row>
    <row r="459" s="2" customFormat="1" ht="16.8" customHeight="1">
      <c r="A459" s="38"/>
      <c r="B459" s="39"/>
      <c r="C459" s="255" t="s">
        <v>2804</v>
      </c>
      <c r="D459" s="256" t="s">
        <v>1</v>
      </c>
      <c r="E459" s="257" t="s">
        <v>1</v>
      </c>
      <c r="F459" s="258">
        <v>3261.355</v>
      </c>
      <c r="G459" s="38"/>
      <c r="H459" s="39"/>
    </row>
    <row r="460" s="2" customFormat="1" ht="16.8" customHeight="1">
      <c r="A460" s="38"/>
      <c r="B460" s="39"/>
      <c r="C460" s="259" t="s">
        <v>1</v>
      </c>
      <c r="D460" s="259" t="s">
        <v>2822</v>
      </c>
      <c r="E460" s="19" t="s">
        <v>1</v>
      </c>
      <c r="F460" s="260">
        <v>0</v>
      </c>
      <c r="G460" s="38"/>
      <c r="H460" s="39"/>
    </row>
    <row r="461" s="2" customFormat="1" ht="16.8" customHeight="1">
      <c r="A461" s="38"/>
      <c r="B461" s="39"/>
      <c r="C461" s="259" t="s">
        <v>1</v>
      </c>
      <c r="D461" s="259" t="s">
        <v>2893</v>
      </c>
      <c r="E461" s="19" t="s">
        <v>1</v>
      </c>
      <c r="F461" s="260">
        <v>447.35300000000001</v>
      </c>
      <c r="G461" s="38"/>
      <c r="H461" s="39"/>
    </row>
    <row r="462" s="2" customFormat="1" ht="16.8" customHeight="1">
      <c r="A462" s="38"/>
      <c r="B462" s="39"/>
      <c r="C462" s="259" t="s">
        <v>1</v>
      </c>
      <c r="D462" s="259" t="s">
        <v>2894</v>
      </c>
      <c r="E462" s="19" t="s">
        <v>1</v>
      </c>
      <c r="F462" s="260">
        <v>103.121</v>
      </c>
      <c r="G462" s="38"/>
      <c r="H462" s="39"/>
    </row>
    <row r="463" s="2" customFormat="1" ht="16.8" customHeight="1">
      <c r="A463" s="38"/>
      <c r="B463" s="39"/>
      <c r="C463" s="259" t="s">
        <v>1</v>
      </c>
      <c r="D463" s="259" t="s">
        <v>2824</v>
      </c>
      <c r="E463" s="19" t="s">
        <v>1</v>
      </c>
      <c r="F463" s="260">
        <v>0</v>
      </c>
      <c r="G463" s="38"/>
      <c r="H463" s="39"/>
    </row>
    <row r="464" s="2" customFormat="1" ht="16.8" customHeight="1">
      <c r="A464" s="38"/>
      <c r="B464" s="39"/>
      <c r="C464" s="259" t="s">
        <v>1</v>
      </c>
      <c r="D464" s="259" t="s">
        <v>2895</v>
      </c>
      <c r="E464" s="19" t="s">
        <v>1</v>
      </c>
      <c r="F464" s="260">
        <v>402.66199999999998</v>
      </c>
      <c r="G464" s="38"/>
      <c r="H464" s="39"/>
    </row>
    <row r="465" s="2" customFormat="1" ht="16.8" customHeight="1">
      <c r="A465" s="38"/>
      <c r="B465" s="39"/>
      <c r="C465" s="259" t="s">
        <v>1</v>
      </c>
      <c r="D465" s="259" t="s">
        <v>2896</v>
      </c>
      <c r="E465" s="19" t="s">
        <v>1</v>
      </c>
      <c r="F465" s="260">
        <v>97.537999999999997</v>
      </c>
      <c r="G465" s="38"/>
      <c r="H465" s="39"/>
    </row>
    <row r="466" s="2" customFormat="1" ht="16.8" customHeight="1">
      <c r="A466" s="38"/>
      <c r="B466" s="39"/>
      <c r="C466" s="259" t="s">
        <v>1</v>
      </c>
      <c r="D466" s="259" t="s">
        <v>2897</v>
      </c>
      <c r="E466" s="19" t="s">
        <v>1</v>
      </c>
      <c r="F466" s="260">
        <v>409.86000000000001</v>
      </c>
      <c r="G466" s="38"/>
      <c r="H466" s="39"/>
    </row>
    <row r="467" s="2" customFormat="1" ht="16.8" customHeight="1">
      <c r="A467" s="38"/>
      <c r="B467" s="39"/>
      <c r="C467" s="259" t="s">
        <v>1</v>
      </c>
      <c r="D467" s="259" t="s">
        <v>2829</v>
      </c>
      <c r="E467" s="19" t="s">
        <v>1</v>
      </c>
      <c r="F467" s="260">
        <v>0</v>
      </c>
      <c r="G467" s="38"/>
      <c r="H467" s="39"/>
    </row>
    <row r="468" s="2" customFormat="1" ht="16.8" customHeight="1">
      <c r="A468" s="38"/>
      <c r="B468" s="39"/>
      <c r="C468" s="259" t="s">
        <v>1</v>
      </c>
      <c r="D468" s="259" t="s">
        <v>2830</v>
      </c>
      <c r="E468" s="19" t="s">
        <v>1</v>
      </c>
      <c r="F468" s="260">
        <v>869.11900000000003</v>
      </c>
      <c r="G468" s="38"/>
      <c r="H468" s="39"/>
    </row>
    <row r="469" s="2" customFormat="1" ht="16.8" customHeight="1">
      <c r="A469" s="38"/>
      <c r="B469" s="39"/>
      <c r="C469" s="259" t="s">
        <v>1</v>
      </c>
      <c r="D469" s="259" t="s">
        <v>2832</v>
      </c>
      <c r="E469" s="19" t="s">
        <v>1</v>
      </c>
      <c r="F469" s="260">
        <v>0</v>
      </c>
      <c r="G469" s="38"/>
      <c r="H469" s="39"/>
    </row>
    <row r="470" s="2" customFormat="1" ht="16.8" customHeight="1">
      <c r="A470" s="38"/>
      <c r="B470" s="39"/>
      <c r="C470" s="259" t="s">
        <v>1</v>
      </c>
      <c r="D470" s="259" t="s">
        <v>2898</v>
      </c>
      <c r="E470" s="19" t="s">
        <v>1</v>
      </c>
      <c r="F470" s="260">
        <v>343.28300000000002</v>
      </c>
      <c r="G470" s="38"/>
      <c r="H470" s="39"/>
    </row>
    <row r="471" s="2" customFormat="1" ht="16.8" customHeight="1">
      <c r="A471" s="38"/>
      <c r="B471" s="39"/>
      <c r="C471" s="259" t="s">
        <v>1</v>
      </c>
      <c r="D471" s="259" t="s">
        <v>2899</v>
      </c>
      <c r="E471" s="19" t="s">
        <v>1</v>
      </c>
      <c r="F471" s="260">
        <v>-21.844000000000001</v>
      </c>
      <c r="G471" s="38"/>
      <c r="H471" s="39"/>
    </row>
    <row r="472" s="2" customFormat="1" ht="16.8" customHeight="1">
      <c r="A472" s="38"/>
      <c r="B472" s="39"/>
      <c r="C472" s="259" t="s">
        <v>1</v>
      </c>
      <c r="D472" s="259" t="s">
        <v>2900</v>
      </c>
      <c r="E472" s="19" t="s">
        <v>1</v>
      </c>
      <c r="F472" s="260">
        <v>20.608000000000001</v>
      </c>
      <c r="G472" s="38"/>
      <c r="H472" s="39"/>
    </row>
    <row r="473" s="2" customFormat="1" ht="16.8" customHeight="1">
      <c r="A473" s="38"/>
      <c r="B473" s="39"/>
      <c r="C473" s="259" t="s">
        <v>1</v>
      </c>
      <c r="D473" s="259" t="s">
        <v>2901</v>
      </c>
      <c r="E473" s="19" t="s">
        <v>1</v>
      </c>
      <c r="F473" s="260">
        <v>0</v>
      </c>
      <c r="G473" s="38"/>
      <c r="H473" s="39"/>
    </row>
    <row r="474" s="2" customFormat="1" ht="16.8" customHeight="1">
      <c r="A474" s="38"/>
      <c r="B474" s="39"/>
      <c r="C474" s="259" t="s">
        <v>1</v>
      </c>
      <c r="D474" s="259" t="s">
        <v>2902</v>
      </c>
      <c r="E474" s="19" t="s">
        <v>1</v>
      </c>
      <c r="F474" s="260">
        <v>150.10300000000001</v>
      </c>
      <c r="G474" s="38"/>
      <c r="H474" s="39"/>
    </row>
    <row r="475" s="2" customFormat="1" ht="16.8" customHeight="1">
      <c r="A475" s="38"/>
      <c r="B475" s="39"/>
      <c r="C475" s="259" t="s">
        <v>1</v>
      </c>
      <c r="D475" s="259" t="s">
        <v>2903</v>
      </c>
      <c r="E475" s="19" t="s">
        <v>1</v>
      </c>
      <c r="F475" s="260">
        <v>0</v>
      </c>
      <c r="G475" s="38"/>
      <c r="H475" s="39"/>
    </row>
    <row r="476" s="2" customFormat="1" ht="16.8" customHeight="1">
      <c r="A476" s="38"/>
      <c r="B476" s="39"/>
      <c r="C476" s="259" t="s">
        <v>1</v>
      </c>
      <c r="D476" s="259" t="s">
        <v>2839</v>
      </c>
      <c r="E476" s="19" t="s">
        <v>1</v>
      </c>
      <c r="F476" s="260">
        <v>51.670000000000002</v>
      </c>
      <c r="G476" s="38"/>
      <c r="H476" s="39"/>
    </row>
    <row r="477" s="2" customFormat="1" ht="16.8" customHeight="1">
      <c r="A477" s="38"/>
      <c r="B477" s="39"/>
      <c r="C477" s="259" t="s">
        <v>1</v>
      </c>
      <c r="D477" s="259" t="s">
        <v>2904</v>
      </c>
      <c r="E477" s="19" t="s">
        <v>1</v>
      </c>
      <c r="F477" s="260">
        <v>-0.33800000000000002</v>
      </c>
      <c r="G477" s="38"/>
      <c r="H477" s="39"/>
    </row>
    <row r="478" s="2" customFormat="1" ht="16.8" customHeight="1">
      <c r="A478" s="38"/>
      <c r="B478" s="39"/>
      <c r="C478" s="259" t="s">
        <v>1</v>
      </c>
      <c r="D478" s="259" t="s">
        <v>2905</v>
      </c>
      <c r="E478" s="19" t="s">
        <v>1</v>
      </c>
      <c r="F478" s="260">
        <v>0</v>
      </c>
      <c r="G478" s="38"/>
      <c r="H478" s="39"/>
    </row>
    <row r="479" s="2" customFormat="1" ht="16.8" customHeight="1">
      <c r="A479" s="38"/>
      <c r="B479" s="39"/>
      <c r="C479" s="259" t="s">
        <v>1</v>
      </c>
      <c r="D479" s="259" t="s">
        <v>2906</v>
      </c>
      <c r="E479" s="19" t="s">
        <v>1</v>
      </c>
      <c r="F479" s="260">
        <v>61.25</v>
      </c>
      <c r="G479" s="38"/>
      <c r="H479" s="39"/>
    </row>
    <row r="480" s="2" customFormat="1" ht="16.8" customHeight="1">
      <c r="A480" s="38"/>
      <c r="B480" s="39"/>
      <c r="C480" s="259" t="s">
        <v>1</v>
      </c>
      <c r="D480" s="259" t="s">
        <v>2907</v>
      </c>
      <c r="E480" s="19" t="s">
        <v>1</v>
      </c>
      <c r="F480" s="260">
        <v>61.25</v>
      </c>
      <c r="G480" s="38"/>
      <c r="H480" s="39"/>
    </row>
    <row r="481" s="2" customFormat="1" ht="16.8" customHeight="1">
      <c r="A481" s="38"/>
      <c r="B481" s="39"/>
      <c r="C481" s="259" t="s">
        <v>1</v>
      </c>
      <c r="D481" s="259" t="s">
        <v>2908</v>
      </c>
      <c r="E481" s="19" t="s">
        <v>1</v>
      </c>
      <c r="F481" s="260">
        <v>0</v>
      </c>
      <c r="G481" s="38"/>
      <c r="H481" s="39"/>
    </row>
    <row r="482" s="2" customFormat="1" ht="16.8" customHeight="1">
      <c r="A482" s="38"/>
      <c r="B482" s="39"/>
      <c r="C482" s="259" t="s">
        <v>1</v>
      </c>
      <c r="D482" s="259" t="s">
        <v>2909</v>
      </c>
      <c r="E482" s="19" t="s">
        <v>1</v>
      </c>
      <c r="F482" s="260">
        <v>150.22499999999999</v>
      </c>
      <c r="G482" s="38"/>
      <c r="H482" s="39"/>
    </row>
    <row r="483" s="2" customFormat="1" ht="16.8" customHeight="1">
      <c r="A483" s="38"/>
      <c r="B483" s="39"/>
      <c r="C483" s="259" t="s">
        <v>1</v>
      </c>
      <c r="D483" s="259" t="s">
        <v>2910</v>
      </c>
      <c r="E483" s="19" t="s">
        <v>1</v>
      </c>
      <c r="F483" s="260">
        <v>-28.751000000000001</v>
      </c>
      <c r="G483" s="38"/>
      <c r="H483" s="39"/>
    </row>
    <row r="484" s="2" customFormat="1" ht="16.8" customHeight="1">
      <c r="A484" s="38"/>
      <c r="B484" s="39"/>
      <c r="C484" s="259" t="s">
        <v>1</v>
      </c>
      <c r="D484" s="259" t="s">
        <v>2911</v>
      </c>
      <c r="E484" s="19" t="s">
        <v>1</v>
      </c>
      <c r="F484" s="260">
        <v>47.283000000000001</v>
      </c>
      <c r="G484" s="38"/>
      <c r="H484" s="39"/>
    </row>
    <row r="485" s="2" customFormat="1" ht="16.8" customHeight="1">
      <c r="A485" s="38"/>
      <c r="B485" s="39"/>
      <c r="C485" s="259" t="s">
        <v>1</v>
      </c>
      <c r="D485" s="259" t="s">
        <v>2912</v>
      </c>
      <c r="E485" s="19" t="s">
        <v>1</v>
      </c>
      <c r="F485" s="260">
        <v>-10.486000000000001</v>
      </c>
      <c r="G485" s="38"/>
      <c r="H485" s="39"/>
    </row>
    <row r="486" s="2" customFormat="1" ht="16.8" customHeight="1">
      <c r="A486" s="38"/>
      <c r="B486" s="39"/>
      <c r="C486" s="259" t="s">
        <v>1</v>
      </c>
      <c r="D486" s="259" t="s">
        <v>2913</v>
      </c>
      <c r="E486" s="19" t="s">
        <v>1</v>
      </c>
      <c r="F486" s="260">
        <v>0</v>
      </c>
      <c r="G486" s="38"/>
      <c r="H486" s="39"/>
    </row>
    <row r="487" s="2" customFormat="1" ht="16.8" customHeight="1">
      <c r="A487" s="38"/>
      <c r="B487" s="39"/>
      <c r="C487" s="259" t="s">
        <v>1</v>
      </c>
      <c r="D487" s="259" t="s">
        <v>2914</v>
      </c>
      <c r="E487" s="19" t="s">
        <v>1</v>
      </c>
      <c r="F487" s="260">
        <v>5.5759999999999996</v>
      </c>
      <c r="G487" s="38"/>
      <c r="H487" s="39"/>
    </row>
    <row r="488" s="2" customFormat="1" ht="16.8" customHeight="1">
      <c r="A488" s="38"/>
      <c r="B488" s="39"/>
      <c r="C488" s="259" t="s">
        <v>1</v>
      </c>
      <c r="D488" s="259" t="s">
        <v>2915</v>
      </c>
      <c r="E488" s="19" t="s">
        <v>1</v>
      </c>
      <c r="F488" s="260">
        <v>8.5299999999999994</v>
      </c>
      <c r="G488" s="38"/>
      <c r="H488" s="39"/>
    </row>
    <row r="489" s="2" customFormat="1" ht="16.8" customHeight="1">
      <c r="A489" s="38"/>
      <c r="B489" s="39"/>
      <c r="C489" s="259" t="s">
        <v>1</v>
      </c>
      <c r="D489" s="259" t="s">
        <v>2916</v>
      </c>
      <c r="E489" s="19" t="s">
        <v>1</v>
      </c>
      <c r="F489" s="260">
        <v>-1.476</v>
      </c>
      <c r="G489" s="38"/>
      <c r="H489" s="39"/>
    </row>
    <row r="490" s="2" customFormat="1" ht="16.8" customHeight="1">
      <c r="A490" s="38"/>
      <c r="B490" s="39"/>
      <c r="C490" s="259" t="s">
        <v>1</v>
      </c>
      <c r="D490" s="259" t="s">
        <v>2917</v>
      </c>
      <c r="E490" s="19" t="s">
        <v>1</v>
      </c>
      <c r="F490" s="260">
        <v>111.827</v>
      </c>
      <c r="G490" s="38"/>
      <c r="H490" s="39"/>
    </row>
    <row r="491" s="2" customFormat="1" ht="16.8" customHeight="1">
      <c r="A491" s="38"/>
      <c r="B491" s="39"/>
      <c r="C491" s="259" t="s">
        <v>1</v>
      </c>
      <c r="D491" s="259" t="s">
        <v>2918</v>
      </c>
      <c r="E491" s="19" t="s">
        <v>1</v>
      </c>
      <c r="F491" s="260">
        <v>-38.710000000000001</v>
      </c>
      <c r="G491" s="38"/>
      <c r="H491" s="39"/>
    </row>
    <row r="492" s="2" customFormat="1" ht="16.8" customHeight="1">
      <c r="A492" s="38"/>
      <c r="B492" s="39"/>
      <c r="C492" s="259" t="s">
        <v>1</v>
      </c>
      <c r="D492" s="259" t="s">
        <v>2903</v>
      </c>
      <c r="E492" s="19" t="s">
        <v>1</v>
      </c>
      <c r="F492" s="260">
        <v>0</v>
      </c>
      <c r="G492" s="38"/>
      <c r="H492" s="39"/>
    </row>
    <row r="493" s="2" customFormat="1" ht="16.8" customHeight="1">
      <c r="A493" s="38"/>
      <c r="B493" s="39"/>
      <c r="C493" s="259" t="s">
        <v>1</v>
      </c>
      <c r="D493" s="259" t="s">
        <v>2838</v>
      </c>
      <c r="E493" s="19" t="s">
        <v>1</v>
      </c>
      <c r="F493" s="260">
        <v>27.606999999999999</v>
      </c>
      <c r="G493" s="38"/>
      <c r="H493" s="39"/>
    </row>
    <row r="494" s="2" customFormat="1" ht="16.8" customHeight="1">
      <c r="A494" s="38"/>
      <c r="B494" s="39"/>
      <c r="C494" s="259" t="s">
        <v>1</v>
      </c>
      <c r="D494" s="259" t="s">
        <v>2919</v>
      </c>
      <c r="E494" s="19" t="s">
        <v>1</v>
      </c>
      <c r="F494" s="260">
        <v>-6.2430000000000003</v>
      </c>
      <c r="G494" s="38"/>
      <c r="H494" s="39"/>
    </row>
    <row r="495" s="2" customFormat="1" ht="16.8" customHeight="1">
      <c r="A495" s="38"/>
      <c r="B495" s="39"/>
      <c r="C495" s="259" t="s">
        <v>1</v>
      </c>
      <c r="D495" s="259" t="s">
        <v>2920</v>
      </c>
      <c r="E495" s="19" t="s">
        <v>1</v>
      </c>
      <c r="F495" s="260">
        <v>0.33800000000000002</v>
      </c>
      <c r="G495" s="38"/>
      <c r="H495" s="39"/>
    </row>
    <row r="496" s="2" customFormat="1" ht="16.8" customHeight="1">
      <c r="A496" s="38"/>
      <c r="B496" s="39"/>
      <c r="C496" s="259" t="s">
        <v>2804</v>
      </c>
      <c r="D496" s="259" t="s">
        <v>412</v>
      </c>
      <c r="E496" s="19" t="s">
        <v>1</v>
      </c>
      <c r="F496" s="260">
        <v>3261.355</v>
      </c>
      <c r="G496" s="38"/>
      <c r="H496" s="39"/>
    </row>
    <row r="497" s="2" customFormat="1" ht="16.8" customHeight="1">
      <c r="A497" s="38"/>
      <c r="B497" s="39"/>
      <c r="C497" s="261" t="s">
        <v>9971</v>
      </c>
      <c r="D497" s="38"/>
      <c r="E497" s="38"/>
      <c r="F497" s="38"/>
      <c r="G497" s="38"/>
      <c r="H497" s="39"/>
    </row>
    <row r="498" s="2" customFormat="1" ht="16.8" customHeight="1">
      <c r="A498" s="38"/>
      <c r="B498" s="39"/>
      <c r="C498" s="259" t="s">
        <v>2890</v>
      </c>
      <c r="D498" s="259" t="s">
        <v>2891</v>
      </c>
      <c r="E498" s="19" t="s">
        <v>574</v>
      </c>
      <c r="F498" s="260">
        <v>3261.355</v>
      </c>
      <c r="G498" s="38"/>
      <c r="H498" s="39"/>
    </row>
    <row r="499" s="2" customFormat="1" ht="16.8" customHeight="1">
      <c r="A499" s="38"/>
      <c r="B499" s="39"/>
      <c r="C499" s="259" t="s">
        <v>2929</v>
      </c>
      <c r="D499" s="259" t="s">
        <v>2930</v>
      </c>
      <c r="E499" s="19" t="s">
        <v>574</v>
      </c>
      <c r="F499" s="260">
        <v>3261.355</v>
      </c>
      <c r="G499" s="38"/>
      <c r="H499" s="39"/>
    </row>
    <row r="500" s="2" customFormat="1" ht="16.8" customHeight="1">
      <c r="A500" s="38"/>
      <c r="B500" s="39"/>
      <c r="C500" s="255" t="s">
        <v>2806</v>
      </c>
      <c r="D500" s="256" t="s">
        <v>1</v>
      </c>
      <c r="E500" s="257" t="s">
        <v>1</v>
      </c>
      <c r="F500" s="258">
        <v>512.66300000000001</v>
      </c>
      <c r="G500" s="38"/>
      <c r="H500" s="39"/>
    </row>
    <row r="501" s="2" customFormat="1" ht="16.8" customHeight="1">
      <c r="A501" s="38"/>
      <c r="B501" s="39"/>
      <c r="C501" s="259" t="s">
        <v>1</v>
      </c>
      <c r="D501" s="259" t="s">
        <v>3099</v>
      </c>
      <c r="E501" s="19" t="s">
        <v>1</v>
      </c>
      <c r="F501" s="260">
        <v>0</v>
      </c>
      <c r="G501" s="38"/>
      <c r="H501" s="39"/>
    </row>
    <row r="502" s="2" customFormat="1" ht="16.8" customHeight="1">
      <c r="A502" s="38"/>
      <c r="B502" s="39"/>
      <c r="C502" s="259" t="s">
        <v>1</v>
      </c>
      <c r="D502" s="259" t="s">
        <v>3100</v>
      </c>
      <c r="E502" s="19" t="s">
        <v>1</v>
      </c>
      <c r="F502" s="260">
        <v>732.35199999999998</v>
      </c>
      <c r="G502" s="38"/>
      <c r="H502" s="39"/>
    </row>
    <row r="503" s="2" customFormat="1" ht="16.8" customHeight="1">
      <c r="A503" s="38"/>
      <c r="B503" s="39"/>
      <c r="C503" s="259" t="s">
        <v>1</v>
      </c>
      <c r="D503" s="259" t="s">
        <v>3101</v>
      </c>
      <c r="E503" s="19" t="s">
        <v>1</v>
      </c>
      <c r="F503" s="260">
        <v>0</v>
      </c>
      <c r="G503" s="38"/>
      <c r="H503" s="39"/>
    </row>
    <row r="504" s="2" customFormat="1" ht="16.8" customHeight="1">
      <c r="A504" s="38"/>
      <c r="B504" s="39"/>
      <c r="C504" s="259" t="s">
        <v>1</v>
      </c>
      <c r="D504" s="259" t="s">
        <v>3102</v>
      </c>
      <c r="E504" s="19" t="s">
        <v>1</v>
      </c>
      <c r="F504" s="260">
        <v>0</v>
      </c>
      <c r="G504" s="38"/>
      <c r="H504" s="39"/>
    </row>
    <row r="505" s="2" customFormat="1" ht="16.8" customHeight="1">
      <c r="A505" s="38"/>
      <c r="B505" s="39"/>
      <c r="C505" s="259" t="s">
        <v>1</v>
      </c>
      <c r="D505" s="259" t="s">
        <v>3103</v>
      </c>
      <c r="E505" s="19" t="s">
        <v>1</v>
      </c>
      <c r="F505" s="260">
        <v>-147.66</v>
      </c>
      <c r="G505" s="38"/>
      <c r="H505" s="39"/>
    </row>
    <row r="506" s="2" customFormat="1" ht="16.8" customHeight="1">
      <c r="A506" s="38"/>
      <c r="B506" s="39"/>
      <c r="C506" s="259" t="s">
        <v>1</v>
      </c>
      <c r="D506" s="259" t="s">
        <v>3104</v>
      </c>
      <c r="E506" s="19" t="s">
        <v>1</v>
      </c>
      <c r="F506" s="260">
        <v>-8.4559999999999995</v>
      </c>
      <c r="G506" s="38"/>
      <c r="H506" s="39"/>
    </row>
    <row r="507" s="2" customFormat="1" ht="16.8" customHeight="1">
      <c r="A507" s="38"/>
      <c r="B507" s="39"/>
      <c r="C507" s="259" t="s">
        <v>1</v>
      </c>
      <c r="D507" s="259" t="s">
        <v>3105</v>
      </c>
      <c r="E507" s="19" t="s">
        <v>1</v>
      </c>
      <c r="F507" s="260">
        <v>-30.881</v>
      </c>
      <c r="G507" s="38"/>
      <c r="H507" s="39"/>
    </row>
    <row r="508" s="2" customFormat="1" ht="16.8" customHeight="1">
      <c r="A508" s="38"/>
      <c r="B508" s="39"/>
      <c r="C508" s="259" t="s">
        <v>1</v>
      </c>
      <c r="D508" s="259" t="s">
        <v>3106</v>
      </c>
      <c r="E508" s="19" t="s">
        <v>1</v>
      </c>
      <c r="F508" s="260">
        <v>0</v>
      </c>
      <c r="G508" s="38"/>
      <c r="H508" s="39"/>
    </row>
    <row r="509" s="2" customFormat="1" ht="16.8" customHeight="1">
      <c r="A509" s="38"/>
      <c r="B509" s="39"/>
      <c r="C509" s="259" t="s">
        <v>1</v>
      </c>
      <c r="D509" s="259" t="s">
        <v>3107</v>
      </c>
      <c r="E509" s="19" t="s">
        <v>1</v>
      </c>
      <c r="F509" s="260">
        <v>-6.25</v>
      </c>
      <c r="G509" s="38"/>
      <c r="H509" s="39"/>
    </row>
    <row r="510" s="2" customFormat="1" ht="16.8" customHeight="1">
      <c r="A510" s="38"/>
      <c r="B510" s="39"/>
      <c r="C510" s="259" t="s">
        <v>1</v>
      </c>
      <c r="D510" s="259" t="s">
        <v>3108</v>
      </c>
      <c r="E510" s="19" t="s">
        <v>1</v>
      </c>
      <c r="F510" s="260">
        <v>-10.619</v>
      </c>
      <c r="G510" s="38"/>
      <c r="H510" s="39"/>
    </row>
    <row r="511" s="2" customFormat="1" ht="16.8" customHeight="1">
      <c r="A511" s="38"/>
      <c r="B511" s="39"/>
      <c r="C511" s="259" t="s">
        <v>1</v>
      </c>
      <c r="D511" s="259" t="s">
        <v>3109</v>
      </c>
      <c r="E511" s="19" t="s">
        <v>1</v>
      </c>
      <c r="F511" s="260">
        <v>-8.6709999999999994</v>
      </c>
      <c r="G511" s="38"/>
      <c r="H511" s="39"/>
    </row>
    <row r="512" s="2" customFormat="1" ht="16.8" customHeight="1">
      <c r="A512" s="38"/>
      <c r="B512" s="39"/>
      <c r="C512" s="259" t="s">
        <v>1</v>
      </c>
      <c r="D512" s="259" t="s">
        <v>3110</v>
      </c>
      <c r="E512" s="19" t="s">
        <v>1</v>
      </c>
      <c r="F512" s="260">
        <v>-2.8660000000000001</v>
      </c>
      <c r="G512" s="38"/>
      <c r="H512" s="39"/>
    </row>
    <row r="513" s="2" customFormat="1" ht="16.8" customHeight="1">
      <c r="A513" s="38"/>
      <c r="B513" s="39"/>
      <c r="C513" s="259" t="s">
        <v>1</v>
      </c>
      <c r="D513" s="259" t="s">
        <v>3111</v>
      </c>
      <c r="E513" s="19" t="s">
        <v>1</v>
      </c>
      <c r="F513" s="260">
        <v>-0.96199999999999997</v>
      </c>
      <c r="G513" s="38"/>
      <c r="H513" s="39"/>
    </row>
    <row r="514" s="2" customFormat="1" ht="16.8" customHeight="1">
      <c r="A514" s="38"/>
      <c r="B514" s="39"/>
      <c r="C514" s="259" t="s">
        <v>1</v>
      </c>
      <c r="D514" s="259" t="s">
        <v>3112</v>
      </c>
      <c r="E514" s="19" t="s">
        <v>1</v>
      </c>
      <c r="F514" s="260">
        <v>-3.3239999999999998</v>
      </c>
      <c r="G514" s="38"/>
      <c r="H514" s="39"/>
    </row>
    <row r="515" s="2" customFormat="1" ht="16.8" customHeight="1">
      <c r="A515" s="38"/>
      <c r="B515" s="39"/>
      <c r="C515" s="259" t="s">
        <v>2806</v>
      </c>
      <c r="D515" s="259" t="s">
        <v>412</v>
      </c>
      <c r="E515" s="19" t="s">
        <v>1</v>
      </c>
      <c r="F515" s="260">
        <v>512.66300000000001</v>
      </c>
      <c r="G515" s="38"/>
      <c r="H515" s="39"/>
    </row>
    <row r="516" s="2" customFormat="1" ht="16.8" customHeight="1">
      <c r="A516" s="38"/>
      <c r="B516" s="39"/>
      <c r="C516" s="261" t="s">
        <v>9971</v>
      </c>
      <c r="D516" s="38"/>
      <c r="E516" s="38"/>
      <c r="F516" s="38"/>
      <c r="G516" s="38"/>
      <c r="H516" s="39"/>
    </row>
    <row r="517" s="2" customFormat="1" ht="16.8" customHeight="1">
      <c r="A517" s="38"/>
      <c r="B517" s="39"/>
      <c r="C517" s="259" t="s">
        <v>1670</v>
      </c>
      <c r="D517" s="259" t="s">
        <v>1671</v>
      </c>
      <c r="E517" s="19" t="s">
        <v>574</v>
      </c>
      <c r="F517" s="260">
        <v>512.66300000000001</v>
      </c>
      <c r="G517" s="38"/>
      <c r="H517" s="39"/>
    </row>
    <row r="518" s="2" customFormat="1" ht="16.8" customHeight="1">
      <c r="A518" s="38"/>
      <c r="B518" s="39"/>
      <c r="C518" s="259" t="s">
        <v>2929</v>
      </c>
      <c r="D518" s="259" t="s">
        <v>2930</v>
      </c>
      <c r="E518" s="19" t="s">
        <v>574</v>
      </c>
      <c r="F518" s="260">
        <v>512.66300000000001</v>
      </c>
      <c r="G518" s="38"/>
      <c r="H518" s="39"/>
    </row>
    <row r="519" s="2" customFormat="1" ht="16.8" customHeight="1">
      <c r="A519" s="38"/>
      <c r="B519" s="39"/>
      <c r="C519" s="259" t="s">
        <v>3113</v>
      </c>
      <c r="D519" s="259" t="s">
        <v>3114</v>
      </c>
      <c r="E519" s="19" t="s">
        <v>574</v>
      </c>
      <c r="F519" s="260">
        <v>538.29600000000005</v>
      </c>
      <c r="G519" s="38"/>
      <c r="H519" s="39"/>
    </row>
    <row r="520" s="2" customFormat="1" ht="16.8" customHeight="1">
      <c r="A520" s="38"/>
      <c r="B520" s="39"/>
      <c r="C520" s="255" t="s">
        <v>2808</v>
      </c>
      <c r="D520" s="256" t="s">
        <v>1</v>
      </c>
      <c r="E520" s="257" t="s">
        <v>1</v>
      </c>
      <c r="F520" s="258">
        <v>2873.1350000000002</v>
      </c>
      <c r="G520" s="38"/>
      <c r="H520" s="39"/>
    </row>
    <row r="521" s="2" customFormat="1" ht="16.8" customHeight="1">
      <c r="A521" s="38"/>
      <c r="B521" s="39"/>
      <c r="C521" s="259" t="s">
        <v>1</v>
      </c>
      <c r="D521" s="259" t="s">
        <v>2822</v>
      </c>
      <c r="E521" s="19" t="s">
        <v>1</v>
      </c>
      <c r="F521" s="260">
        <v>0</v>
      </c>
      <c r="G521" s="38"/>
      <c r="H521" s="39"/>
    </row>
    <row r="522" s="2" customFormat="1" ht="16.8" customHeight="1">
      <c r="A522" s="38"/>
      <c r="B522" s="39"/>
      <c r="C522" s="259" t="s">
        <v>1</v>
      </c>
      <c r="D522" s="259" t="s">
        <v>2893</v>
      </c>
      <c r="E522" s="19" t="s">
        <v>1</v>
      </c>
      <c r="F522" s="260">
        <v>447.35300000000001</v>
      </c>
      <c r="G522" s="38"/>
      <c r="H522" s="39"/>
    </row>
    <row r="523" s="2" customFormat="1" ht="16.8" customHeight="1">
      <c r="A523" s="38"/>
      <c r="B523" s="39"/>
      <c r="C523" s="259" t="s">
        <v>1</v>
      </c>
      <c r="D523" s="259" t="s">
        <v>2894</v>
      </c>
      <c r="E523" s="19" t="s">
        <v>1</v>
      </c>
      <c r="F523" s="260">
        <v>103.121</v>
      </c>
      <c r="G523" s="38"/>
      <c r="H523" s="39"/>
    </row>
    <row r="524" s="2" customFormat="1" ht="16.8" customHeight="1">
      <c r="A524" s="38"/>
      <c r="B524" s="39"/>
      <c r="C524" s="259" t="s">
        <v>1</v>
      </c>
      <c r="D524" s="259" t="s">
        <v>2824</v>
      </c>
      <c r="E524" s="19" t="s">
        <v>1</v>
      </c>
      <c r="F524" s="260">
        <v>0</v>
      </c>
      <c r="G524" s="38"/>
      <c r="H524" s="39"/>
    </row>
    <row r="525" s="2" customFormat="1" ht="16.8" customHeight="1">
      <c r="A525" s="38"/>
      <c r="B525" s="39"/>
      <c r="C525" s="259" t="s">
        <v>1</v>
      </c>
      <c r="D525" s="259" t="s">
        <v>2895</v>
      </c>
      <c r="E525" s="19" t="s">
        <v>1</v>
      </c>
      <c r="F525" s="260">
        <v>402.66199999999998</v>
      </c>
      <c r="G525" s="38"/>
      <c r="H525" s="39"/>
    </row>
    <row r="526" s="2" customFormat="1" ht="16.8" customHeight="1">
      <c r="A526" s="38"/>
      <c r="B526" s="39"/>
      <c r="C526" s="259" t="s">
        <v>1</v>
      </c>
      <c r="D526" s="259" t="s">
        <v>2896</v>
      </c>
      <c r="E526" s="19" t="s">
        <v>1</v>
      </c>
      <c r="F526" s="260">
        <v>97.537999999999997</v>
      </c>
      <c r="G526" s="38"/>
      <c r="H526" s="39"/>
    </row>
    <row r="527" s="2" customFormat="1" ht="16.8" customHeight="1">
      <c r="A527" s="38"/>
      <c r="B527" s="39"/>
      <c r="C527" s="259" t="s">
        <v>1</v>
      </c>
      <c r="D527" s="259" t="s">
        <v>2897</v>
      </c>
      <c r="E527" s="19" t="s">
        <v>1</v>
      </c>
      <c r="F527" s="260">
        <v>409.86000000000001</v>
      </c>
      <c r="G527" s="38"/>
      <c r="H527" s="39"/>
    </row>
    <row r="528" s="2" customFormat="1" ht="16.8" customHeight="1">
      <c r="A528" s="38"/>
      <c r="B528" s="39"/>
      <c r="C528" s="259" t="s">
        <v>1</v>
      </c>
      <c r="D528" s="259" t="s">
        <v>2829</v>
      </c>
      <c r="E528" s="19" t="s">
        <v>1</v>
      </c>
      <c r="F528" s="260">
        <v>0</v>
      </c>
      <c r="G528" s="38"/>
      <c r="H528" s="39"/>
    </row>
    <row r="529" s="2" customFormat="1" ht="16.8" customHeight="1">
      <c r="A529" s="38"/>
      <c r="B529" s="39"/>
      <c r="C529" s="259" t="s">
        <v>1</v>
      </c>
      <c r="D529" s="259" t="s">
        <v>2830</v>
      </c>
      <c r="E529" s="19" t="s">
        <v>1</v>
      </c>
      <c r="F529" s="260">
        <v>869.11900000000003</v>
      </c>
      <c r="G529" s="38"/>
      <c r="H529" s="39"/>
    </row>
    <row r="530" s="2" customFormat="1" ht="16.8" customHeight="1">
      <c r="A530" s="38"/>
      <c r="B530" s="39"/>
      <c r="C530" s="259" t="s">
        <v>1</v>
      </c>
      <c r="D530" s="259" t="s">
        <v>2832</v>
      </c>
      <c r="E530" s="19" t="s">
        <v>1</v>
      </c>
      <c r="F530" s="260">
        <v>0</v>
      </c>
      <c r="G530" s="38"/>
      <c r="H530" s="39"/>
    </row>
    <row r="531" s="2" customFormat="1" ht="16.8" customHeight="1">
      <c r="A531" s="38"/>
      <c r="B531" s="39"/>
      <c r="C531" s="259" t="s">
        <v>1</v>
      </c>
      <c r="D531" s="259" t="s">
        <v>2898</v>
      </c>
      <c r="E531" s="19" t="s">
        <v>1</v>
      </c>
      <c r="F531" s="260">
        <v>343.28300000000002</v>
      </c>
      <c r="G531" s="38"/>
      <c r="H531" s="39"/>
    </row>
    <row r="532" s="2" customFormat="1" ht="16.8" customHeight="1">
      <c r="A532" s="38"/>
      <c r="B532" s="39"/>
      <c r="C532" s="259" t="s">
        <v>1</v>
      </c>
      <c r="D532" s="259" t="s">
        <v>2899</v>
      </c>
      <c r="E532" s="19" t="s">
        <v>1</v>
      </c>
      <c r="F532" s="260">
        <v>-21.844000000000001</v>
      </c>
      <c r="G532" s="38"/>
      <c r="H532" s="39"/>
    </row>
    <row r="533" s="2" customFormat="1" ht="16.8" customHeight="1">
      <c r="A533" s="38"/>
      <c r="B533" s="39"/>
      <c r="C533" s="259" t="s">
        <v>1</v>
      </c>
      <c r="D533" s="259" t="s">
        <v>2900</v>
      </c>
      <c r="E533" s="19" t="s">
        <v>1</v>
      </c>
      <c r="F533" s="260">
        <v>20.608000000000001</v>
      </c>
      <c r="G533" s="38"/>
      <c r="H533" s="39"/>
    </row>
    <row r="534" s="2" customFormat="1" ht="16.8" customHeight="1">
      <c r="A534" s="38"/>
      <c r="B534" s="39"/>
      <c r="C534" s="259" t="s">
        <v>1</v>
      </c>
      <c r="D534" s="259" t="s">
        <v>2901</v>
      </c>
      <c r="E534" s="19" t="s">
        <v>1</v>
      </c>
      <c r="F534" s="260">
        <v>0</v>
      </c>
      <c r="G534" s="38"/>
      <c r="H534" s="39"/>
    </row>
    <row r="535" s="2" customFormat="1" ht="16.8" customHeight="1">
      <c r="A535" s="38"/>
      <c r="B535" s="39"/>
      <c r="C535" s="259" t="s">
        <v>1</v>
      </c>
      <c r="D535" s="259" t="s">
        <v>2902</v>
      </c>
      <c r="E535" s="19" t="s">
        <v>1</v>
      </c>
      <c r="F535" s="260">
        <v>150.10300000000001</v>
      </c>
      <c r="G535" s="38"/>
      <c r="H535" s="39"/>
    </row>
    <row r="536" s="2" customFormat="1" ht="16.8" customHeight="1">
      <c r="A536" s="38"/>
      <c r="B536" s="39"/>
      <c r="C536" s="259" t="s">
        <v>1</v>
      </c>
      <c r="D536" s="259" t="s">
        <v>2903</v>
      </c>
      <c r="E536" s="19" t="s">
        <v>1</v>
      </c>
      <c r="F536" s="260">
        <v>0</v>
      </c>
      <c r="G536" s="38"/>
      <c r="H536" s="39"/>
    </row>
    <row r="537" s="2" customFormat="1" ht="16.8" customHeight="1">
      <c r="A537" s="38"/>
      <c r="B537" s="39"/>
      <c r="C537" s="259" t="s">
        <v>1</v>
      </c>
      <c r="D537" s="259" t="s">
        <v>2839</v>
      </c>
      <c r="E537" s="19" t="s">
        <v>1</v>
      </c>
      <c r="F537" s="260">
        <v>51.670000000000002</v>
      </c>
      <c r="G537" s="38"/>
      <c r="H537" s="39"/>
    </row>
    <row r="538" s="2" customFormat="1" ht="16.8" customHeight="1">
      <c r="A538" s="38"/>
      <c r="B538" s="39"/>
      <c r="C538" s="259" t="s">
        <v>1</v>
      </c>
      <c r="D538" s="259" t="s">
        <v>2904</v>
      </c>
      <c r="E538" s="19" t="s">
        <v>1</v>
      </c>
      <c r="F538" s="260">
        <v>-0.33800000000000002</v>
      </c>
      <c r="G538" s="38"/>
      <c r="H538" s="39"/>
    </row>
    <row r="539" s="2" customFormat="1" ht="16.8" customHeight="1">
      <c r="A539" s="38"/>
      <c r="B539" s="39"/>
      <c r="C539" s="259" t="s">
        <v>2808</v>
      </c>
      <c r="D539" s="259" t="s">
        <v>2842</v>
      </c>
      <c r="E539" s="19" t="s">
        <v>1</v>
      </c>
      <c r="F539" s="260">
        <v>2873.1350000000002</v>
      </c>
      <c r="G539" s="38"/>
      <c r="H539" s="39"/>
    </row>
    <row r="540" s="2" customFormat="1" ht="16.8" customHeight="1">
      <c r="A540" s="38"/>
      <c r="B540" s="39"/>
      <c r="C540" s="261" t="s">
        <v>9971</v>
      </c>
      <c r="D540" s="38"/>
      <c r="E540" s="38"/>
      <c r="F540" s="38"/>
      <c r="G540" s="38"/>
      <c r="H540" s="39"/>
    </row>
    <row r="541" s="2" customFormat="1" ht="16.8" customHeight="1">
      <c r="A541" s="38"/>
      <c r="B541" s="39"/>
      <c r="C541" s="259" t="s">
        <v>2890</v>
      </c>
      <c r="D541" s="259" t="s">
        <v>2891</v>
      </c>
      <c r="E541" s="19" t="s">
        <v>574</v>
      </c>
      <c r="F541" s="260">
        <v>3261.355</v>
      </c>
      <c r="G541" s="38"/>
      <c r="H541" s="39"/>
    </row>
    <row r="542" s="2" customFormat="1">
      <c r="A542" s="38"/>
      <c r="B542" s="39"/>
      <c r="C542" s="259" t="s">
        <v>2921</v>
      </c>
      <c r="D542" s="259" t="s">
        <v>2922</v>
      </c>
      <c r="E542" s="19" t="s">
        <v>574</v>
      </c>
      <c r="F542" s="260">
        <v>3016.7919999999999</v>
      </c>
      <c r="G542" s="38"/>
      <c r="H542" s="39"/>
    </row>
    <row r="543" s="2" customFormat="1" ht="16.8" customHeight="1">
      <c r="A543" s="38"/>
      <c r="B543" s="39"/>
      <c r="C543" s="255" t="s">
        <v>2810</v>
      </c>
      <c r="D543" s="256" t="s">
        <v>1</v>
      </c>
      <c r="E543" s="257" t="s">
        <v>1</v>
      </c>
      <c r="F543" s="258">
        <v>388.22000000000003</v>
      </c>
      <c r="G543" s="38"/>
      <c r="H543" s="39"/>
    </row>
    <row r="544" s="2" customFormat="1" ht="16.8" customHeight="1">
      <c r="A544" s="38"/>
      <c r="B544" s="39"/>
      <c r="C544" s="259" t="s">
        <v>1</v>
      </c>
      <c r="D544" s="259" t="s">
        <v>2905</v>
      </c>
      <c r="E544" s="19" t="s">
        <v>1</v>
      </c>
      <c r="F544" s="260">
        <v>0</v>
      </c>
      <c r="G544" s="38"/>
      <c r="H544" s="39"/>
    </row>
    <row r="545" s="2" customFormat="1" ht="16.8" customHeight="1">
      <c r="A545" s="38"/>
      <c r="B545" s="39"/>
      <c r="C545" s="259" t="s">
        <v>1</v>
      </c>
      <c r="D545" s="259" t="s">
        <v>2906</v>
      </c>
      <c r="E545" s="19" t="s">
        <v>1</v>
      </c>
      <c r="F545" s="260">
        <v>61.25</v>
      </c>
      <c r="G545" s="38"/>
      <c r="H545" s="39"/>
    </row>
    <row r="546" s="2" customFormat="1" ht="16.8" customHeight="1">
      <c r="A546" s="38"/>
      <c r="B546" s="39"/>
      <c r="C546" s="259" t="s">
        <v>1</v>
      </c>
      <c r="D546" s="259" t="s">
        <v>2907</v>
      </c>
      <c r="E546" s="19" t="s">
        <v>1</v>
      </c>
      <c r="F546" s="260">
        <v>61.25</v>
      </c>
      <c r="G546" s="38"/>
      <c r="H546" s="39"/>
    </row>
    <row r="547" s="2" customFormat="1" ht="16.8" customHeight="1">
      <c r="A547" s="38"/>
      <c r="B547" s="39"/>
      <c r="C547" s="259" t="s">
        <v>1</v>
      </c>
      <c r="D547" s="259" t="s">
        <v>2908</v>
      </c>
      <c r="E547" s="19" t="s">
        <v>1</v>
      </c>
      <c r="F547" s="260">
        <v>0</v>
      </c>
      <c r="G547" s="38"/>
      <c r="H547" s="39"/>
    </row>
    <row r="548" s="2" customFormat="1" ht="16.8" customHeight="1">
      <c r="A548" s="38"/>
      <c r="B548" s="39"/>
      <c r="C548" s="259" t="s">
        <v>1</v>
      </c>
      <c r="D548" s="259" t="s">
        <v>2909</v>
      </c>
      <c r="E548" s="19" t="s">
        <v>1</v>
      </c>
      <c r="F548" s="260">
        <v>150.22499999999999</v>
      </c>
      <c r="G548" s="38"/>
      <c r="H548" s="39"/>
    </row>
    <row r="549" s="2" customFormat="1" ht="16.8" customHeight="1">
      <c r="A549" s="38"/>
      <c r="B549" s="39"/>
      <c r="C549" s="259" t="s">
        <v>1</v>
      </c>
      <c r="D549" s="259" t="s">
        <v>2910</v>
      </c>
      <c r="E549" s="19" t="s">
        <v>1</v>
      </c>
      <c r="F549" s="260">
        <v>-28.751000000000001</v>
      </c>
      <c r="G549" s="38"/>
      <c r="H549" s="39"/>
    </row>
    <row r="550" s="2" customFormat="1" ht="16.8" customHeight="1">
      <c r="A550" s="38"/>
      <c r="B550" s="39"/>
      <c r="C550" s="259" t="s">
        <v>1</v>
      </c>
      <c r="D550" s="259" t="s">
        <v>2911</v>
      </c>
      <c r="E550" s="19" t="s">
        <v>1</v>
      </c>
      <c r="F550" s="260">
        <v>47.283000000000001</v>
      </c>
      <c r="G550" s="38"/>
      <c r="H550" s="39"/>
    </row>
    <row r="551" s="2" customFormat="1" ht="16.8" customHeight="1">
      <c r="A551" s="38"/>
      <c r="B551" s="39"/>
      <c r="C551" s="259" t="s">
        <v>1</v>
      </c>
      <c r="D551" s="259" t="s">
        <v>2912</v>
      </c>
      <c r="E551" s="19" t="s">
        <v>1</v>
      </c>
      <c r="F551" s="260">
        <v>-10.486000000000001</v>
      </c>
      <c r="G551" s="38"/>
      <c r="H551" s="39"/>
    </row>
    <row r="552" s="2" customFormat="1" ht="16.8" customHeight="1">
      <c r="A552" s="38"/>
      <c r="B552" s="39"/>
      <c r="C552" s="259" t="s">
        <v>1</v>
      </c>
      <c r="D552" s="259" t="s">
        <v>2913</v>
      </c>
      <c r="E552" s="19" t="s">
        <v>1</v>
      </c>
      <c r="F552" s="260">
        <v>0</v>
      </c>
      <c r="G552" s="38"/>
      <c r="H552" s="39"/>
    </row>
    <row r="553" s="2" customFormat="1" ht="16.8" customHeight="1">
      <c r="A553" s="38"/>
      <c r="B553" s="39"/>
      <c r="C553" s="259" t="s">
        <v>1</v>
      </c>
      <c r="D553" s="259" t="s">
        <v>2914</v>
      </c>
      <c r="E553" s="19" t="s">
        <v>1</v>
      </c>
      <c r="F553" s="260">
        <v>5.5759999999999996</v>
      </c>
      <c r="G553" s="38"/>
      <c r="H553" s="39"/>
    </row>
    <row r="554" s="2" customFormat="1" ht="16.8" customHeight="1">
      <c r="A554" s="38"/>
      <c r="B554" s="39"/>
      <c r="C554" s="259" t="s">
        <v>1</v>
      </c>
      <c r="D554" s="259" t="s">
        <v>2915</v>
      </c>
      <c r="E554" s="19" t="s">
        <v>1</v>
      </c>
      <c r="F554" s="260">
        <v>8.5299999999999994</v>
      </c>
      <c r="G554" s="38"/>
      <c r="H554" s="39"/>
    </row>
    <row r="555" s="2" customFormat="1" ht="16.8" customHeight="1">
      <c r="A555" s="38"/>
      <c r="B555" s="39"/>
      <c r="C555" s="259" t="s">
        <v>1</v>
      </c>
      <c r="D555" s="259" t="s">
        <v>2916</v>
      </c>
      <c r="E555" s="19" t="s">
        <v>1</v>
      </c>
      <c r="F555" s="260">
        <v>-1.476</v>
      </c>
      <c r="G555" s="38"/>
      <c r="H555" s="39"/>
    </row>
    <row r="556" s="2" customFormat="1" ht="16.8" customHeight="1">
      <c r="A556" s="38"/>
      <c r="B556" s="39"/>
      <c r="C556" s="259" t="s">
        <v>1</v>
      </c>
      <c r="D556" s="259" t="s">
        <v>2917</v>
      </c>
      <c r="E556" s="19" t="s">
        <v>1</v>
      </c>
      <c r="F556" s="260">
        <v>111.827</v>
      </c>
      <c r="G556" s="38"/>
      <c r="H556" s="39"/>
    </row>
    <row r="557" s="2" customFormat="1" ht="16.8" customHeight="1">
      <c r="A557" s="38"/>
      <c r="B557" s="39"/>
      <c r="C557" s="259" t="s">
        <v>1</v>
      </c>
      <c r="D557" s="259" t="s">
        <v>2918</v>
      </c>
      <c r="E557" s="19" t="s">
        <v>1</v>
      </c>
      <c r="F557" s="260">
        <v>-38.710000000000001</v>
      </c>
      <c r="G557" s="38"/>
      <c r="H557" s="39"/>
    </row>
    <row r="558" s="2" customFormat="1" ht="16.8" customHeight="1">
      <c r="A558" s="38"/>
      <c r="B558" s="39"/>
      <c r="C558" s="259" t="s">
        <v>1</v>
      </c>
      <c r="D558" s="259" t="s">
        <v>2903</v>
      </c>
      <c r="E558" s="19" t="s">
        <v>1</v>
      </c>
      <c r="F558" s="260">
        <v>0</v>
      </c>
      <c r="G558" s="38"/>
      <c r="H558" s="39"/>
    </row>
    <row r="559" s="2" customFormat="1" ht="16.8" customHeight="1">
      <c r="A559" s="38"/>
      <c r="B559" s="39"/>
      <c r="C559" s="259" t="s">
        <v>1</v>
      </c>
      <c r="D559" s="259" t="s">
        <v>2838</v>
      </c>
      <c r="E559" s="19" t="s">
        <v>1</v>
      </c>
      <c r="F559" s="260">
        <v>27.606999999999999</v>
      </c>
      <c r="G559" s="38"/>
      <c r="H559" s="39"/>
    </row>
    <row r="560" s="2" customFormat="1" ht="16.8" customHeight="1">
      <c r="A560" s="38"/>
      <c r="B560" s="39"/>
      <c r="C560" s="259" t="s">
        <v>1</v>
      </c>
      <c r="D560" s="259" t="s">
        <v>2919</v>
      </c>
      <c r="E560" s="19" t="s">
        <v>1</v>
      </c>
      <c r="F560" s="260">
        <v>-6.2430000000000003</v>
      </c>
      <c r="G560" s="38"/>
      <c r="H560" s="39"/>
    </row>
    <row r="561" s="2" customFormat="1" ht="16.8" customHeight="1">
      <c r="A561" s="38"/>
      <c r="B561" s="39"/>
      <c r="C561" s="259" t="s">
        <v>1</v>
      </c>
      <c r="D561" s="259" t="s">
        <v>2920</v>
      </c>
      <c r="E561" s="19" t="s">
        <v>1</v>
      </c>
      <c r="F561" s="260">
        <v>0.33800000000000002</v>
      </c>
      <c r="G561" s="38"/>
      <c r="H561" s="39"/>
    </row>
    <row r="562" s="2" customFormat="1" ht="16.8" customHeight="1">
      <c r="A562" s="38"/>
      <c r="B562" s="39"/>
      <c r="C562" s="259" t="s">
        <v>2810</v>
      </c>
      <c r="D562" s="259" t="s">
        <v>2842</v>
      </c>
      <c r="E562" s="19" t="s">
        <v>1</v>
      </c>
      <c r="F562" s="260">
        <v>388.22000000000003</v>
      </c>
      <c r="G562" s="38"/>
      <c r="H562" s="39"/>
    </row>
    <row r="563" s="2" customFormat="1" ht="16.8" customHeight="1">
      <c r="A563" s="38"/>
      <c r="B563" s="39"/>
      <c r="C563" s="261" t="s">
        <v>9971</v>
      </c>
      <c r="D563" s="38"/>
      <c r="E563" s="38"/>
      <c r="F563" s="38"/>
      <c r="G563" s="38"/>
      <c r="H563" s="39"/>
    </row>
    <row r="564" s="2" customFormat="1" ht="16.8" customHeight="1">
      <c r="A564" s="38"/>
      <c r="B564" s="39"/>
      <c r="C564" s="259" t="s">
        <v>2890</v>
      </c>
      <c r="D564" s="259" t="s">
        <v>2891</v>
      </c>
      <c r="E564" s="19" t="s">
        <v>574</v>
      </c>
      <c r="F564" s="260">
        <v>3261.355</v>
      </c>
      <c r="G564" s="38"/>
      <c r="H564" s="39"/>
    </row>
    <row r="565" s="2" customFormat="1">
      <c r="A565" s="38"/>
      <c r="B565" s="39"/>
      <c r="C565" s="259" t="s">
        <v>2925</v>
      </c>
      <c r="D565" s="259" t="s">
        <v>2926</v>
      </c>
      <c r="E565" s="19" t="s">
        <v>574</v>
      </c>
      <c r="F565" s="260">
        <v>407.63099999999997</v>
      </c>
      <c r="G565" s="38"/>
      <c r="H565" s="39"/>
    </row>
    <row r="566" s="2" customFormat="1" ht="26.4" customHeight="1">
      <c r="A566" s="38"/>
      <c r="B566" s="39"/>
      <c r="C566" s="254" t="s">
        <v>9973</v>
      </c>
      <c r="D566" s="254" t="s">
        <v>180</v>
      </c>
      <c r="E566" s="38"/>
      <c r="F566" s="38"/>
      <c r="G566" s="38"/>
      <c r="H566" s="39"/>
    </row>
    <row r="567" s="2" customFormat="1" ht="16.8" customHeight="1">
      <c r="A567" s="38"/>
      <c r="B567" s="39"/>
      <c r="C567" s="255" t="s">
        <v>3577</v>
      </c>
      <c r="D567" s="256" t="s">
        <v>3577</v>
      </c>
      <c r="E567" s="257" t="s">
        <v>1</v>
      </c>
      <c r="F567" s="258">
        <v>60</v>
      </c>
      <c r="G567" s="38"/>
      <c r="H567" s="39"/>
    </row>
    <row r="568" s="2" customFormat="1" ht="16.8" customHeight="1">
      <c r="A568" s="38"/>
      <c r="B568" s="39"/>
      <c r="C568" s="259" t="s">
        <v>3577</v>
      </c>
      <c r="D568" s="259" t="s">
        <v>3578</v>
      </c>
      <c r="E568" s="19" t="s">
        <v>1</v>
      </c>
      <c r="F568" s="260">
        <v>60</v>
      </c>
      <c r="G568" s="38"/>
      <c r="H568" s="39"/>
    </row>
    <row r="569" s="2" customFormat="1" ht="16.8" customHeight="1">
      <c r="A569" s="38"/>
      <c r="B569" s="39"/>
      <c r="C569" s="261" t="s">
        <v>9971</v>
      </c>
      <c r="D569" s="38"/>
      <c r="E569" s="38"/>
      <c r="F569" s="38"/>
      <c r="G569" s="38"/>
      <c r="H569" s="39"/>
    </row>
    <row r="570" s="2" customFormat="1" ht="16.8" customHeight="1">
      <c r="A570" s="38"/>
      <c r="B570" s="39"/>
      <c r="C570" s="259" t="s">
        <v>3573</v>
      </c>
      <c r="D570" s="259" t="s">
        <v>3574</v>
      </c>
      <c r="E570" s="19" t="s">
        <v>3575</v>
      </c>
      <c r="F570" s="260">
        <v>80</v>
      </c>
      <c r="G570" s="38"/>
      <c r="H570" s="39"/>
    </row>
    <row r="571" s="2" customFormat="1" ht="16.8" customHeight="1">
      <c r="A571" s="38"/>
      <c r="B571" s="39"/>
      <c r="C571" s="255" t="s">
        <v>3637</v>
      </c>
      <c r="D571" s="256" t="s">
        <v>3637</v>
      </c>
      <c r="E571" s="257" t="s">
        <v>1</v>
      </c>
      <c r="F571" s="258">
        <v>600.93299999999999</v>
      </c>
      <c r="G571" s="38"/>
      <c r="H571" s="39"/>
    </row>
    <row r="572" s="2" customFormat="1" ht="16.8" customHeight="1">
      <c r="A572" s="38"/>
      <c r="B572" s="39"/>
      <c r="C572" s="259" t="s">
        <v>3637</v>
      </c>
      <c r="D572" s="259" t="s">
        <v>3631</v>
      </c>
      <c r="E572" s="19" t="s">
        <v>1</v>
      </c>
      <c r="F572" s="260">
        <v>600.93299999999999</v>
      </c>
      <c r="G572" s="38"/>
      <c r="H572" s="39"/>
    </row>
    <row r="573" s="2" customFormat="1" ht="16.8" customHeight="1">
      <c r="A573" s="38"/>
      <c r="B573" s="39"/>
      <c r="C573" s="255" t="s">
        <v>3641</v>
      </c>
      <c r="D573" s="256" t="s">
        <v>3641</v>
      </c>
      <c r="E573" s="257" t="s">
        <v>1</v>
      </c>
      <c r="F573" s="258">
        <v>1245.6310000000001</v>
      </c>
      <c r="G573" s="38"/>
      <c r="H573" s="39"/>
    </row>
    <row r="574" s="2" customFormat="1" ht="16.8" customHeight="1">
      <c r="A574" s="38"/>
      <c r="B574" s="39"/>
      <c r="C574" s="259" t="s">
        <v>3641</v>
      </c>
      <c r="D574" s="259" t="s">
        <v>3642</v>
      </c>
      <c r="E574" s="19" t="s">
        <v>1</v>
      </c>
      <c r="F574" s="260">
        <v>1245.6310000000001</v>
      </c>
      <c r="G574" s="38"/>
      <c r="H574" s="39"/>
    </row>
    <row r="575" s="2" customFormat="1" ht="16.8" customHeight="1">
      <c r="A575" s="38"/>
      <c r="B575" s="39"/>
      <c r="C575" s="255" t="s">
        <v>3644</v>
      </c>
      <c r="D575" s="256" t="s">
        <v>3644</v>
      </c>
      <c r="E575" s="257" t="s">
        <v>1</v>
      </c>
      <c r="F575" s="258">
        <v>745.88699999999994</v>
      </c>
      <c r="G575" s="38"/>
      <c r="H575" s="39"/>
    </row>
    <row r="576" s="2" customFormat="1" ht="16.8" customHeight="1">
      <c r="A576" s="38"/>
      <c r="B576" s="39"/>
      <c r="C576" s="259" t="s">
        <v>3644</v>
      </c>
      <c r="D576" s="259" t="s">
        <v>3634</v>
      </c>
      <c r="E576" s="19" t="s">
        <v>1</v>
      </c>
      <c r="F576" s="260">
        <v>745.88699999999994</v>
      </c>
      <c r="G576" s="38"/>
      <c r="H576" s="39"/>
    </row>
    <row r="577" s="2" customFormat="1" ht="16.8" customHeight="1">
      <c r="A577" s="38"/>
      <c r="B577" s="39"/>
      <c r="C577" s="261" t="s">
        <v>9971</v>
      </c>
      <c r="D577" s="38"/>
      <c r="E577" s="38"/>
      <c r="F577" s="38"/>
      <c r="G577" s="38"/>
      <c r="H577" s="39"/>
    </row>
    <row r="578" s="2" customFormat="1">
      <c r="A578" s="38"/>
      <c r="B578" s="39"/>
      <c r="C578" s="259" t="s">
        <v>1670</v>
      </c>
      <c r="D578" s="259" t="s">
        <v>1673</v>
      </c>
      <c r="E578" s="19" t="s">
        <v>3595</v>
      </c>
      <c r="F578" s="260">
        <v>538.39800000000002</v>
      </c>
      <c r="G578" s="38"/>
      <c r="H578" s="39"/>
    </row>
    <row r="579" s="2" customFormat="1" ht="16.8" customHeight="1">
      <c r="A579" s="38"/>
      <c r="B579" s="39"/>
      <c r="C579" s="255" t="s">
        <v>3656</v>
      </c>
      <c r="D579" s="256" t="s">
        <v>3656</v>
      </c>
      <c r="E579" s="257" t="s">
        <v>1</v>
      </c>
      <c r="F579" s="258">
        <v>1076.7960000000001</v>
      </c>
      <c r="G579" s="38"/>
      <c r="H579" s="39"/>
    </row>
    <row r="580" s="2" customFormat="1" ht="16.8" customHeight="1">
      <c r="A580" s="38"/>
      <c r="B580" s="39"/>
      <c r="C580" s="259" t="s">
        <v>3656</v>
      </c>
      <c r="D580" s="259" t="s">
        <v>3657</v>
      </c>
      <c r="E580" s="19" t="s">
        <v>1</v>
      </c>
      <c r="F580" s="260">
        <v>1076.7960000000001</v>
      </c>
      <c r="G580" s="38"/>
      <c r="H580" s="39"/>
    </row>
    <row r="581" s="2" customFormat="1" ht="16.8" customHeight="1">
      <c r="A581" s="38"/>
      <c r="B581" s="39"/>
      <c r="C581" s="255" t="s">
        <v>3660</v>
      </c>
      <c r="D581" s="256" t="s">
        <v>3660</v>
      </c>
      <c r="E581" s="257" t="s">
        <v>1</v>
      </c>
      <c r="F581" s="258">
        <v>24.088000000000001</v>
      </c>
      <c r="G581" s="38"/>
      <c r="H581" s="39"/>
    </row>
    <row r="582" s="2" customFormat="1" ht="16.8" customHeight="1">
      <c r="A582" s="38"/>
      <c r="B582" s="39"/>
      <c r="C582" s="259" t="s">
        <v>3660</v>
      </c>
      <c r="D582" s="259" t="s">
        <v>3661</v>
      </c>
      <c r="E582" s="19" t="s">
        <v>1</v>
      </c>
      <c r="F582" s="260">
        <v>24.088000000000001</v>
      </c>
      <c r="G582" s="38"/>
      <c r="H582" s="39"/>
    </row>
    <row r="583" s="2" customFormat="1" ht="16.8" customHeight="1">
      <c r="A583" s="38"/>
      <c r="B583" s="39"/>
      <c r="C583" s="261" t="s">
        <v>9971</v>
      </c>
      <c r="D583" s="38"/>
      <c r="E583" s="38"/>
      <c r="F583" s="38"/>
      <c r="G583" s="38"/>
      <c r="H583" s="39"/>
    </row>
    <row r="584" s="2" customFormat="1">
      <c r="A584" s="38"/>
      <c r="B584" s="39"/>
      <c r="C584" s="259" t="s">
        <v>1900</v>
      </c>
      <c r="D584" s="259" t="s">
        <v>3658</v>
      </c>
      <c r="E584" s="19" t="s">
        <v>3595</v>
      </c>
      <c r="F584" s="260">
        <v>62.534999999999997</v>
      </c>
      <c r="G584" s="38"/>
      <c r="H584" s="39"/>
    </row>
    <row r="585" s="2" customFormat="1" ht="16.8" customHeight="1">
      <c r="A585" s="38"/>
      <c r="B585" s="39"/>
      <c r="C585" s="255" t="s">
        <v>3669</v>
      </c>
      <c r="D585" s="256" t="s">
        <v>3669</v>
      </c>
      <c r="E585" s="257" t="s">
        <v>1</v>
      </c>
      <c r="F585" s="258">
        <v>125.06999999999999</v>
      </c>
      <c r="G585" s="38"/>
      <c r="H585" s="39"/>
    </row>
    <row r="586" s="2" customFormat="1" ht="16.8" customHeight="1">
      <c r="A586" s="38"/>
      <c r="B586" s="39"/>
      <c r="C586" s="259" t="s">
        <v>3669</v>
      </c>
      <c r="D586" s="259" t="s">
        <v>3670</v>
      </c>
      <c r="E586" s="19" t="s">
        <v>1</v>
      </c>
      <c r="F586" s="260">
        <v>125.06999999999999</v>
      </c>
      <c r="G586" s="38"/>
      <c r="H586" s="39"/>
    </row>
    <row r="587" s="2" customFormat="1" ht="16.8" customHeight="1">
      <c r="A587" s="38"/>
      <c r="B587" s="39"/>
      <c r="C587" s="255" t="s">
        <v>3675</v>
      </c>
      <c r="D587" s="256" t="s">
        <v>3675</v>
      </c>
      <c r="E587" s="257" t="s">
        <v>1</v>
      </c>
      <c r="F587" s="258">
        <v>33.600000000000001</v>
      </c>
      <c r="G587" s="38"/>
      <c r="H587" s="39"/>
    </row>
    <row r="588" s="2" customFormat="1" ht="16.8" customHeight="1">
      <c r="A588" s="38"/>
      <c r="B588" s="39"/>
      <c r="C588" s="259" t="s">
        <v>1</v>
      </c>
      <c r="D588" s="259" t="s">
        <v>3602</v>
      </c>
      <c r="E588" s="19" t="s">
        <v>1</v>
      </c>
      <c r="F588" s="260">
        <v>0</v>
      </c>
      <c r="G588" s="38"/>
      <c r="H588" s="39"/>
    </row>
    <row r="589" s="2" customFormat="1" ht="16.8" customHeight="1">
      <c r="A589" s="38"/>
      <c r="B589" s="39"/>
      <c r="C589" s="259" t="s">
        <v>3675</v>
      </c>
      <c r="D589" s="259" t="s">
        <v>3676</v>
      </c>
      <c r="E589" s="19" t="s">
        <v>1</v>
      </c>
      <c r="F589" s="260">
        <v>33.600000000000001</v>
      </c>
      <c r="G589" s="38"/>
      <c r="H589" s="39"/>
    </row>
    <row r="590" s="2" customFormat="1" ht="16.8" customHeight="1">
      <c r="A590" s="38"/>
      <c r="B590" s="39"/>
      <c r="C590" s="255" t="s">
        <v>3680</v>
      </c>
      <c r="D590" s="256" t="s">
        <v>3680</v>
      </c>
      <c r="E590" s="257" t="s">
        <v>1</v>
      </c>
      <c r="F590" s="258">
        <v>103</v>
      </c>
      <c r="G590" s="38"/>
      <c r="H590" s="39"/>
    </row>
    <row r="591" s="2" customFormat="1" ht="16.8" customHeight="1">
      <c r="A591" s="38"/>
      <c r="B591" s="39"/>
      <c r="C591" s="259" t="s">
        <v>3680</v>
      </c>
      <c r="D591" s="259" t="s">
        <v>3681</v>
      </c>
      <c r="E591" s="19" t="s">
        <v>1</v>
      </c>
      <c r="F591" s="260">
        <v>103</v>
      </c>
      <c r="G591" s="38"/>
      <c r="H591" s="39"/>
    </row>
    <row r="592" s="2" customFormat="1" ht="16.8" customHeight="1">
      <c r="A592" s="38"/>
      <c r="B592" s="39"/>
      <c r="C592" s="255" t="s">
        <v>3684</v>
      </c>
      <c r="D592" s="256" t="s">
        <v>3684</v>
      </c>
      <c r="E592" s="257" t="s">
        <v>1</v>
      </c>
      <c r="F592" s="258">
        <v>2.6709999999999998</v>
      </c>
      <c r="G592" s="38"/>
      <c r="H592" s="39"/>
    </row>
    <row r="593" s="2" customFormat="1" ht="16.8" customHeight="1">
      <c r="A593" s="38"/>
      <c r="B593" s="39"/>
      <c r="C593" s="259" t="s">
        <v>3684</v>
      </c>
      <c r="D593" s="259" t="s">
        <v>3685</v>
      </c>
      <c r="E593" s="19" t="s">
        <v>1</v>
      </c>
      <c r="F593" s="260">
        <v>2.6709999999999998</v>
      </c>
      <c r="G593" s="38"/>
      <c r="H593" s="39"/>
    </row>
    <row r="594" s="2" customFormat="1" ht="16.8" customHeight="1">
      <c r="A594" s="38"/>
      <c r="B594" s="39"/>
      <c r="C594" s="261" t="s">
        <v>9971</v>
      </c>
      <c r="D594" s="38"/>
      <c r="E594" s="38"/>
      <c r="F594" s="38"/>
      <c r="G594" s="38"/>
      <c r="H594" s="39"/>
    </row>
    <row r="595" s="2" customFormat="1" ht="16.8" customHeight="1">
      <c r="A595" s="38"/>
      <c r="B595" s="39"/>
      <c r="C595" s="259" t="s">
        <v>3157</v>
      </c>
      <c r="D595" s="259" t="s">
        <v>3682</v>
      </c>
      <c r="E595" s="19" t="s">
        <v>3595</v>
      </c>
      <c r="F595" s="260">
        <v>11.895</v>
      </c>
      <c r="G595" s="38"/>
      <c r="H595" s="39"/>
    </row>
    <row r="596" s="2" customFormat="1" ht="16.8" customHeight="1">
      <c r="A596" s="38"/>
      <c r="B596" s="39"/>
      <c r="C596" s="255" t="s">
        <v>3695</v>
      </c>
      <c r="D596" s="256" t="s">
        <v>3695</v>
      </c>
      <c r="E596" s="257" t="s">
        <v>1</v>
      </c>
      <c r="F596" s="258">
        <v>80</v>
      </c>
      <c r="G596" s="38"/>
      <c r="H596" s="39"/>
    </row>
    <row r="597" s="2" customFormat="1" ht="16.8" customHeight="1">
      <c r="A597" s="38"/>
      <c r="B597" s="39"/>
      <c r="C597" s="259" t="s">
        <v>3695</v>
      </c>
      <c r="D597" s="259" t="s">
        <v>2164</v>
      </c>
      <c r="E597" s="19" t="s">
        <v>1</v>
      </c>
      <c r="F597" s="260">
        <v>80</v>
      </c>
      <c r="G597" s="38"/>
      <c r="H597" s="39"/>
    </row>
    <row r="598" s="2" customFormat="1" ht="16.8" customHeight="1">
      <c r="A598" s="38"/>
      <c r="B598" s="39"/>
      <c r="C598" s="255" t="s">
        <v>3586</v>
      </c>
      <c r="D598" s="256" t="s">
        <v>3586</v>
      </c>
      <c r="E598" s="257" t="s">
        <v>1</v>
      </c>
      <c r="F598" s="258">
        <v>6.5999999999999996</v>
      </c>
      <c r="G598" s="38"/>
      <c r="H598" s="39"/>
    </row>
    <row r="599" s="2" customFormat="1" ht="16.8" customHeight="1">
      <c r="A599" s="38"/>
      <c r="B599" s="39"/>
      <c r="C599" s="259" t="s">
        <v>3586</v>
      </c>
      <c r="D599" s="259" t="s">
        <v>3587</v>
      </c>
      <c r="E599" s="19" t="s">
        <v>1</v>
      </c>
      <c r="F599" s="260">
        <v>6.5999999999999996</v>
      </c>
      <c r="G599" s="38"/>
      <c r="H599" s="39"/>
    </row>
    <row r="600" s="2" customFormat="1" ht="16.8" customHeight="1">
      <c r="A600" s="38"/>
      <c r="B600" s="39"/>
      <c r="C600" s="255" t="s">
        <v>3699</v>
      </c>
      <c r="D600" s="256" t="s">
        <v>3699</v>
      </c>
      <c r="E600" s="257" t="s">
        <v>1</v>
      </c>
      <c r="F600" s="258">
        <v>29.376000000000001</v>
      </c>
      <c r="G600" s="38"/>
      <c r="H600" s="39"/>
    </row>
    <row r="601" s="2" customFormat="1" ht="16.8" customHeight="1">
      <c r="A601" s="38"/>
      <c r="B601" s="39"/>
      <c r="C601" s="259" t="s">
        <v>3699</v>
      </c>
      <c r="D601" s="259" t="s">
        <v>3700</v>
      </c>
      <c r="E601" s="19" t="s">
        <v>1</v>
      </c>
      <c r="F601" s="260">
        <v>29.376000000000001</v>
      </c>
      <c r="G601" s="38"/>
      <c r="H601" s="39"/>
    </row>
    <row r="602" s="2" customFormat="1" ht="16.8" customHeight="1">
      <c r="A602" s="38"/>
      <c r="B602" s="39"/>
      <c r="C602" s="255" t="s">
        <v>3709</v>
      </c>
      <c r="D602" s="256" t="s">
        <v>3709</v>
      </c>
      <c r="E602" s="257" t="s">
        <v>1</v>
      </c>
      <c r="F602" s="258">
        <v>5.343</v>
      </c>
      <c r="G602" s="38"/>
      <c r="H602" s="39"/>
    </row>
    <row r="603" s="2" customFormat="1" ht="16.8" customHeight="1">
      <c r="A603" s="38"/>
      <c r="B603" s="39"/>
      <c r="C603" s="259" t="s">
        <v>3709</v>
      </c>
      <c r="D603" s="259" t="s">
        <v>3710</v>
      </c>
      <c r="E603" s="19" t="s">
        <v>1</v>
      </c>
      <c r="F603" s="260">
        <v>5.343</v>
      </c>
      <c r="G603" s="38"/>
      <c r="H603" s="39"/>
    </row>
    <row r="604" s="2" customFormat="1" ht="16.8" customHeight="1">
      <c r="A604" s="38"/>
      <c r="B604" s="39"/>
      <c r="C604" s="261" t="s">
        <v>9971</v>
      </c>
      <c r="D604" s="38"/>
      <c r="E604" s="38"/>
      <c r="F604" s="38"/>
      <c r="G604" s="38"/>
      <c r="H604" s="39"/>
    </row>
    <row r="605" s="2" customFormat="1">
      <c r="A605" s="38"/>
      <c r="B605" s="39"/>
      <c r="C605" s="259" t="s">
        <v>3170</v>
      </c>
      <c r="D605" s="259" t="s">
        <v>3707</v>
      </c>
      <c r="E605" s="19" t="s">
        <v>3595</v>
      </c>
      <c r="F605" s="260">
        <v>16.329000000000001</v>
      </c>
      <c r="G605" s="38"/>
      <c r="H605" s="39"/>
    </row>
    <row r="606" s="2" customFormat="1" ht="16.8" customHeight="1">
      <c r="A606" s="38"/>
      <c r="B606" s="39"/>
      <c r="C606" s="255" t="s">
        <v>3527</v>
      </c>
      <c r="D606" s="256" t="s">
        <v>3527</v>
      </c>
      <c r="E606" s="257" t="s">
        <v>1</v>
      </c>
      <c r="F606" s="258">
        <v>37.020000000000003</v>
      </c>
      <c r="G606" s="38"/>
      <c r="H606" s="39"/>
    </row>
    <row r="607" s="2" customFormat="1" ht="16.8" customHeight="1">
      <c r="A607" s="38"/>
      <c r="B607" s="39"/>
      <c r="C607" s="259" t="s">
        <v>3527</v>
      </c>
      <c r="D607" s="259" t="s">
        <v>3723</v>
      </c>
      <c r="E607" s="19" t="s">
        <v>1</v>
      </c>
      <c r="F607" s="260">
        <v>37.020000000000003</v>
      </c>
      <c r="G607" s="38"/>
      <c r="H607" s="39"/>
    </row>
    <row r="608" s="2" customFormat="1" ht="16.8" customHeight="1">
      <c r="A608" s="38"/>
      <c r="B608" s="39"/>
      <c r="C608" s="261" t="s">
        <v>9971</v>
      </c>
      <c r="D608" s="38"/>
      <c r="E608" s="38"/>
      <c r="F608" s="38"/>
      <c r="G608" s="38"/>
      <c r="H608" s="39"/>
    </row>
    <row r="609" s="2" customFormat="1" ht="16.8" customHeight="1">
      <c r="A609" s="38"/>
      <c r="B609" s="39"/>
      <c r="C609" s="259" t="s">
        <v>3720</v>
      </c>
      <c r="D609" s="259" t="s">
        <v>3721</v>
      </c>
      <c r="E609" s="19" t="s">
        <v>725</v>
      </c>
      <c r="F609" s="260">
        <v>37.575000000000003</v>
      </c>
      <c r="G609" s="38"/>
      <c r="H609" s="39"/>
    </row>
    <row r="610" s="2" customFormat="1" ht="16.8" customHeight="1">
      <c r="A610" s="38"/>
      <c r="B610" s="39"/>
      <c r="C610" s="255" t="s">
        <v>3530</v>
      </c>
      <c r="D610" s="256" t="s">
        <v>3530</v>
      </c>
      <c r="E610" s="257" t="s">
        <v>1</v>
      </c>
      <c r="F610" s="258">
        <v>19.399999999999999</v>
      </c>
      <c r="G610" s="38"/>
      <c r="H610" s="39"/>
    </row>
    <row r="611" s="2" customFormat="1" ht="16.8" customHeight="1">
      <c r="A611" s="38"/>
      <c r="B611" s="39"/>
      <c r="C611" s="259" t="s">
        <v>3530</v>
      </c>
      <c r="D611" s="259" t="s">
        <v>3732</v>
      </c>
      <c r="E611" s="19" t="s">
        <v>1</v>
      </c>
      <c r="F611" s="260">
        <v>19.399999999999999</v>
      </c>
      <c r="G611" s="38"/>
      <c r="H611" s="39"/>
    </row>
    <row r="612" s="2" customFormat="1" ht="16.8" customHeight="1">
      <c r="A612" s="38"/>
      <c r="B612" s="39"/>
      <c r="C612" s="261" t="s">
        <v>9971</v>
      </c>
      <c r="D612" s="38"/>
      <c r="E612" s="38"/>
      <c r="F612" s="38"/>
      <c r="G612" s="38"/>
      <c r="H612" s="39"/>
    </row>
    <row r="613" s="2" customFormat="1" ht="16.8" customHeight="1">
      <c r="A613" s="38"/>
      <c r="B613" s="39"/>
      <c r="C613" s="259" t="s">
        <v>3729</v>
      </c>
      <c r="D613" s="259" t="s">
        <v>3730</v>
      </c>
      <c r="E613" s="19" t="s">
        <v>725</v>
      </c>
      <c r="F613" s="260">
        <v>19.690999999999999</v>
      </c>
      <c r="G613" s="38"/>
      <c r="H613" s="39"/>
    </row>
    <row r="614" s="2" customFormat="1" ht="16.8" customHeight="1">
      <c r="A614" s="38"/>
      <c r="B614" s="39"/>
      <c r="C614" s="255" t="s">
        <v>3532</v>
      </c>
      <c r="D614" s="256" t="s">
        <v>3532</v>
      </c>
      <c r="E614" s="257" t="s">
        <v>1</v>
      </c>
      <c r="F614" s="258">
        <v>42.579999999999998</v>
      </c>
      <c r="G614" s="38"/>
      <c r="H614" s="39"/>
    </row>
    <row r="615" s="2" customFormat="1" ht="16.8" customHeight="1">
      <c r="A615" s="38"/>
      <c r="B615" s="39"/>
      <c r="C615" s="259" t="s">
        <v>3532</v>
      </c>
      <c r="D615" s="259" t="s">
        <v>3741</v>
      </c>
      <c r="E615" s="19" t="s">
        <v>1</v>
      </c>
      <c r="F615" s="260">
        <v>42.579999999999998</v>
      </c>
      <c r="G615" s="38"/>
      <c r="H615" s="39"/>
    </row>
    <row r="616" s="2" customFormat="1" ht="16.8" customHeight="1">
      <c r="A616" s="38"/>
      <c r="B616" s="39"/>
      <c r="C616" s="261" t="s">
        <v>9971</v>
      </c>
      <c r="D616" s="38"/>
      <c r="E616" s="38"/>
      <c r="F616" s="38"/>
      <c r="G616" s="38"/>
      <c r="H616" s="39"/>
    </row>
    <row r="617" s="2" customFormat="1" ht="16.8" customHeight="1">
      <c r="A617" s="38"/>
      <c r="B617" s="39"/>
      <c r="C617" s="259" t="s">
        <v>3738</v>
      </c>
      <c r="D617" s="259" t="s">
        <v>3739</v>
      </c>
      <c r="E617" s="19" t="s">
        <v>725</v>
      </c>
      <c r="F617" s="260">
        <v>43.219000000000001</v>
      </c>
      <c r="G617" s="38"/>
      <c r="H617" s="39"/>
    </row>
    <row r="618" s="2" customFormat="1" ht="16.8" customHeight="1">
      <c r="A618" s="38"/>
      <c r="B618" s="39"/>
      <c r="C618" s="255" t="s">
        <v>3747</v>
      </c>
      <c r="D618" s="256" t="s">
        <v>3747</v>
      </c>
      <c r="E618" s="257" t="s">
        <v>1</v>
      </c>
      <c r="F618" s="258">
        <v>4</v>
      </c>
      <c r="G618" s="38"/>
      <c r="H618" s="39"/>
    </row>
    <row r="619" s="2" customFormat="1" ht="16.8" customHeight="1">
      <c r="A619" s="38"/>
      <c r="B619" s="39"/>
      <c r="C619" s="259" t="s">
        <v>3747</v>
      </c>
      <c r="D619" s="259" t="s">
        <v>3748</v>
      </c>
      <c r="E619" s="19" t="s">
        <v>1</v>
      </c>
      <c r="F619" s="260">
        <v>4</v>
      </c>
      <c r="G619" s="38"/>
      <c r="H619" s="39"/>
    </row>
    <row r="620" s="2" customFormat="1" ht="16.8" customHeight="1">
      <c r="A620" s="38"/>
      <c r="B620" s="39"/>
      <c r="C620" s="255" t="s">
        <v>3591</v>
      </c>
      <c r="D620" s="256" t="s">
        <v>3591</v>
      </c>
      <c r="E620" s="257" t="s">
        <v>1</v>
      </c>
      <c r="F620" s="258">
        <v>3.2999999999999998</v>
      </c>
      <c r="G620" s="38"/>
      <c r="H620" s="39"/>
    </row>
    <row r="621" s="2" customFormat="1" ht="16.8" customHeight="1">
      <c r="A621" s="38"/>
      <c r="B621" s="39"/>
      <c r="C621" s="259" t="s">
        <v>3591</v>
      </c>
      <c r="D621" s="259" t="s">
        <v>3592</v>
      </c>
      <c r="E621" s="19" t="s">
        <v>1</v>
      </c>
      <c r="F621" s="260">
        <v>3.2999999999999998</v>
      </c>
      <c r="G621" s="38"/>
      <c r="H621" s="39"/>
    </row>
    <row r="622" s="2" customFormat="1" ht="16.8" customHeight="1">
      <c r="A622" s="38"/>
      <c r="B622" s="39"/>
      <c r="C622" s="255" t="s">
        <v>3755</v>
      </c>
      <c r="D622" s="256" t="s">
        <v>3755</v>
      </c>
      <c r="E622" s="257" t="s">
        <v>1</v>
      </c>
      <c r="F622" s="258">
        <v>38.020000000000003</v>
      </c>
      <c r="G622" s="38"/>
      <c r="H622" s="39"/>
    </row>
    <row r="623" s="2" customFormat="1" ht="16.8" customHeight="1">
      <c r="A623" s="38"/>
      <c r="B623" s="39"/>
      <c r="C623" s="259" t="s">
        <v>3755</v>
      </c>
      <c r="D623" s="259" t="s">
        <v>3756</v>
      </c>
      <c r="E623" s="19" t="s">
        <v>1</v>
      </c>
      <c r="F623" s="260">
        <v>38.020000000000003</v>
      </c>
      <c r="G623" s="38"/>
      <c r="H623" s="39"/>
    </row>
    <row r="624" s="2" customFormat="1" ht="16.8" customHeight="1">
      <c r="A624" s="38"/>
      <c r="B624" s="39"/>
      <c r="C624" s="255" t="s">
        <v>3760</v>
      </c>
      <c r="D624" s="256" t="s">
        <v>3760</v>
      </c>
      <c r="E624" s="257" t="s">
        <v>1</v>
      </c>
      <c r="F624" s="258">
        <v>20.399999999999999</v>
      </c>
      <c r="G624" s="38"/>
      <c r="H624" s="39"/>
    </row>
    <row r="625" s="2" customFormat="1" ht="16.8" customHeight="1">
      <c r="A625" s="38"/>
      <c r="B625" s="39"/>
      <c r="C625" s="259" t="s">
        <v>3760</v>
      </c>
      <c r="D625" s="259" t="s">
        <v>3761</v>
      </c>
      <c r="E625" s="19" t="s">
        <v>1</v>
      </c>
      <c r="F625" s="260">
        <v>20.399999999999999</v>
      </c>
      <c r="G625" s="38"/>
      <c r="H625" s="39"/>
    </row>
    <row r="626" s="2" customFormat="1" ht="16.8" customHeight="1">
      <c r="A626" s="38"/>
      <c r="B626" s="39"/>
      <c r="C626" s="255" t="s">
        <v>3765</v>
      </c>
      <c r="D626" s="256" t="s">
        <v>3765</v>
      </c>
      <c r="E626" s="257" t="s">
        <v>1</v>
      </c>
      <c r="F626" s="258">
        <v>44.579999999999998</v>
      </c>
      <c r="G626" s="38"/>
      <c r="H626" s="39"/>
    </row>
    <row r="627" s="2" customFormat="1" ht="16.8" customHeight="1">
      <c r="A627" s="38"/>
      <c r="B627" s="39"/>
      <c r="C627" s="259" t="s">
        <v>3765</v>
      </c>
      <c r="D627" s="259" t="s">
        <v>3766</v>
      </c>
      <c r="E627" s="19" t="s">
        <v>1</v>
      </c>
      <c r="F627" s="260">
        <v>44.579999999999998</v>
      </c>
      <c r="G627" s="38"/>
      <c r="H627" s="39"/>
    </row>
    <row r="628" s="2" customFormat="1" ht="16.8" customHeight="1">
      <c r="A628" s="38"/>
      <c r="B628" s="39"/>
      <c r="C628" s="255" t="s">
        <v>3771</v>
      </c>
      <c r="D628" s="256" t="s">
        <v>3771</v>
      </c>
      <c r="E628" s="257" t="s">
        <v>1</v>
      </c>
      <c r="F628" s="258">
        <v>1</v>
      </c>
      <c r="G628" s="38"/>
      <c r="H628" s="39"/>
    </row>
    <row r="629" s="2" customFormat="1" ht="16.8" customHeight="1">
      <c r="A629" s="38"/>
      <c r="B629" s="39"/>
      <c r="C629" s="259" t="s">
        <v>3771</v>
      </c>
      <c r="D629" s="259" t="s">
        <v>3772</v>
      </c>
      <c r="E629" s="19" t="s">
        <v>1</v>
      </c>
      <c r="F629" s="260">
        <v>1</v>
      </c>
      <c r="G629" s="38"/>
      <c r="H629" s="39"/>
    </row>
    <row r="630" s="2" customFormat="1" ht="16.8" customHeight="1">
      <c r="A630" s="38"/>
      <c r="B630" s="39"/>
      <c r="C630" s="255" t="s">
        <v>3776</v>
      </c>
      <c r="D630" s="256" t="s">
        <v>3776</v>
      </c>
      <c r="E630" s="257" t="s">
        <v>1</v>
      </c>
      <c r="F630" s="258">
        <v>2</v>
      </c>
      <c r="G630" s="38"/>
      <c r="H630" s="39"/>
    </row>
    <row r="631" s="2" customFormat="1" ht="16.8" customHeight="1">
      <c r="A631" s="38"/>
      <c r="B631" s="39"/>
      <c r="C631" s="259" t="s">
        <v>3776</v>
      </c>
      <c r="D631" s="259" t="s">
        <v>3777</v>
      </c>
      <c r="E631" s="19" t="s">
        <v>1</v>
      </c>
      <c r="F631" s="260">
        <v>2</v>
      </c>
      <c r="G631" s="38"/>
      <c r="H631" s="39"/>
    </row>
    <row r="632" s="2" customFormat="1" ht="16.8" customHeight="1">
      <c r="A632" s="38"/>
      <c r="B632" s="39"/>
      <c r="C632" s="255" t="s">
        <v>3781</v>
      </c>
      <c r="D632" s="256" t="s">
        <v>3781</v>
      </c>
      <c r="E632" s="257" t="s">
        <v>1</v>
      </c>
      <c r="F632" s="258">
        <v>1</v>
      </c>
      <c r="G632" s="38"/>
      <c r="H632" s="39"/>
    </row>
    <row r="633" s="2" customFormat="1" ht="16.8" customHeight="1">
      <c r="A633" s="38"/>
      <c r="B633" s="39"/>
      <c r="C633" s="259" t="s">
        <v>3781</v>
      </c>
      <c r="D633" s="259" t="s">
        <v>3782</v>
      </c>
      <c r="E633" s="19" t="s">
        <v>1</v>
      </c>
      <c r="F633" s="260">
        <v>1</v>
      </c>
      <c r="G633" s="38"/>
      <c r="H633" s="39"/>
    </row>
    <row r="634" s="2" customFormat="1" ht="16.8" customHeight="1">
      <c r="A634" s="38"/>
      <c r="B634" s="39"/>
      <c r="C634" s="255" t="s">
        <v>3787</v>
      </c>
      <c r="D634" s="256" t="s">
        <v>3787</v>
      </c>
      <c r="E634" s="257" t="s">
        <v>1</v>
      </c>
      <c r="F634" s="258">
        <v>579</v>
      </c>
      <c r="G634" s="38"/>
      <c r="H634" s="39"/>
    </row>
    <row r="635" s="2" customFormat="1" ht="16.8" customHeight="1">
      <c r="A635" s="38"/>
      <c r="B635" s="39"/>
      <c r="C635" s="259" t="s">
        <v>3787</v>
      </c>
      <c r="D635" s="259" t="s">
        <v>3788</v>
      </c>
      <c r="E635" s="19" t="s">
        <v>1</v>
      </c>
      <c r="F635" s="260">
        <v>579</v>
      </c>
      <c r="G635" s="38"/>
      <c r="H635" s="39"/>
    </row>
    <row r="636" s="2" customFormat="1" ht="16.8" customHeight="1">
      <c r="A636" s="38"/>
      <c r="B636" s="39"/>
      <c r="C636" s="261" t="s">
        <v>9971</v>
      </c>
      <c r="D636" s="38"/>
      <c r="E636" s="38"/>
      <c r="F636" s="38"/>
      <c r="G636" s="38"/>
      <c r="H636" s="39"/>
    </row>
    <row r="637" s="2" customFormat="1" ht="16.8" customHeight="1">
      <c r="A637" s="38"/>
      <c r="B637" s="39"/>
      <c r="C637" s="259" t="s">
        <v>3783</v>
      </c>
      <c r="D637" s="259" t="s">
        <v>3784</v>
      </c>
      <c r="E637" s="19" t="s">
        <v>3595</v>
      </c>
      <c r="F637" s="260">
        <v>579</v>
      </c>
      <c r="G637" s="38"/>
      <c r="H637" s="39"/>
    </row>
    <row r="638" s="2" customFormat="1" ht="16.8" customHeight="1">
      <c r="A638" s="38"/>
      <c r="B638" s="39"/>
      <c r="C638" s="255" t="s">
        <v>3796</v>
      </c>
      <c r="D638" s="256" t="s">
        <v>3796</v>
      </c>
      <c r="E638" s="257" t="s">
        <v>1</v>
      </c>
      <c r="F638" s="258">
        <v>4</v>
      </c>
      <c r="G638" s="38"/>
      <c r="H638" s="39"/>
    </row>
    <row r="639" s="2" customFormat="1" ht="16.8" customHeight="1">
      <c r="A639" s="38"/>
      <c r="B639" s="39"/>
      <c r="C639" s="259" t="s">
        <v>3796</v>
      </c>
      <c r="D639" s="259" t="s">
        <v>3797</v>
      </c>
      <c r="E639" s="19" t="s">
        <v>1</v>
      </c>
      <c r="F639" s="260">
        <v>4</v>
      </c>
      <c r="G639" s="38"/>
      <c r="H639" s="39"/>
    </row>
    <row r="640" s="2" customFormat="1" ht="16.8" customHeight="1">
      <c r="A640" s="38"/>
      <c r="B640" s="39"/>
      <c r="C640" s="255" t="s">
        <v>3801</v>
      </c>
      <c r="D640" s="256" t="s">
        <v>3801</v>
      </c>
      <c r="E640" s="257" t="s">
        <v>1</v>
      </c>
      <c r="F640" s="258">
        <v>19.021000000000001</v>
      </c>
      <c r="G640" s="38"/>
      <c r="H640" s="39"/>
    </row>
    <row r="641" s="2" customFormat="1" ht="16.8" customHeight="1">
      <c r="A641" s="38"/>
      <c r="B641" s="39"/>
      <c r="C641" s="259" t="s">
        <v>3801</v>
      </c>
      <c r="D641" s="259" t="s">
        <v>3802</v>
      </c>
      <c r="E641" s="19" t="s">
        <v>1</v>
      </c>
      <c r="F641" s="260">
        <v>19.021000000000001</v>
      </c>
      <c r="G641" s="38"/>
      <c r="H641" s="39"/>
    </row>
    <row r="642" s="2" customFormat="1" ht="16.8" customHeight="1">
      <c r="A642" s="38"/>
      <c r="B642" s="39"/>
      <c r="C642" s="261" t="s">
        <v>9971</v>
      </c>
      <c r="D642" s="38"/>
      <c r="E642" s="38"/>
      <c r="F642" s="38"/>
      <c r="G642" s="38"/>
      <c r="H642" s="39"/>
    </row>
    <row r="643" s="2" customFormat="1" ht="16.8" customHeight="1">
      <c r="A643" s="38"/>
      <c r="B643" s="39"/>
      <c r="C643" s="259" t="s">
        <v>3798</v>
      </c>
      <c r="D643" s="259" t="s">
        <v>3799</v>
      </c>
      <c r="E643" s="19" t="s">
        <v>3595</v>
      </c>
      <c r="F643" s="260">
        <v>66.409000000000006</v>
      </c>
      <c r="G643" s="38"/>
      <c r="H643" s="39"/>
    </row>
    <row r="644" s="2" customFormat="1" ht="16.8" customHeight="1">
      <c r="A644" s="38"/>
      <c r="B644" s="39"/>
      <c r="C644" s="255" t="s">
        <v>3599</v>
      </c>
      <c r="D644" s="256" t="s">
        <v>3599</v>
      </c>
      <c r="E644" s="257" t="s">
        <v>1</v>
      </c>
      <c r="F644" s="258">
        <v>496.51999999999998</v>
      </c>
      <c r="G644" s="38"/>
      <c r="H644" s="39"/>
    </row>
    <row r="645" s="2" customFormat="1" ht="16.8" customHeight="1">
      <c r="A645" s="38"/>
      <c r="B645" s="39"/>
      <c r="C645" s="259" t="s">
        <v>1</v>
      </c>
      <c r="D645" s="259" t="s">
        <v>3598</v>
      </c>
      <c r="E645" s="19" t="s">
        <v>1</v>
      </c>
      <c r="F645" s="260">
        <v>0</v>
      </c>
      <c r="G645" s="38"/>
      <c r="H645" s="39"/>
    </row>
    <row r="646" s="2" customFormat="1" ht="16.8" customHeight="1">
      <c r="A646" s="38"/>
      <c r="B646" s="39"/>
      <c r="C646" s="259" t="s">
        <v>3599</v>
      </c>
      <c r="D646" s="259" t="s">
        <v>3600</v>
      </c>
      <c r="E646" s="19" t="s">
        <v>1</v>
      </c>
      <c r="F646" s="260">
        <v>496.51999999999998</v>
      </c>
      <c r="G646" s="38"/>
      <c r="H646" s="39"/>
    </row>
    <row r="647" s="2" customFormat="1" ht="16.8" customHeight="1">
      <c r="A647" s="38"/>
      <c r="B647" s="39"/>
      <c r="C647" s="261" t="s">
        <v>9971</v>
      </c>
      <c r="D647" s="38"/>
      <c r="E647" s="38"/>
      <c r="F647" s="38"/>
      <c r="G647" s="38"/>
      <c r="H647" s="39"/>
    </row>
    <row r="648" s="2" customFormat="1">
      <c r="A648" s="38"/>
      <c r="B648" s="39"/>
      <c r="C648" s="259" t="s">
        <v>3593</v>
      </c>
      <c r="D648" s="259" t="s">
        <v>3594</v>
      </c>
      <c r="E648" s="19" t="s">
        <v>3595</v>
      </c>
      <c r="F648" s="260">
        <v>745.88699999999994</v>
      </c>
      <c r="G648" s="38"/>
      <c r="H648" s="39"/>
    </row>
    <row r="649" s="2" customFormat="1" ht="16.8" customHeight="1">
      <c r="A649" s="38"/>
      <c r="B649" s="39"/>
      <c r="C649" s="255" t="s">
        <v>3810</v>
      </c>
      <c r="D649" s="256" t="s">
        <v>3810</v>
      </c>
      <c r="E649" s="257" t="s">
        <v>1</v>
      </c>
      <c r="F649" s="258">
        <v>103</v>
      </c>
      <c r="G649" s="38"/>
      <c r="H649" s="39"/>
    </row>
    <row r="650" s="2" customFormat="1" ht="16.8" customHeight="1">
      <c r="A650" s="38"/>
      <c r="B650" s="39"/>
      <c r="C650" s="259" t="s">
        <v>3810</v>
      </c>
      <c r="D650" s="259" t="s">
        <v>3681</v>
      </c>
      <c r="E650" s="19" t="s">
        <v>1</v>
      </c>
      <c r="F650" s="260">
        <v>103</v>
      </c>
      <c r="G650" s="38"/>
      <c r="H650" s="39"/>
    </row>
    <row r="651" s="2" customFormat="1" ht="16.8" customHeight="1">
      <c r="A651" s="38"/>
      <c r="B651" s="39"/>
      <c r="C651" s="255" t="s">
        <v>3611</v>
      </c>
      <c r="D651" s="256" t="s">
        <v>3611</v>
      </c>
      <c r="E651" s="257" t="s">
        <v>1</v>
      </c>
      <c r="F651" s="258">
        <v>22.274999999999999</v>
      </c>
      <c r="G651" s="38"/>
      <c r="H651" s="39"/>
    </row>
    <row r="652" s="2" customFormat="1" ht="16.8" customHeight="1">
      <c r="A652" s="38"/>
      <c r="B652" s="39"/>
      <c r="C652" s="259" t="s">
        <v>3611</v>
      </c>
      <c r="D652" s="259" t="s">
        <v>3612</v>
      </c>
      <c r="E652" s="19" t="s">
        <v>1</v>
      </c>
      <c r="F652" s="260">
        <v>22.274999999999999</v>
      </c>
      <c r="G652" s="38"/>
      <c r="H652" s="39"/>
    </row>
    <row r="653" s="2" customFormat="1" ht="16.8" customHeight="1">
      <c r="A653" s="38"/>
      <c r="B653" s="39"/>
      <c r="C653" s="255" t="s">
        <v>3616</v>
      </c>
      <c r="D653" s="256" t="s">
        <v>3616</v>
      </c>
      <c r="E653" s="257" t="s">
        <v>1</v>
      </c>
      <c r="F653" s="258">
        <v>631</v>
      </c>
      <c r="G653" s="38"/>
      <c r="H653" s="39"/>
    </row>
    <row r="654" s="2" customFormat="1" ht="16.8" customHeight="1">
      <c r="A654" s="38"/>
      <c r="B654" s="39"/>
      <c r="C654" s="259" t="s">
        <v>1</v>
      </c>
      <c r="D654" s="259" t="s">
        <v>3598</v>
      </c>
      <c r="E654" s="19" t="s">
        <v>1</v>
      </c>
      <c r="F654" s="260">
        <v>0</v>
      </c>
      <c r="G654" s="38"/>
      <c r="H654" s="39"/>
    </row>
    <row r="655" s="2" customFormat="1" ht="16.8" customHeight="1">
      <c r="A655" s="38"/>
      <c r="B655" s="39"/>
      <c r="C655" s="259" t="s">
        <v>3616</v>
      </c>
      <c r="D655" s="259" t="s">
        <v>3617</v>
      </c>
      <c r="E655" s="19" t="s">
        <v>1</v>
      </c>
      <c r="F655" s="260">
        <v>631</v>
      </c>
      <c r="G655" s="38"/>
      <c r="H655" s="39"/>
    </row>
    <row r="656" s="2" customFormat="1" ht="16.8" customHeight="1">
      <c r="A656" s="38"/>
      <c r="B656" s="39"/>
      <c r="C656" s="261" t="s">
        <v>9971</v>
      </c>
      <c r="D656" s="38"/>
      <c r="E656" s="38"/>
      <c r="F656" s="38"/>
      <c r="G656" s="38"/>
      <c r="H656" s="39"/>
    </row>
    <row r="657" s="2" customFormat="1">
      <c r="A657" s="38"/>
      <c r="B657" s="39"/>
      <c r="C657" s="259" t="s">
        <v>3613</v>
      </c>
      <c r="D657" s="259" t="s">
        <v>3614</v>
      </c>
      <c r="E657" s="19" t="s">
        <v>1609</v>
      </c>
      <c r="F657" s="260">
        <v>887.01999999999998</v>
      </c>
      <c r="G657" s="38"/>
      <c r="H657" s="39"/>
    </row>
    <row r="658" s="2" customFormat="1" ht="16.8" customHeight="1">
      <c r="A658" s="38"/>
      <c r="B658" s="39"/>
      <c r="C658" s="255" t="s">
        <v>3630</v>
      </c>
      <c r="D658" s="256" t="s">
        <v>3630</v>
      </c>
      <c r="E658" s="257" t="s">
        <v>1</v>
      </c>
      <c r="F658" s="258">
        <v>600.93299999999999</v>
      </c>
      <c r="G658" s="38"/>
      <c r="H658" s="39"/>
    </row>
    <row r="659" s="2" customFormat="1" ht="16.8" customHeight="1">
      <c r="A659" s="38"/>
      <c r="B659" s="39"/>
      <c r="C659" s="259" t="s">
        <v>3630</v>
      </c>
      <c r="D659" s="259" t="s">
        <v>3631</v>
      </c>
      <c r="E659" s="19" t="s">
        <v>1</v>
      </c>
      <c r="F659" s="260">
        <v>600.93299999999999</v>
      </c>
      <c r="G659" s="38"/>
      <c r="H659" s="39"/>
    </row>
    <row r="660" s="2" customFormat="1" ht="16.8" customHeight="1">
      <c r="A660" s="38"/>
      <c r="B660" s="39"/>
      <c r="C660" s="255" t="s">
        <v>3633</v>
      </c>
      <c r="D660" s="256" t="s">
        <v>3633</v>
      </c>
      <c r="E660" s="257" t="s">
        <v>1</v>
      </c>
      <c r="F660" s="258">
        <v>745.88699999999994</v>
      </c>
      <c r="G660" s="38"/>
      <c r="H660" s="39"/>
    </row>
    <row r="661" s="2" customFormat="1" ht="16.8" customHeight="1">
      <c r="A661" s="38"/>
      <c r="B661" s="39"/>
      <c r="C661" s="259" t="s">
        <v>3633</v>
      </c>
      <c r="D661" s="259" t="s">
        <v>3634</v>
      </c>
      <c r="E661" s="19" t="s">
        <v>1</v>
      </c>
      <c r="F661" s="260">
        <v>745.88699999999994</v>
      </c>
      <c r="G661" s="38"/>
      <c r="H661" s="39"/>
    </row>
    <row r="662" s="2" customFormat="1" ht="16.8" customHeight="1">
      <c r="A662" s="38"/>
      <c r="B662" s="39"/>
      <c r="C662" s="255" t="s">
        <v>3566</v>
      </c>
      <c r="D662" s="256" t="s">
        <v>3566</v>
      </c>
      <c r="E662" s="257" t="s">
        <v>1</v>
      </c>
      <c r="F662" s="258">
        <v>20</v>
      </c>
      <c r="G662" s="38"/>
      <c r="H662" s="39"/>
    </row>
    <row r="663" s="2" customFormat="1" ht="16.8" customHeight="1">
      <c r="A663" s="38"/>
      <c r="B663" s="39"/>
      <c r="C663" s="259" t="s">
        <v>3566</v>
      </c>
      <c r="D663" s="259" t="s">
        <v>3579</v>
      </c>
      <c r="E663" s="19" t="s">
        <v>1</v>
      </c>
      <c r="F663" s="260">
        <v>20</v>
      </c>
      <c r="G663" s="38"/>
      <c r="H663" s="39"/>
    </row>
    <row r="664" s="2" customFormat="1" ht="16.8" customHeight="1">
      <c r="A664" s="38"/>
      <c r="B664" s="39"/>
      <c r="C664" s="261" t="s">
        <v>9971</v>
      </c>
      <c r="D664" s="38"/>
      <c r="E664" s="38"/>
      <c r="F664" s="38"/>
      <c r="G664" s="38"/>
      <c r="H664" s="39"/>
    </row>
    <row r="665" s="2" customFormat="1" ht="16.8" customHeight="1">
      <c r="A665" s="38"/>
      <c r="B665" s="39"/>
      <c r="C665" s="259" t="s">
        <v>3573</v>
      </c>
      <c r="D665" s="259" t="s">
        <v>3574</v>
      </c>
      <c r="E665" s="19" t="s">
        <v>3575</v>
      </c>
      <c r="F665" s="260">
        <v>80</v>
      </c>
      <c r="G665" s="38"/>
      <c r="H665" s="39"/>
    </row>
    <row r="666" s="2" customFormat="1" ht="16.8" customHeight="1">
      <c r="A666" s="38"/>
      <c r="B666" s="39"/>
      <c r="C666" s="255" t="s">
        <v>3552</v>
      </c>
      <c r="D666" s="256" t="s">
        <v>3552</v>
      </c>
      <c r="E666" s="257" t="s">
        <v>1</v>
      </c>
      <c r="F666" s="258">
        <v>-54.762999999999998</v>
      </c>
      <c r="G666" s="38"/>
      <c r="H666" s="39"/>
    </row>
    <row r="667" s="2" customFormat="1" ht="16.8" customHeight="1">
      <c r="A667" s="38"/>
      <c r="B667" s="39"/>
      <c r="C667" s="259" t="s">
        <v>1</v>
      </c>
      <c r="D667" s="259" t="s">
        <v>3645</v>
      </c>
      <c r="E667" s="19" t="s">
        <v>1</v>
      </c>
      <c r="F667" s="260">
        <v>0</v>
      </c>
      <c r="G667" s="38"/>
      <c r="H667" s="39"/>
    </row>
    <row r="668" s="2" customFormat="1" ht="16.8" customHeight="1">
      <c r="A668" s="38"/>
      <c r="B668" s="39"/>
      <c r="C668" s="259" t="s">
        <v>3552</v>
      </c>
      <c r="D668" s="259" t="s">
        <v>3646</v>
      </c>
      <c r="E668" s="19" t="s">
        <v>1</v>
      </c>
      <c r="F668" s="260">
        <v>-54.762999999999998</v>
      </c>
      <c r="G668" s="38"/>
      <c r="H668" s="39"/>
    </row>
    <row r="669" s="2" customFormat="1" ht="16.8" customHeight="1">
      <c r="A669" s="38"/>
      <c r="B669" s="39"/>
      <c r="C669" s="261" t="s">
        <v>9971</v>
      </c>
      <c r="D669" s="38"/>
      <c r="E669" s="38"/>
      <c r="F669" s="38"/>
      <c r="G669" s="38"/>
      <c r="H669" s="39"/>
    </row>
    <row r="670" s="2" customFormat="1">
      <c r="A670" s="38"/>
      <c r="B670" s="39"/>
      <c r="C670" s="259" t="s">
        <v>1670</v>
      </c>
      <c r="D670" s="259" t="s">
        <v>1673</v>
      </c>
      <c r="E670" s="19" t="s">
        <v>3595</v>
      </c>
      <c r="F670" s="260">
        <v>538.39800000000002</v>
      </c>
      <c r="G670" s="38"/>
      <c r="H670" s="39"/>
    </row>
    <row r="671" s="2" customFormat="1" ht="16.8" customHeight="1">
      <c r="A671" s="38"/>
      <c r="B671" s="39"/>
      <c r="C671" s="255" t="s">
        <v>3562</v>
      </c>
      <c r="D671" s="256" t="s">
        <v>3562</v>
      </c>
      <c r="E671" s="257" t="s">
        <v>1</v>
      </c>
      <c r="F671" s="258">
        <v>14.936</v>
      </c>
      <c r="G671" s="38"/>
      <c r="H671" s="39"/>
    </row>
    <row r="672" s="2" customFormat="1" ht="16.8" customHeight="1">
      <c r="A672" s="38"/>
      <c r="B672" s="39"/>
      <c r="C672" s="259" t="s">
        <v>3562</v>
      </c>
      <c r="D672" s="259" t="s">
        <v>3662</v>
      </c>
      <c r="E672" s="19" t="s">
        <v>1</v>
      </c>
      <c r="F672" s="260">
        <v>14.936</v>
      </c>
      <c r="G672" s="38"/>
      <c r="H672" s="39"/>
    </row>
    <row r="673" s="2" customFormat="1" ht="16.8" customHeight="1">
      <c r="A673" s="38"/>
      <c r="B673" s="39"/>
      <c r="C673" s="261" t="s">
        <v>9971</v>
      </c>
      <c r="D673" s="38"/>
      <c r="E673" s="38"/>
      <c r="F673" s="38"/>
      <c r="G673" s="38"/>
      <c r="H673" s="39"/>
    </row>
    <row r="674" s="2" customFormat="1">
      <c r="A674" s="38"/>
      <c r="B674" s="39"/>
      <c r="C674" s="259" t="s">
        <v>1900</v>
      </c>
      <c r="D674" s="259" t="s">
        <v>3658</v>
      </c>
      <c r="E674" s="19" t="s">
        <v>3595</v>
      </c>
      <c r="F674" s="260">
        <v>62.534999999999997</v>
      </c>
      <c r="G674" s="38"/>
      <c r="H674" s="39"/>
    </row>
    <row r="675" s="2" customFormat="1" ht="16.8" customHeight="1">
      <c r="A675" s="38"/>
      <c r="B675" s="39"/>
      <c r="C675" s="255" t="s">
        <v>3511</v>
      </c>
      <c r="D675" s="256" t="s">
        <v>3511</v>
      </c>
      <c r="E675" s="257" t="s">
        <v>1</v>
      </c>
      <c r="F675" s="258">
        <v>1.5149999999999999</v>
      </c>
      <c r="G675" s="38"/>
      <c r="H675" s="39"/>
    </row>
    <row r="676" s="2" customFormat="1" ht="16.8" customHeight="1">
      <c r="A676" s="38"/>
      <c r="B676" s="39"/>
      <c r="C676" s="259" t="s">
        <v>3511</v>
      </c>
      <c r="D676" s="259" t="s">
        <v>3686</v>
      </c>
      <c r="E676" s="19" t="s">
        <v>1</v>
      </c>
      <c r="F676" s="260">
        <v>1.5149999999999999</v>
      </c>
      <c r="G676" s="38"/>
      <c r="H676" s="39"/>
    </row>
    <row r="677" s="2" customFormat="1" ht="16.8" customHeight="1">
      <c r="A677" s="38"/>
      <c r="B677" s="39"/>
      <c r="C677" s="261" t="s">
        <v>9971</v>
      </c>
      <c r="D677" s="38"/>
      <c r="E677" s="38"/>
      <c r="F677" s="38"/>
      <c r="G677" s="38"/>
      <c r="H677" s="39"/>
    </row>
    <row r="678" s="2" customFormat="1" ht="16.8" customHeight="1">
      <c r="A678" s="38"/>
      <c r="B678" s="39"/>
      <c r="C678" s="259" t="s">
        <v>3157</v>
      </c>
      <c r="D678" s="259" t="s">
        <v>3682</v>
      </c>
      <c r="E678" s="19" t="s">
        <v>3595</v>
      </c>
      <c r="F678" s="260">
        <v>11.895</v>
      </c>
      <c r="G678" s="38"/>
      <c r="H678" s="39"/>
    </row>
    <row r="679" s="2" customFormat="1" ht="16.8" customHeight="1">
      <c r="A679" s="38"/>
      <c r="B679" s="39"/>
      <c r="C679" s="255" t="s">
        <v>3701</v>
      </c>
      <c r="D679" s="256" t="s">
        <v>3701</v>
      </c>
      <c r="E679" s="257" t="s">
        <v>1</v>
      </c>
      <c r="F679" s="258">
        <v>15.279999999999999</v>
      </c>
      <c r="G679" s="38"/>
      <c r="H679" s="39"/>
    </row>
    <row r="680" s="2" customFormat="1" ht="16.8" customHeight="1">
      <c r="A680" s="38"/>
      <c r="B680" s="39"/>
      <c r="C680" s="259" t="s">
        <v>3701</v>
      </c>
      <c r="D680" s="259" t="s">
        <v>3702</v>
      </c>
      <c r="E680" s="19" t="s">
        <v>1</v>
      </c>
      <c r="F680" s="260">
        <v>15.279999999999999</v>
      </c>
      <c r="G680" s="38"/>
      <c r="H680" s="39"/>
    </row>
    <row r="681" s="2" customFormat="1" ht="16.8" customHeight="1">
      <c r="A681" s="38"/>
      <c r="B681" s="39"/>
      <c r="C681" s="255" t="s">
        <v>3519</v>
      </c>
      <c r="D681" s="256" t="s">
        <v>3519</v>
      </c>
      <c r="E681" s="257" t="s">
        <v>1</v>
      </c>
      <c r="F681" s="258">
        <v>3.0289999999999999</v>
      </c>
      <c r="G681" s="38"/>
      <c r="H681" s="39"/>
    </row>
    <row r="682" s="2" customFormat="1" ht="16.8" customHeight="1">
      <c r="A682" s="38"/>
      <c r="B682" s="39"/>
      <c r="C682" s="259" t="s">
        <v>3519</v>
      </c>
      <c r="D682" s="259" t="s">
        <v>3711</v>
      </c>
      <c r="E682" s="19" t="s">
        <v>1</v>
      </c>
      <c r="F682" s="260">
        <v>3.0289999999999999</v>
      </c>
      <c r="G682" s="38"/>
      <c r="H682" s="39"/>
    </row>
    <row r="683" s="2" customFormat="1" ht="16.8" customHeight="1">
      <c r="A683" s="38"/>
      <c r="B683" s="39"/>
      <c r="C683" s="261" t="s">
        <v>9971</v>
      </c>
      <c r="D683" s="38"/>
      <c r="E683" s="38"/>
      <c r="F683" s="38"/>
      <c r="G683" s="38"/>
      <c r="H683" s="39"/>
    </row>
    <row r="684" s="2" customFormat="1">
      <c r="A684" s="38"/>
      <c r="B684" s="39"/>
      <c r="C684" s="259" t="s">
        <v>3170</v>
      </c>
      <c r="D684" s="259" t="s">
        <v>3707</v>
      </c>
      <c r="E684" s="19" t="s">
        <v>3595</v>
      </c>
      <c r="F684" s="260">
        <v>16.329000000000001</v>
      </c>
      <c r="G684" s="38"/>
      <c r="H684" s="39"/>
    </row>
    <row r="685" s="2" customFormat="1" ht="16.8" customHeight="1">
      <c r="A685" s="38"/>
      <c r="B685" s="39"/>
      <c r="C685" s="255" t="s">
        <v>3724</v>
      </c>
      <c r="D685" s="256" t="s">
        <v>3724</v>
      </c>
      <c r="E685" s="257" t="s">
        <v>1</v>
      </c>
      <c r="F685" s="258">
        <v>37.575000000000003</v>
      </c>
      <c r="G685" s="38"/>
      <c r="H685" s="39"/>
    </row>
    <row r="686" s="2" customFormat="1" ht="16.8" customHeight="1">
      <c r="A686" s="38"/>
      <c r="B686" s="39"/>
      <c r="C686" s="259" t="s">
        <v>3724</v>
      </c>
      <c r="D686" s="259" t="s">
        <v>3725</v>
      </c>
      <c r="E686" s="19" t="s">
        <v>1</v>
      </c>
      <c r="F686" s="260">
        <v>37.575000000000003</v>
      </c>
      <c r="G686" s="38"/>
      <c r="H686" s="39"/>
    </row>
    <row r="687" s="2" customFormat="1" ht="16.8" customHeight="1">
      <c r="A687" s="38"/>
      <c r="B687" s="39"/>
      <c r="C687" s="255" t="s">
        <v>3733</v>
      </c>
      <c r="D687" s="256" t="s">
        <v>3733</v>
      </c>
      <c r="E687" s="257" t="s">
        <v>1</v>
      </c>
      <c r="F687" s="258">
        <v>19.690999999999999</v>
      </c>
      <c r="G687" s="38"/>
      <c r="H687" s="39"/>
    </row>
    <row r="688" s="2" customFormat="1" ht="16.8" customHeight="1">
      <c r="A688" s="38"/>
      <c r="B688" s="39"/>
      <c r="C688" s="259" t="s">
        <v>3733</v>
      </c>
      <c r="D688" s="259" t="s">
        <v>3734</v>
      </c>
      <c r="E688" s="19" t="s">
        <v>1</v>
      </c>
      <c r="F688" s="260">
        <v>19.690999999999999</v>
      </c>
      <c r="G688" s="38"/>
      <c r="H688" s="39"/>
    </row>
    <row r="689" s="2" customFormat="1" ht="16.8" customHeight="1">
      <c r="A689" s="38"/>
      <c r="B689" s="39"/>
      <c r="C689" s="255" t="s">
        <v>3742</v>
      </c>
      <c r="D689" s="256" t="s">
        <v>3742</v>
      </c>
      <c r="E689" s="257" t="s">
        <v>1</v>
      </c>
      <c r="F689" s="258">
        <v>43.219000000000001</v>
      </c>
      <c r="G689" s="38"/>
      <c r="H689" s="39"/>
    </row>
    <row r="690" s="2" customFormat="1" ht="16.8" customHeight="1">
      <c r="A690" s="38"/>
      <c r="B690" s="39"/>
      <c r="C690" s="259" t="s">
        <v>3742</v>
      </c>
      <c r="D690" s="259" t="s">
        <v>3743</v>
      </c>
      <c r="E690" s="19" t="s">
        <v>1</v>
      </c>
      <c r="F690" s="260">
        <v>43.219000000000001</v>
      </c>
      <c r="G690" s="38"/>
      <c r="H690" s="39"/>
    </row>
    <row r="691" s="2" customFormat="1" ht="16.8" customHeight="1">
      <c r="A691" s="38"/>
      <c r="B691" s="39"/>
      <c r="C691" s="255" t="s">
        <v>3789</v>
      </c>
      <c r="D691" s="256" t="s">
        <v>3789</v>
      </c>
      <c r="E691" s="257" t="s">
        <v>1</v>
      </c>
      <c r="F691" s="258">
        <v>579</v>
      </c>
      <c r="G691" s="38"/>
      <c r="H691" s="39"/>
    </row>
    <row r="692" s="2" customFormat="1" ht="16.8" customHeight="1">
      <c r="A692" s="38"/>
      <c r="B692" s="39"/>
      <c r="C692" s="259" t="s">
        <v>3789</v>
      </c>
      <c r="D692" s="259" t="s">
        <v>3790</v>
      </c>
      <c r="E692" s="19" t="s">
        <v>1</v>
      </c>
      <c r="F692" s="260">
        <v>579</v>
      </c>
      <c r="G692" s="38"/>
      <c r="H692" s="39"/>
    </row>
    <row r="693" s="2" customFormat="1" ht="16.8" customHeight="1">
      <c r="A693" s="38"/>
      <c r="B693" s="39"/>
      <c r="C693" s="255" t="s">
        <v>3534</v>
      </c>
      <c r="D693" s="256" t="s">
        <v>3534</v>
      </c>
      <c r="E693" s="257" t="s">
        <v>1</v>
      </c>
      <c r="F693" s="258">
        <v>12.587</v>
      </c>
      <c r="G693" s="38"/>
      <c r="H693" s="39"/>
    </row>
    <row r="694" s="2" customFormat="1" ht="16.8" customHeight="1">
      <c r="A694" s="38"/>
      <c r="B694" s="39"/>
      <c r="C694" s="259" t="s">
        <v>3534</v>
      </c>
      <c r="D694" s="259" t="s">
        <v>3803</v>
      </c>
      <c r="E694" s="19" t="s">
        <v>1</v>
      </c>
      <c r="F694" s="260">
        <v>12.587</v>
      </c>
      <c r="G694" s="38"/>
      <c r="H694" s="39"/>
    </row>
    <row r="695" s="2" customFormat="1" ht="16.8" customHeight="1">
      <c r="A695" s="38"/>
      <c r="B695" s="39"/>
      <c r="C695" s="261" t="s">
        <v>9971</v>
      </c>
      <c r="D695" s="38"/>
      <c r="E695" s="38"/>
      <c r="F695" s="38"/>
      <c r="G695" s="38"/>
      <c r="H695" s="39"/>
    </row>
    <row r="696" s="2" customFormat="1" ht="16.8" customHeight="1">
      <c r="A696" s="38"/>
      <c r="B696" s="39"/>
      <c r="C696" s="259" t="s">
        <v>3798</v>
      </c>
      <c r="D696" s="259" t="s">
        <v>3799</v>
      </c>
      <c r="E696" s="19" t="s">
        <v>3595</v>
      </c>
      <c r="F696" s="260">
        <v>66.409000000000006</v>
      </c>
      <c r="G696" s="38"/>
      <c r="H696" s="39"/>
    </row>
    <row r="697" s="2" customFormat="1" ht="16.8" customHeight="1">
      <c r="A697" s="38"/>
      <c r="B697" s="39"/>
      <c r="C697" s="255" t="s">
        <v>3538</v>
      </c>
      <c r="D697" s="256" t="s">
        <v>3538</v>
      </c>
      <c r="E697" s="257" t="s">
        <v>1</v>
      </c>
      <c r="F697" s="258">
        <v>134.97999999999999</v>
      </c>
      <c r="G697" s="38"/>
      <c r="H697" s="39"/>
    </row>
    <row r="698" s="2" customFormat="1" ht="16.8" customHeight="1">
      <c r="A698" s="38"/>
      <c r="B698" s="39"/>
      <c r="C698" s="259" t="s">
        <v>3538</v>
      </c>
      <c r="D698" s="259" t="s">
        <v>3601</v>
      </c>
      <c r="E698" s="19" t="s">
        <v>1</v>
      </c>
      <c r="F698" s="260">
        <v>134.97999999999999</v>
      </c>
      <c r="G698" s="38"/>
      <c r="H698" s="39"/>
    </row>
    <row r="699" s="2" customFormat="1" ht="16.8" customHeight="1">
      <c r="A699" s="38"/>
      <c r="B699" s="39"/>
      <c r="C699" s="261" t="s">
        <v>9971</v>
      </c>
      <c r="D699" s="38"/>
      <c r="E699" s="38"/>
      <c r="F699" s="38"/>
      <c r="G699" s="38"/>
      <c r="H699" s="39"/>
    </row>
    <row r="700" s="2" customFormat="1">
      <c r="A700" s="38"/>
      <c r="B700" s="39"/>
      <c r="C700" s="259" t="s">
        <v>3593</v>
      </c>
      <c r="D700" s="259" t="s">
        <v>3594</v>
      </c>
      <c r="E700" s="19" t="s">
        <v>3595</v>
      </c>
      <c r="F700" s="260">
        <v>745.88699999999994</v>
      </c>
      <c r="G700" s="38"/>
      <c r="H700" s="39"/>
    </row>
    <row r="701" s="2" customFormat="1" ht="16.8" customHeight="1">
      <c r="A701" s="38"/>
      <c r="B701" s="39"/>
      <c r="C701" s="255" t="s">
        <v>3546</v>
      </c>
      <c r="D701" s="256" t="s">
        <v>3546</v>
      </c>
      <c r="E701" s="257" t="s">
        <v>1</v>
      </c>
      <c r="F701" s="258">
        <v>170.22</v>
      </c>
      <c r="G701" s="38"/>
      <c r="H701" s="39"/>
    </row>
    <row r="702" s="2" customFormat="1" ht="16.8" customHeight="1">
      <c r="A702" s="38"/>
      <c r="B702" s="39"/>
      <c r="C702" s="259" t="s">
        <v>3546</v>
      </c>
      <c r="D702" s="259" t="s">
        <v>3618</v>
      </c>
      <c r="E702" s="19" t="s">
        <v>1</v>
      </c>
      <c r="F702" s="260">
        <v>170.22</v>
      </c>
      <c r="G702" s="38"/>
      <c r="H702" s="39"/>
    </row>
    <row r="703" s="2" customFormat="1" ht="16.8" customHeight="1">
      <c r="A703" s="38"/>
      <c r="B703" s="39"/>
      <c r="C703" s="261" t="s">
        <v>9971</v>
      </c>
      <c r="D703" s="38"/>
      <c r="E703" s="38"/>
      <c r="F703" s="38"/>
      <c r="G703" s="38"/>
      <c r="H703" s="39"/>
    </row>
    <row r="704" s="2" customFormat="1">
      <c r="A704" s="38"/>
      <c r="B704" s="39"/>
      <c r="C704" s="259" t="s">
        <v>3613</v>
      </c>
      <c r="D704" s="259" t="s">
        <v>3614</v>
      </c>
      <c r="E704" s="19" t="s">
        <v>1609</v>
      </c>
      <c r="F704" s="260">
        <v>887.01999999999998</v>
      </c>
      <c r="G704" s="38"/>
      <c r="H704" s="39"/>
    </row>
    <row r="705" s="2" customFormat="1" ht="16.8" customHeight="1">
      <c r="A705" s="38"/>
      <c r="B705" s="39"/>
      <c r="C705" s="255" t="s">
        <v>3580</v>
      </c>
      <c r="D705" s="256" t="s">
        <v>3580</v>
      </c>
      <c r="E705" s="257" t="s">
        <v>1</v>
      </c>
      <c r="F705" s="258">
        <v>80</v>
      </c>
      <c r="G705" s="38"/>
      <c r="H705" s="39"/>
    </row>
    <row r="706" s="2" customFormat="1" ht="16.8" customHeight="1">
      <c r="A706" s="38"/>
      <c r="B706" s="39"/>
      <c r="C706" s="259" t="s">
        <v>3580</v>
      </c>
      <c r="D706" s="259" t="s">
        <v>3581</v>
      </c>
      <c r="E706" s="19" t="s">
        <v>1</v>
      </c>
      <c r="F706" s="260">
        <v>80</v>
      </c>
      <c r="G706" s="38"/>
      <c r="H706" s="39"/>
    </row>
    <row r="707" s="2" customFormat="1" ht="16.8" customHeight="1">
      <c r="A707" s="38"/>
      <c r="B707" s="39"/>
      <c r="C707" s="255" t="s">
        <v>3554</v>
      </c>
      <c r="D707" s="256" t="s">
        <v>3554</v>
      </c>
      <c r="E707" s="257" t="s">
        <v>1</v>
      </c>
      <c r="F707" s="258">
        <v>-35.624000000000002</v>
      </c>
      <c r="G707" s="38"/>
      <c r="H707" s="39"/>
    </row>
    <row r="708" s="2" customFormat="1" ht="16.8" customHeight="1">
      <c r="A708" s="38"/>
      <c r="B708" s="39"/>
      <c r="C708" s="259" t="s">
        <v>3554</v>
      </c>
      <c r="D708" s="259" t="s">
        <v>3647</v>
      </c>
      <c r="E708" s="19" t="s">
        <v>1</v>
      </c>
      <c r="F708" s="260">
        <v>-35.624000000000002</v>
      </c>
      <c r="G708" s="38"/>
      <c r="H708" s="39"/>
    </row>
    <row r="709" s="2" customFormat="1" ht="16.8" customHeight="1">
      <c r="A709" s="38"/>
      <c r="B709" s="39"/>
      <c r="C709" s="261" t="s">
        <v>9971</v>
      </c>
      <c r="D709" s="38"/>
      <c r="E709" s="38"/>
      <c r="F709" s="38"/>
      <c r="G709" s="38"/>
      <c r="H709" s="39"/>
    </row>
    <row r="710" s="2" customFormat="1">
      <c r="A710" s="38"/>
      <c r="B710" s="39"/>
      <c r="C710" s="259" t="s">
        <v>1670</v>
      </c>
      <c r="D710" s="259" t="s">
        <v>1673</v>
      </c>
      <c r="E710" s="19" t="s">
        <v>3595</v>
      </c>
      <c r="F710" s="260">
        <v>538.39800000000002</v>
      </c>
      <c r="G710" s="38"/>
      <c r="H710" s="39"/>
    </row>
    <row r="711" s="2" customFormat="1" ht="16.8" customHeight="1">
      <c r="A711" s="38"/>
      <c r="B711" s="39"/>
      <c r="C711" s="255" t="s">
        <v>3564</v>
      </c>
      <c r="D711" s="256" t="s">
        <v>3564</v>
      </c>
      <c r="E711" s="257" t="s">
        <v>1</v>
      </c>
      <c r="F711" s="258">
        <v>23.510999999999999</v>
      </c>
      <c r="G711" s="38"/>
      <c r="H711" s="39"/>
    </row>
    <row r="712" s="2" customFormat="1" ht="16.8" customHeight="1">
      <c r="A712" s="38"/>
      <c r="B712" s="39"/>
      <c r="C712" s="259" t="s">
        <v>3564</v>
      </c>
      <c r="D712" s="259" t="s">
        <v>3663</v>
      </c>
      <c r="E712" s="19" t="s">
        <v>1</v>
      </c>
      <c r="F712" s="260">
        <v>23.510999999999999</v>
      </c>
      <c r="G712" s="38"/>
      <c r="H712" s="39"/>
    </row>
    <row r="713" s="2" customFormat="1" ht="16.8" customHeight="1">
      <c r="A713" s="38"/>
      <c r="B713" s="39"/>
      <c r="C713" s="261" t="s">
        <v>9971</v>
      </c>
      <c r="D713" s="38"/>
      <c r="E713" s="38"/>
      <c r="F713" s="38"/>
      <c r="G713" s="38"/>
      <c r="H713" s="39"/>
    </row>
    <row r="714" s="2" customFormat="1">
      <c r="A714" s="38"/>
      <c r="B714" s="39"/>
      <c r="C714" s="259" t="s">
        <v>1900</v>
      </c>
      <c r="D714" s="259" t="s">
        <v>3658</v>
      </c>
      <c r="E714" s="19" t="s">
        <v>3595</v>
      </c>
      <c r="F714" s="260">
        <v>62.534999999999997</v>
      </c>
      <c r="G714" s="38"/>
      <c r="H714" s="39"/>
    </row>
    <row r="715" s="2" customFormat="1" ht="16.8" customHeight="1">
      <c r="A715" s="38"/>
      <c r="B715" s="39"/>
      <c r="C715" s="255" t="s">
        <v>3513</v>
      </c>
      <c r="D715" s="256" t="s">
        <v>3513</v>
      </c>
      <c r="E715" s="257" t="s">
        <v>1</v>
      </c>
      <c r="F715" s="258">
        <v>3.528</v>
      </c>
      <c r="G715" s="38"/>
      <c r="H715" s="39"/>
    </row>
    <row r="716" s="2" customFormat="1" ht="16.8" customHeight="1">
      <c r="A716" s="38"/>
      <c r="B716" s="39"/>
      <c r="C716" s="259" t="s">
        <v>3513</v>
      </c>
      <c r="D716" s="259" t="s">
        <v>3687</v>
      </c>
      <c r="E716" s="19" t="s">
        <v>1</v>
      </c>
      <c r="F716" s="260">
        <v>3.528</v>
      </c>
      <c r="G716" s="38"/>
      <c r="H716" s="39"/>
    </row>
    <row r="717" s="2" customFormat="1" ht="16.8" customHeight="1">
      <c r="A717" s="38"/>
      <c r="B717" s="39"/>
      <c r="C717" s="261" t="s">
        <v>9971</v>
      </c>
      <c r="D717" s="38"/>
      <c r="E717" s="38"/>
      <c r="F717" s="38"/>
      <c r="G717" s="38"/>
      <c r="H717" s="39"/>
    </row>
    <row r="718" s="2" customFormat="1" ht="16.8" customHeight="1">
      <c r="A718" s="38"/>
      <c r="B718" s="39"/>
      <c r="C718" s="259" t="s">
        <v>3157</v>
      </c>
      <c r="D718" s="259" t="s">
        <v>3682</v>
      </c>
      <c r="E718" s="19" t="s">
        <v>3595</v>
      </c>
      <c r="F718" s="260">
        <v>11.895</v>
      </c>
      <c r="G718" s="38"/>
      <c r="H718" s="39"/>
    </row>
    <row r="719" s="2" customFormat="1" ht="16.8" customHeight="1">
      <c r="A719" s="38"/>
      <c r="B719" s="39"/>
      <c r="C719" s="255" t="s">
        <v>3703</v>
      </c>
      <c r="D719" s="256" t="s">
        <v>3703</v>
      </c>
      <c r="E719" s="257" t="s">
        <v>1</v>
      </c>
      <c r="F719" s="258">
        <v>33.584000000000003</v>
      </c>
      <c r="G719" s="38"/>
      <c r="H719" s="39"/>
    </row>
    <row r="720" s="2" customFormat="1" ht="16.8" customHeight="1">
      <c r="A720" s="38"/>
      <c r="B720" s="39"/>
      <c r="C720" s="259" t="s">
        <v>3703</v>
      </c>
      <c r="D720" s="259" t="s">
        <v>3704</v>
      </c>
      <c r="E720" s="19" t="s">
        <v>1</v>
      </c>
      <c r="F720" s="260">
        <v>33.584000000000003</v>
      </c>
      <c r="G720" s="38"/>
      <c r="H720" s="39"/>
    </row>
    <row r="721" s="2" customFormat="1" ht="16.8" customHeight="1">
      <c r="A721" s="38"/>
      <c r="B721" s="39"/>
      <c r="C721" s="255" t="s">
        <v>3521</v>
      </c>
      <c r="D721" s="256" t="s">
        <v>3521</v>
      </c>
      <c r="E721" s="257" t="s">
        <v>1</v>
      </c>
      <c r="F721" s="258">
        <v>7.0570000000000004</v>
      </c>
      <c r="G721" s="38"/>
      <c r="H721" s="39"/>
    </row>
    <row r="722" s="2" customFormat="1" ht="16.8" customHeight="1">
      <c r="A722" s="38"/>
      <c r="B722" s="39"/>
      <c r="C722" s="259" t="s">
        <v>3521</v>
      </c>
      <c r="D722" s="259" t="s">
        <v>3712</v>
      </c>
      <c r="E722" s="19" t="s">
        <v>1</v>
      </c>
      <c r="F722" s="260">
        <v>7.0570000000000004</v>
      </c>
      <c r="G722" s="38"/>
      <c r="H722" s="39"/>
    </row>
    <row r="723" s="2" customFormat="1" ht="16.8" customHeight="1">
      <c r="A723" s="38"/>
      <c r="B723" s="39"/>
      <c r="C723" s="261" t="s">
        <v>9971</v>
      </c>
      <c r="D723" s="38"/>
      <c r="E723" s="38"/>
      <c r="F723" s="38"/>
      <c r="G723" s="38"/>
      <c r="H723" s="39"/>
    </row>
    <row r="724" s="2" customFormat="1">
      <c r="A724" s="38"/>
      <c r="B724" s="39"/>
      <c r="C724" s="259" t="s">
        <v>3170</v>
      </c>
      <c r="D724" s="259" t="s">
        <v>3707</v>
      </c>
      <c r="E724" s="19" t="s">
        <v>3595</v>
      </c>
      <c r="F724" s="260">
        <v>16.329000000000001</v>
      </c>
      <c r="G724" s="38"/>
      <c r="H724" s="39"/>
    </row>
    <row r="725" s="2" customFormat="1" ht="16.8" customHeight="1">
      <c r="A725" s="38"/>
      <c r="B725" s="39"/>
      <c r="C725" s="255" t="s">
        <v>3536</v>
      </c>
      <c r="D725" s="256" t="s">
        <v>3536</v>
      </c>
      <c r="E725" s="257" t="s">
        <v>1</v>
      </c>
      <c r="F725" s="258">
        <v>34.801000000000002</v>
      </c>
      <c r="G725" s="38"/>
      <c r="H725" s="39"/>
    </row>
    <row r="726" s="2" customFormat="1" ht="16.8" customHeight="1">
      <c r="A726" s="38"/>
      <c r="B726" s="39"/>
      <c r="C726" s="259" t="s">
        <v>3536</v>
      </c>
      <c r="D726" s="259" t="s">
        <v>3804</v>
      </c>
      <c r="E726" s="19" t="s">
        <v>1</v>
      </c>
      <c r="F726" s="260">
        <v>34.801000000000002</v>
      </c>
      <c r="G726" s="38"/>
      <c r="H726" s="39"/>
    </row>
    <row r="727" s="2" customFormat="1" ht="16.8" customHeight="1">
      <c r="A727" s="38"/>
      <c r="B727" s="39"/>
      <c r="C727" s="261" t="s">
        <v>9971</v>
      </c>
      <c r="D727" s="38"/>
      <c r="E727" s="38"/>
      <c r="F727" s="38"/>
      <c r="G727" s="38"/>
      <c r="H727" s="39"/>
    </row>
    <row r="728" s="2" customFormat="1" ht="16.8" customHeight="1">
      <c r="A728" s="38"/>
      <c r="B728" s="39"/>
      <c r="C728" s="259" t="s">
        <v>3798</v>
      </c>
      <c r="D728" s="259" t="s">
        <v>3799</v>
      </c>
      <c r="E728" s="19" t="s">
        <v>3595</v>
      </c>
      <c r="F728" s="260">
        <v>66.409000000000006</v>
      </c>
      <c r="G728" s="38"/>
      <c r="H728" s="39"/>
    </row>
    <row r="729" s="2" customFormat="1" ht="16.8" customHeight="1">
      <c r="A729" s="38"/>
      <c r="B729" s="39"/>
      <c r="C729" s="255" t="s">
        <v>3540</v>
      </c>
      <c r="D729" s="256" t="s">
        <v>3540</v>
      </c>
      <c r="E729" s="257" t="s">
        <v>1</v>
      </c>
      <c r="F729" s="258">
        <v>83.566000000000002</v>
      </c>
      <c r="G729" s="38"/>
      <c r="H729" s="39"/>
    </row>
    <row r="730" s="2" customFormat="1" ht="16.8" customHeight="1">
      <c r="A730" s="38"/>
      <c r="B730" s="39"/>
      <c r="C730" s="259" t="s">
        <v>1</v>
      </c>
      <c r="D730" s="259" t="s">
        <v>3602</v>
      </c>
      <c r="E730" s="19" t="s">
        <v>1</v>
      </c>
      <c r="F730" s="260">
        <v>0</v>
      </c>
      <c r="G730" s="38"/>
      <c r="H730" s="39"/>
    </row>
    <row r="731" s="2" customFormat="1" ht="16.8" customHeight="1">
      <c r="A731" s="38"/>
      <c r="B731" s="39"/>
      <c r="C731" s="259" t="s">
        <v>3540</v>
      </c>
      <c r="D731" s="259" t="s">
        <v>3603</v>
      </c>
      <c r="E731" s="19" t="s">
        <v>1</v>
      </c>
      <c r="F731" s="260">
        <v>83.566000000000002</v>
      </c>
      <c r="G731" s="38"/>
      <c r="H731" s="39"/>
    </row>
    <row r="732" s="2" customFormat="1" ht="16.8" customHeight="1">
      <c r="A732" s="38"/>
      <c r="B732" s="39"/>
      <c r="C732" s="261" t="s">
        <v>9971</v>
      </c>
      <c r="D732" s="38"/>
      <c r="E732" s="38"/>
      <c r="F732" s="38"/>
      <c r="G732" s="38"/>
      <c r="H732" s="39"/>
    </row>
    <row r="733" s="2" customFormat="1">
      <c r="A733" s="38"/>
      <c r="B733" s="39"/>
      <c r="C733" s="259" t="s">
        <v>3593</v>
      </c>
      <c r="D733" s="259" t="s">
        <v>3594</v>
      </c>
      <c r="E733" s="19" t="s">
        <v>3595</v>
      </c>
      <c r="F733" s="260">
        <v>745.88699999999994</v>
      </c>
      <c r="G733" s="38"/>
      <c r="H733" s="39"/>
    </row>
    <row r="734" s="2" customFormat="1" ht="16.8" customHeight="1">
      <c r="A734" s="38"/>
      <c r="B734" s="39"/>
      <c r="C734" s="255" t="s">
        <v>3548</v>
      </c>
      <c r="D734" s="256" t="s">
        <v>3548</v>
      </c>
      <c r="E734" s="257" t="s">
        <v>1</v>
      </c>
      <c r="F734" s="258">
        <v>63.307000000000002</v>
      </c>
      <c r="G734" s="38"/>
      <c r="H734" s="39"/>
    </row>
    <row r="735" s="2" customFormat="1" ht="16.8" customHeight="1">
      <c r="A735" s="38"/>
      <c r="B735" s="39"/>
      <c r="C735" s="259" t="s">
        <v>1</v>
      </c>
      <c r="D735" s="259" t="s">
        <v>3602</v>
      </c>
      <c r="E735" s="19" t="s">
        <v>1</v>
      </c>
      <c r="F735" s="260">
        <v>0</v>
      </c>
      <c r="G735" s="38"/>
      <c r="H735" s="39"/>
    </row>
    <row r="736" s="2" customFormat="1" ht="16.8" customHeight="1">
      <c r="A736" s="38"/>
      <c r="B736" s="39"/>
      <c r="C736" s="259" t="s">
        <v>3548</v>
      </c>
      <c r="D736" s="259" t="s">
        <v>3619</v>
      </c>
      <c r="E736" s="19" t="s">
        <v>1</v>
      </c>
      <c r="F736" s="260">
        <v>63.307000000000002</v>
      </c>
      <c r="G736" s="38"/>
      <c r="H736" s="39"/>
    </row>
    <row r="737" s="2" customFormat="1" ht="16.8" customHeight="1">
      <c r="A737" s="38"/>
      <c r="B737" s="39"/>
      <c r="C737" s="261" t="s">
        <v>9971</v>
      </c>
      <c r="D737" s="38"/>
      <c r="E737" s="38"/>
      <c r="F737" s="38"/>
      <c r="G737" s="38"/>
      <c r="H737" s="39"/>
    </row>
    <row r="738" s="2" customFormat="1">
      <c r="A738" s="38"/>
      <c r="B738" s="39"/>
      <c r="C738" s="259" t="s">
        <v>3613</v>
      </c>
      <c r="D738" s="259" t="s">
        <v>3614</v>
      </c>
      <c r="E738" s="19" t="s">
        <v>1609</v>
      </c>
      <c r="F738" s="260">
        <v>887.01999999999998</v>
      </c>
      <c r="G738" s="38"/>
      <c r="H738" s="39"/>
    </row>
    <row r="739" s="2" customFormat="1" ht="16.8" customHeight="1">
      <c r="A739" s="38"/>
      <c r="B739" s="39"/>
      <c r="C739" s="255" t="s">
        <v>3556</v>
      </c>
      <c r="D739" s="256" t="s">
        <v>3556</v>
      </c>
      <c r="E739" s="257" t="s">
        <v>1</v>
      </c>
      <c r="F739" s="258">
        <v>-93.221000000000004</v>
      </c>
      <c r="G739" s="38"/>
      <c r="H739" s="39"/>
    </row>
    <row r="740" s="2" customFormat="1" ht="16.8" customHeight="1">
      <c r="A740" s="38"/>
      <c r="B740" s="39"/>
      <c r="C740" s="259" t="s">
        <v>3556</v>
      </c>
      <c r="D740" s="259" t="s">
        <v>3648</v>
      </c>
      <c r="E740" s="19" t="s">
        <v>1</v>
      </c>
      <c r="F740" s="260">
        <v>-93.221000000000004</v>
      </c>
      <c r="G740" s="38"/>
      <c r="H740" s="39"/>
    </row>
    <row r="741" s="2" customFormat="1" ht="16.8" customHeight="1">
      <c r="A741" s="38"/>
      <c r="B741" s="39"/>
      <c r="C741" s="261" t="s">
        <v>9971</v>
      </c>
      <c r="D741" s="38"/>
      <c r="E741" s="38"/>
      <c r="F741" s="38"/>
      <c r="G741" s="38"/>
      <c r="H741" s="39"/>
    </row>
    <row r="742" s="2" customFormat="1">
      <c r="A742" s="38"/>
      <c r="B742" s="39"/>
      <c r="C742" s="259" t="s">
        <v>1670</v>
      </c>
      <c r="D742" s="259" t="s">
        <v>1673</v>
      </c>
      <c r="E742" s="19" t="s">
        <v>3595</v>
      </c>
      <c r="F742" s="260">
        <v>538.39800000000002</v>
      </c>
      <c r="G742" s="38"/>
      <c r="H742" s="39"/>
    </row>
    <row r="743" s="2" customFormat="1" ht="16.8" customHeight="1">
      <c r="A743" s="38"/>
      <c r="B743" s="39"/>
      <c r="C743" s="255" t="s">
        <v>3664</v>
      </c>
      <c r="D743" s="256" t="s">
        <v>3664</v>
      </c>
      <c r="E743" s="257" t="s">
        <v>1</v>
      </c>
      <c r="F743" s="258">
        <v>62.534999999999997</v>
      </c>
      <c r="G743" s="38"/>
      <c r="H743" s="39"/>
    </row>
    <row r="744" s="2" customFormat="1" ht="16.8" customHeight="1">
      <c r="A744" s="38"/>
      <c r="B744" s="39"/>
      <c r="C744" s="259" t="s">
        <v>3664</v>
      </c>
      <c r="D744" s="259" t="s">
        <v>3665</v>
      </c>
      <c r="E744" s="19" t="s">
        <v>1</v>
      </c>
      <c r="F744" s="260">
        <v>62.534999999999997</v>
      </c>
      <c r="G744" s="38"/>
      <c r="H744" s="39"/>
    </row>
    <row r="745" s="2" customFormat="1" ht="16.8" customHeight="1">
      <c r="A745" s="38"/>
      <c r="B745" s="39"/>
      <c r="C745" s="255" t="s">
        <v>3515</v>
      </c>
      <c r="D745" s="256" t="s">
        <v>3515</v>
      </c>
      <c r="E745" s="257" t="s">
        <v>1</v>
      </c>
      <c r="F745" s="258">
        <v>3.1360000000000001</v>
      </c>
      <c r="G745" s="38"/>
      <c r="H745" s="39"/>
    </row>
    <row r="746" s="2" customFormat="1" ht="16.8" customHeight="1">
      <c r="A746" s="38"/>
      <c r="B746" s="39"/>
      <c r="C746" s="259" t="s">
        <v>1</v>
      </c>
      <c r="D746" s="259" t="s">
        <v>3602</v>
      </c>
      <c r="E746" s="19" t="s">
        <v>1</v>
      </c>
      <c r="F746" s="260">
        <v>0</v>
      </c>
      <c r="G746" s="38"/>
      <c r="H746" s="39"/>
    </row>
    <row r="747" s="2" customFormat="1" ht="16.8" customHeight="1">
      <c r="A747" s="38"/>
      <c r="B747" s="39"/>
      <c r="C747" s="259" t="s">
        <v>3515</v>
      </c>
      <c r="D747" s="259" t="s">
        <v>3688</v>
      </c>
      <c r="E747" s="19" t="s">
        <v>1</v>
      </c>
      <c r="F747" s="260">
        <v>3.1360000000000001</v>
      </c>
      <c r="G747" s="38"/>
      <c r="H747" s="39"/>
    </row>
    <row r="748" s="2" customFormat="1" ht="16.8" customHeight="1">
      <c r="A748" s="38"/>
      <c r="B748" s="39"/>
      <c r="C748" s="261" t="s">
        <v>9971</v>
      </c>
      <c r="D748" s="38"/>
      <c r="E748" s="38"/>
      <c r="F748" s="38"/>
      <c r="G748" s="38"/>
      <c r="H748" s="39"/>
    </row>
    <row r="749" s="2" customFormat="1" ht="16.8" customHeight="1">
      <c r="A749" s="38"/>
      <c r="B749" s="39"/>
      <c r="C749" s="259" t="s">
        <v>3157</v>
      </c>
      <c r="D749" s="259" t="s">
        <v>3682</v>
      </c>
      <c r="E749" s="19" t="s">
        <v>3595</v>
      </c>
      <c r="F749" s="260">
        <v>11.895</v>
      </c>
      <c r="G749" s="38"/>
      <c r="H749" s="39"/>
    </row>
    <row r="750" s="2" customFormat="1" ht="16.8" customHeight="1">
      <c r="A750" s="38"/>
      <c r="B750" s="39"/>
      <c r="C750" s="255" t="s">
        <v>3705</v>
      </c>
      <c r="D750" s="256" t="s">
        <v>3705</v>
      </c>
      <c r="E750" s="257" t="s">
        <v>1</v>
      </c>
      <c r="F750" s="258">
        <v>80</v>
      </c>
      <c r="G750" s="38"/>
      <c r="H750" s="39"/>
    </row>
    <row r="751" s="2" customFormat="1" ht="16.8" customHeight="1">
      <c r="A751" s="38"/>
      <c r="B751" s="39"/>
      <c r="C751" s="259" t="s">
        <v>3705</v>
      </c>
      <c r="D751" s="259" t="s">
        <v>3706</v>
      </c>
      <c r="E751" s="19" t="s">
        <v>1</v>
      </c>
      <c r="F751" s="260">
        <v>80</v>
      </c>
      <c r="G751" s="38"/>
      <c r="H751" s="39"/>
    </row>
    <row r="752" s="2" customFormat="1" ht="16.8" customHeight="1">
      <c r="A752" s="38"/>
      <c r="B752" s="39"/>
      <c r="C752" s="255" t="s">
        <v>3523</v>
      </c>
      <c r="D752" s="256" t="s">
        <v>3523</v>
      </c>
      <c r="E752" s="257" t="s">
        <v>1</v>
      </c>
      <c r="F752" s="258">
        <v>0.67500000000000004</v>
      </c>
      <c r="G752" s="38"/>
      <c r="H752" s="39"/>
    </row>
    <row r="753" s="2" customFormat="1" ht="16.8" customHeight="1">
      <c r="A753" s="38"/>
      <c r="B753" s="39"/>
      <c r="C753" s="259" t="s">
        <v>1</v>
      </c>
      <c r="D753" s="259" t="s">
        <v>3602</v>
      </c>
      <c r="E753" s="19" t="s">
        <v>1</v>
      </c>
      <c r="F753" s="260">
        <v>0</v>
      </c>
      <c r="G753" s="38"/>
      <c r="H753" s="39"/>
    </row>
    <row r="754" s="2" customFormat="1" ht="16.8" customHeight="1">
      <c r="A754" s="38"/>
      <c r="B754" s="39"/>
      <c r="C754" s="259" t="s">
        <v>3523</v>
      </c>
      <c r="D754" s="259" t="s">
        <v>3713</v>
      </c>
      <c r="E754" s="19" t="s">
        <v>1</v>
      </c>
      <c r="F754" s="260">
        <v>0.67500000000000004</v>
      </c>
      <c r="G754" s="38"/>
      <c r="H754" s="39"/>
    </row>
    <row r="755" s="2" customFormat="1" ht="16.8" customHeight="1">
      <c r="A755" s="38"/>
      <c r="B755" s="39"/>
      <c r="C755" s="261" t="s">
        <v>9971</v>
      </c>
      <c r="D755" s="38"/>
      <c r="E755" s="38"/>
      <c r="F755" s="38"/>
      <c r="G755" s="38"/>
      <c r="H755" s="39"/>
    </row>
    <row r="756" s="2" customFormat="1">
      <c r="A756" s="38"/>
      <c r="B756" s="39"/>
      <c r="C756" s="259" t="s">
        <v>3170</v>
      </c>
      <c r="D756" s="259" t="s">
        <v>3707</v>
      </c>
      <c r="E756" s="19" t="s">
        <v>3595</v>
      </c>
      <c r="F756" s="260">
        <v>16.329000000000001</v>
      </c>
      <c r="G756" s="38"/>
      <c r="H756" s="39"/>
    </row>
    <row r="757" s="2" customFormat="1" ht="16.8" customHeight="1">
      <c r="A757" s="38"/>
      <c r="B757" s="39"/>
      <c r="C757" s="255" t="s">
        <v>3805</v>
      </c>
      <c r="D757" s="256" t="s">
        <v>3805</v>
      </c>
      <c r="E757" s="257" t="s">
        <v>1</v>
      </c>
      <c r="F757" s="258">
        <v>66.409000000000006</v>
      </c>
      <c r="G757" s="38"/>
      <c r="H757" s="39"/>
    </row>
    <row r="758" s="2" customFormat="1" ht="16.8" customHeight="1">
      <c r="A758" s="38"/>
      <c r="B758" s="39"/>
      <c r="C758" s="259" t="s">
        <v>3805</v>
      </c>
      <c r="D758" s="259" t="s">
        <v>3806</v>
      </c>
      <c r="E758" s="19" t="s">
        <v>1</v>
      </c>
      <c r="F758" s="260">
        <v>66.409000000000006</v>
      </c>
      <c r="G758" s="38"/>
      <c r="H758" s="39"/>
    </row>
    <row r="759" s="2" customFormat="1" ht="16.8" customHeight="1">
      <c r="A759" s="38"/>
      <c r="B759" s="39"/>
      <c r="C759" s="255" t="s">
        <v>3542</v>
      </c>
      <c r="D759" s="256" t="s">
        <v>3542</v>
      </c>
      <c r="E759" s="257" t="s">
        <v>1</v>
      </c>
      <c r="F759" s="258">
        <v>29.690000000000001</v>
      </c>
      <c r="G759" s="38"/>
      <c r="H759" s="39"/>
    </row>
    <row r="760" s="2" customFormat="1" ht="16.8" customHeight="1">
      <c r="A760" s="38"/>
      <c r="B760" s="39"/>
      <c r="C760" s="259" t="s">
        <v>3542</v>
      </c>
      <c r="D760" s="259" t="s">
        <v>3604</v>
      </c>
      <c r="E760" s="19" t="s">
        <v>1</v>
      </c>
      <c r="F760" s="260">
        <v>29.690000000000001</v>
      </c>
      <c r="G760" s="38"/>
      <c r="H760" s="39"/>
    </row>
    <row r="761" s="2" customFormat="1" ht="16.8" customHeight="1">
      <c r="A761" s="38"/>
      <c r="B761" s="39"/>
      <c r="C761" s="261" t="s">
        <v>9971</v>
      </c>
      <c r="D761" s="38"/>
      <c r="E761" s="38"/>
      <c r="F761" s="38"/>
      <c r="G761" s="38"/>
      <c r="H761" s="39"/>
    </row>
    <row r="762" s="2" customFormat="1">
      <c r="A762" s="38"/>
      <c r="B762" s="39"/>
      <c r="C762" s="259" t="s">
        <v>3593</v>
      </c>
      <c r="D762" s="259" t="s">
        <v>3594</v>
      </c>
      <c r="E762" s="19" t="s">
        <v>3595</v>
      </c>
      <c r="F762" s="260">
        <v>745.88699999999994</v>
      </c>
      <c r="G762" s="38"/>
      <c r="H762" s="39"/>
    </row>
    <row r="763" s="2" customFormat="1" ht="16.8" customHeight="1">
      <c r="A763" s="38"/>
      <c r="B763" s="39"/>
      <c r="C763" s="255" t="s">
        <v>3550</v>
      </c>
      <c r="D763" s="256" t="s">
        <v>3550</v>
      </c>
      <c r="E763" s="257" t="s">
        <v>1</v>
      </c>
      <c r="F763" s="258">
        <v>22.492999999999999</v>
      </c>
      <c r="G763" s="38"/>
      <c r="H763" s="39"/>
    </row>
    <row r="764" s="2" customFormat="1" ht="16.8" customHeight="1">
      <c r="A764" s="38"/>
      <c r="B764" s="39"/>
      <c r="C764" s="259" t="s">
        <v>3550</v>
      </c>
      <c r="D764" s="259" t="s">
        <v>3620</v>
      </c>
      <c r="E764" s="19" t="s">
        <v>1</v>
      </c>
      <c r="F764" s="260">
        <v>22.492999999999999</v>
      </c>
      <c r="G764" s="38"/>
      <c r="H764" s="39"/>
    </row>
    <row r="765" s="2" customFormat="1" ht="16.8" customHeight="1">
      <c r="A765" s="38"/>
      <c r="B765" s="39"/>
      <c r="C765" s="261" t="s">
        <v>9971</v>
      </c>
      <c r="D765" s="38"/>
      <c r="E765" s="38"/>
      <c r="F765" s="38"/>
      <c r="G765" s="38"/>
      <c r="H765" s="39"/>
    </row>
    <row r="766" s="2" customFormat="1">
      <c r="A766" s="38"/>
      <c r="B766" s="39"/>
      <c r="C766" s="259" t="s">
        <v>3613</v>
      </c>
      <c r="D766" s="259" t="s">
        <v>3614</v>
      </c>
      <c r="E766" s="19" t="s">
        <v>1609</v>
      </c>
      <c r="F766" s="260">
        <v>887.01999999999998</v>
      </c>
      <c r="G766" s="38"/>
      <c r="H766" s="39"/>
    </row>
    <row r="767" s="2" customFormat="1" ht="16.8" customHeight="1">
      <c r="A767" s="38"/>
      <c r="B767" s="39"/>
      <c r="C767" s="255" t="s">
        <v>3558</v>
      </c>
      <c r="D767" s="256" t="s">
        <v>3558</v>
      </c>
      <c r="E767" s="257" t="s">
        <v>1</v>
      </c>
      <c r="F767" s="258">
        <v>-17.672000000000001</v>
      </c>
      <c r="G767" s="38"/>
      <c r="H767" s="39"/>
    </row>
    <row r="768" s="2" customFormat="1" ht="16.8" customHeight="1">
      <c r="A768" s="38"/>
      <c r="B768" s="39"/>
      <c r="C768" s="259" t="s">
        <v>1</v>
      </c>
      <c r="D768" s="259" t="s">
        <v>3602</v>
      </c>
      <c r="E768" s="19" t="s">
        <v>1</v>
      </c>
      <c r="F768" s="260">
        <v>0</v>
      </c>
      <c r="G768" s="38"/>
      <c r="H768" s="39"/>
    </row>
    <row r="769" s="2" customFormat="1">
      <c r="A769" s="38"/>
      <c r="B769" s="39"/>
      <c r="C769" s="259" t="s">
        <v>3558</v>
      </c>
      <c r="D769" s="259" t="s">
        <v>3649</v>
      </c>
      <c r="E769" s="19" t="s">
        <v>1</v>
      </c>
      <c r="F769" s="260">
        <v>-17.672000000000001</v>
      </c>
      <c r="G769" s="38"/>
      <c r="H769" s="39"/>
    </row>
    <row r="770" s="2" customFormat="1" ht="16.8" customHeight="1">
      <c r="A770" s="38"/>
      <c r="B770" s="39"/>
      <c r="C770" s="261" t="s">
        <v>9971</v>
      </c>
      <c r="D770" s="38"/>
      <c r="E770" s="38"/>
      <c r="F770" s="38"/>
      <c r="G770" s="38"/>
      <c r="H770" s="39"/>
    </row>
    <row r="771" s="2" customFormat="1">
      <c r="A771" s="38"/>
      <c r="B771" s="39"/>
      <c r="C771" s="259" t="s">
        <v>1670</v>
      </c>
      <c r="D771" s="259" t="s">
        <v>1673</v>
      </c>
      <c r="E771" s="19" t="s">
        <v>3595</v>
      </c>
      <c r="F771" s="260">
        <v>538.39800000000002</v>
      </c>
      <c r="G771" s="38"/>
      <c r="H771" s="39"/>
    </row>
    <row r="772" s="2" customFormat="1" ht="16.8" customHeight="1">
      <c r="A772" s="38"/>
      <c r="B772" s="39"/>
      <c r="C772" s="255" t="s">
        <v>3517</v>
      </c>
      <c r="D772" s="256" t="s">
        <v>3517</v>
      </c>
      <c r="E772" s="257" t="s">
        <v>1</v>
      </c>
      <c r="F772" s="258">
        <v>1.0449999999999999</v>
      </c>
      <c r="G772" s="38"/>
      <c r="H772" s="39"/>
    </row>
    <row r="773" s="2" customFormat="1" ht="16.8" customHeight="1">
      <c r="A773" s="38"/>
      <c r="B773" s="39"/>
      <c r="C773" s="259" t="s">
        <v>3517</v>
      </c>
      <c r="D773" s="259" t="s">
        <v>3689</v>
      </c>
      <c r="E773" s="19" t="s">
        <v>1</v>
      </c>
      <c r="F773" s="260">
        <v>1.0449999999999999</v>
      </c>
      <c r="G773" s="38"/>
      <c r="H773" s="39"/>
    </row>
    <row r="774" s="2" customFormat="1" ht="16.8" customHeight="1">
      <c r="A774" s="38"/>
      <c r="B774" s="39"/>
      <c r="C774" s="261" t="s">
        <v>9971</v>
      </c>
      <c r="D774" s="38"/>
      <c r="E774" s="38"/>
      <c r="F774" s="38"/>
      <c r="G774" s="38"/>
      <c r="H774" s="39"/>
    </row>
    <row r="775" s="2" customFormat="1" ht="16.8" customHeight="1">
      <c r="A775" s="38"/>
      <c r="B775" s="39"/>
      <c r="C775" s="259" t="s">
        <v>3157</v>
      </c>
      <c r="D775" s="259" t="s">
        <v>3682</v>
      </c>
      <c r="E775" s="19" t="s">
        <v>3595</v>
      </c>
      <c r="F775" s="260">
        <v>11.895</v>
      </c>
      <c r="G775" s="38"/>
      <c r="H775" s="39"/>
    </row>
    <row r="776" s="2" customFormat="1" ht="16.8" customHeight="1">
      <c r="A776" s="38"/>
      <c r="B776" s="39"/>
      <c r="C776" s="255" t="s">
        <v>3525</v>
      </c>
      <c r="D776" s="256" t="s">
        <v>3525</v>
      </c>
      <c r="E776" s="257" t="s">
        <v>1</v>
      </c>
      <c r="F776" s="258">
        <v>0.22500000000000001</v>
      </c>
      <c r="G776" s="38"/>
      <c r="H776" s="39"/>
    </row>
    <row r="777" s="2" customFormat="1" ht="16.8" customHeight="1">
      <c r="A777" s="38"/>
      <c r="B777" s="39"/>
      <c r="C777" s="259" t="s">
        <v>3525</v>
      </c>
      <c r="D777" s="259" t="s">
        <v>3714</v>
      </c>
      <c r="E777" s="19" t="s">
        <v>1</v>
      </c>
      <c r="F777" s="260">
        <v>0.22500000000000001</v>
      </c>
      <c r="G777" s="38"/>
      <c r="H777" s="39"/>
    </row>
    <row r="778" s="2" customFormat="1" ht="16.8" customHeight="1">
      <c r="A778" s="38"/>
      <c r="B778" s="39"/>
      <c r="C778" s="261" t="s">
        <v>9971</v>
      </c>
      <c r="D778" s="38"/>
      <c r="E778" s="38"/>
      <c r="F778" s="38"/>
      <c r="G778" s="38"/>
      <c r="H778" s="39"/>
    </row>
    <row r="779" s="2" customFormat="1">
      <c r="A779" s="38"/>
      <c r="B779" s="39"/>
      <c r="C779" s="259" t="s">
        <v>3170</v>
      </c>
      <c r="D779" s="259" t="s">
        <v>3707</v>
      </c>
      <c r="E779" s="19" t="s">
        <v>3595</v>
      </c>
      <c r="F779" s="260">
        <v>16.329000000000001</v>
      </c>
      <c r="G779" s="38"/>
      <c r="H779" s="39"/>
    </row>
    <row r="780" s="2" customFormat="1" ht="16.8" customHeight="1">
      <c r="A780" s="38"/>
      <c r="B780" s="39"/>
      <c r="C780" s="255" t="s">
        <v>3544</v>
      </c>
      <c r="D780" s="256" t="s">
        <v>3544</v>
      </c>
      <c r="E780" s="257" t="s">
        <v>1</v>
      </c>
      <c r="F780" s="258">
        <v>1.131</v>
      </c>
      <c r="G780" s="38"/>
      <c r="H780" s="39"/>
    </row>
    <row r="781" s="2" customFormat="1" ht="16.8" customHeight="1">
      <c r="A781" s="38"/>
      <c r="B781" s="39"/>
      <c r="C781" s="259" t="s">
        <v>3544</v>
      </c>
      <c r="D781" s="259" t="s">
        <v>3605</v>
      </c>
      <c r="E781" s="19" t="s">
        <v>1</v>
      </c>
      <c r="F781" s="260">
        <v>1.131</v>
      </c>
      <c r="G781" s="38"/>
      <c r="H781" s="39"/>
    </row>
    <row r="782" s="2" customFormat="1" ht="16.8" customHeight="1">
      <c r="A782" s="38"/>
      <c r="B782" s="39"/>
      <c r="C782" s="261" t="s">
        <v>9971</v>
      </c>
      <c r="D782" s="38"/>
      <c r="E782" s="38"/>
      <c r="F782" s="38"/>
      <c r="G782" s="38"/>
      <c r="H782" s="39"/>
    </row>
    <row r="783" s="2" customFormat="1">
      <c r="A783" s="38"/>
      <c r="B783" s="39"/>
      <c r="C783" s="259" t="s">
        <v>3593</v>
      </c>
      <c r="D783" s="259" t="s">
        <v>3594</v>
      </c>
      <c r="E783" s="19" t="s">
        <v>3595</v>
      </c>
      <c r="F783" s="260">
        <v>745.88699999999994</v>
      </c>
      <c r="G783" s="38"/>
      <c r="H783" s="39"/>
    </row>
    <row r="784" s="2" customFormat="1" ht="16.8" customHeight="1">
      <c r="A784" s="38"/>
      <c r="B784" s="39"/>
      <c r="C784" s="255" t="s">
        <v>3621</v>
      </c>
      <c r="D784" s="256" t="s">
        <v>3621</v>
      </c>
      <c r="E784" s="257" t="s">
        <v>1</v>
      </c>
      <c r="F784" s="258">
        <v>887.01999999999998</v>
      </c>
      <c r="G784" s="38"/>
      <c r="H784" s="39"/>
    </row>
    <row r="785" s="2" customFormat="1" ht="16.8" customHeight="1">
      <c r="A785" s="38"/>
      <c r="B785" s="39"/>
      <c r="C785" s="259" t="s">
        <v>3621</v>
      </c>
      <c r="D785" s="259" t="s">
        <v>3622</v>
      </c>
      <c r="E785" s="19" t="s">
        <v>1</v>
      </c>
      <c r="F785" s="260">
        <v>887.01999999999998</v>
      </c>
      <c r="G785" s="38"/>
      <c r="H785" s="39"/>
    </row>
    <row r="786" s="2" customFormat="1" ht="16.8" customHeight="1">
      <c r="A786" s="38"/>
      <c r="B786" s="39"/>
      <c r="C786" s="255" t="s">
        <v>3560</v>
      </c>
      <c r="D786" s="256" t="s">
        <v>3560</v>
      </c>
      <c r="E786" s="257" t="s">
        <v>1</v>
      </c>
      <c r="F786" s="258">
        <v>-6.2089999999999996</v>
      </c>
      <c r="G786" s="38"/>
      <c r="H786" s="39"/>
    </row>
    <row r="787" s="2" customFormat="1">
      <c r="A787" s="38"/>
      <c r="B787" s="39"/>
      <c r="C787" s="259" t="s">
        <v>3560</v>
      </c>
      <c r="D787" s="259" t="s">
        <v>3650</v>
      </c>
      <c r="E787" s="19" t="s">
        <v>1</v>
      </c>
      <c r="F787" s="260">
        <v>-6.2089999999999996</v>
      </c>
      <c r="G787" s="38"/>
      <c r="H787" s="39"/>
    </row>
    <row r="788" s="2" customFormat="1" ht="16.8" customHeight="1">
      <c r="A788" s="38"/>
      <c r="B788" s="39"/>
      <c r="C788" s="261" t="s">
        <v>9971</v>
      </c>
      <c r="D788" s="38"/>
      <c r="E788" s="38"/>
      <c r="F788" s="38"/>
      <c r="G788" s="38"/>
      <c r="H788" s="39"/>
    </row>
    <row r="789" s="2" customFormat="1">
      <c r="A789" s="38"/>
      <c r="B789" s="39"/>
      <c r="C789" s="259" t="s">
        <v>1670</v>
      </c>
      <c r="D789" s="259" t="s">
        <v>1673</v>
      </c>
      <c r="E789" s="19" t="s">
        <v>3595</v>
      </c>
      <c r="F789" s="260">
        <v>538.39800000000002</v>
      </c>
      <c r="G789" s="38"/>
      <c r="H789" s="39"/>
    </row>
    <row r="790" s="2" customFormat="1" ht="16.8" customHeight="1">
      <c r="A790" s="38"/>
      <c r="B790" s="39"/>
      <c r="C790" s="255" t="s">
        <v>3690</v>
      </c>
      <c r="D790" s="256" t="s">
        <v>3690</v>
      </c>
      <c r="E790" s="257" t="s">
        <v>1</v>
      </c>
      <c r="F790" s="258">
        <v>11.895</v>
      </c>
      <c r="G790" s="38"/>
      <c r="H790" s="39"/>
    </row>
    <row r="791" s="2" customFormat="1" ht="16.8" customHeight="1">
      <c r="A791" s="38"/>
      <c r="B791" s="39"/>
      <c r="C791" s="259" t="s">
        <v>3690</v>
      </c>
      <c r="D791" s="259" t="s">
        <v>3691</v>
      </c>
      <c r="E791" s="19" t="s">
        <v>1</v>
      </c>
      <c r="F791" s="260">
        <v>11.895</v>
      </c>
      <c r="G791" s="38"/>
      <c r="H791" s="39"/>
    </row>
    <row r="792" s="2" customFormat="1" ht="16.8" customHeight="1">
      <c r="A792" s="38"/>
      <c r="B792" s="39"/>
      <c r="C792" s="255" t="s">
        <v>3715</v>
      </c>
      <c r="D792" s="256" t="s">
        <v>3715</v>
      </c>
      <c r="E792" s="257" t="s">
        <v>1</v>
      </c>
      <c r="F792" s="258">
        <v>16.329000000000001</v>
      </c>
      <c r="G792" s="38"/>
      <c r="H792" s="39"/>
    </row>
    <row r="793" s="2" customFormat="1" ht="16.8" customHeight="1">
      <c r="A793" s="38"/>
      <c r="B793" s="39"/>
      <c r="C793" s="259" t="s">
        <v>3715</v>
      </c>
      <c r="D793" s="259" t="s">
        <v>3716</v>
      </c>
      <c r="E793" s="19" t="s">
        <v>1</v>
      </c>
      <c r="F793" s="260">
        <v>16.329000000000001</v>
      </c>
      <c r="G793" s="38"/>
      <c r="H793" s="39"/>
    </row>
    <row r="794" s="2" customFormat="1" ht="16.8" customHeight="1">
      <c r="A794" s="38"/>
      <c r="B794" s="39"/>
      <c r="C794" s="255" t="s">
        <v>3606</v>
      </c>
      <c r="D794" s="256" t="s">
        <v>3606</v>
      </c>
      <c r="E794" s="257" t="s">
        <v>1</v>
      </c>
      <c r="F794" s="258">
        <v>745.88699999999994</v>
      </c>
      <c r="G794" s="38"/>
      <c r="H794" s="39"/>
    </row>
    <row r="795" s="2" customFormat="1" ht="16.8" customHeight="1">
      <c r="A795" s="38"/>
      <c r="B795" s="39"/>
      <c r="C795" s="259" t="s">
        <v>3606</v>
      </c>
      <c r="D795" s="259" t="s">
        <v>3607</v>
      </c>
      <c r="E795" s="19" t="s">
        <v>1</v>
      </c>
      <c r="F795" s="260">
        <v>745.88699999999994</v>
      </c>
      <c r="G795" s="38"/>
      <c r="H795" s="39"/>
    </row>
    <row r="796" s="2" customFormat="1" ht="16.8" customHeight="1">
      <c r="A796" s="38"/>
      <c r="B796" s="39"/>
      <c r="C796" s="255" t="s">
        <v>3651</v>
      </c>
      <c r="D796" s="256" t="s">
        <v>3651</v>
      </c>
      <c r="E796" s="257" t="s">
        <v>1</v>
      </c>
      <c r="F796" s="258">
        <v>538.39800000000002</v>
      </c>
      <c r="G796" s="38"/>
      <c r="H796" s="39"/>
    </row>
    <row r="797" s="2" customFormat="1" ht="16.8" customHeight="1">
      <c r="A797" s="38"/>
      <c r="B797" s="39"/>
      <c r="C797" s="259" t="s">
        <v>3651</v>
      </c>
      <c r="D797" s="259" t="s">
        <v>3652</v>
      </c>
      <c r="E797" s="19" t="s">
        <v>1</v>
      </c>
      <c r="F797" s="260">
        <v>538.39800000000002</v>
      </c>
      <c r="G797" s="38"/>
      <c r="H797" s="39"/>
    </row>
    <row r="798" s="2" customFormat="1" ht="26.4" customHeight="1">
      <c r="A798" s="38"/>
      <c r="B798" s="39"/>
      <c r="C798" s="254" t="s">
        <v>9974</v>
      </c>
      <c r="D798" s="254" t="s">
        <v>183</v>
      </c>
      <c r="E798" s="38"/>
      <c r="F798" s="38"/>
      <c r="G798" s="38"/>
      <c r="H798" s="39"/>
    </row>
    <row r="799" s="2" customFormat="1" ht="16.8" customHeight="1">
      <c r="A799" s="38"/>
      <c r="B799" s="39"/>
      <c r="C799" s="255" t="s">
        <v>3577</v>
      </c>
      <c r="D799" s="256" t="s">
        <v>3577</v>
      </c>
      <c r="E799" s="257" t="s">
        <v>1</v>
      </c>
      <c r="F799" s="258">
        <v>50</v>
      </c>
      <c r="G799" s="38"/>
      <c r="H799" s="39"/>
    </row>
    <row r="800" s="2" customFormat="1" ht="16.8" customHeight="1">
      <c r="A800" s="38"/>
      <c r="B800" s="39"/>
      <c r="C800" s="259" t="s">
        <v>3577</v>
      </c>
      <c r="D800" s="259" t="s">
        <v>3864</v>
      </c>
      <c r="E800" s="19" t="s">
        <v>1</v>
      </c>
      <c r="F800" s="260">
        <v>50</v>
      </c>
      <c r="G800" s="38"/>
      <c r="H800" s="39"/>
    </row>
    <row r="801" s="2" customFormat="1" ht="16.8" customHeight="1">
      <c r="A801" s="38"/>
      <c r="B801" s="39"/>
      <c r="C801" s="255" t="s">
        <v>3637</v>
      </c>
      <c r="D801" s="256" t="s">
        <v>3637</v>
      </c>
      <c r="E801" s="257" t="s">
        <v>1</v>
      </c>
      <c r="F801" s="258">
        <v>293.94200000000001</v>
      </c>
      <c r="G801" s="38"/>
      <c r="H801" s="39"/>
    </row>
    <row r="802" s="2" customFormat="1" ht="16.8" customHeight="1">
      <c r="A802" s="38"/>
      <c r="B802" s="39"/>
      <c r="C802" s="259" t="s">
        <v>3637</v>
      </c>
      <c r="D802" s="259" t="s">
        <v>3903</v>
      </c>
      <c r="E802" s="19" t="s">
        <v>1</v>
      </c>
      <c r="F802" s="260">
        <v>293.94200000000001</v>
      </c>
      <c r="G802" s="38"/>
      <c r="H802" s="39"/>
    </row>
    <row r="803" s="2" customFormat="1" ht="16.8" customHeight="1">
      <c r="A803" s="38"/>
      <c r="B803" s="39"/>
      <c r="C803" s="255" t="s">
        <v>3641</v>
      </c>
      <c r="D803" s="256" t="s">
        <v>3641</v>
      </c>
      <c r="E803" s="257" t="s">
        <v>1</v>
      </c>
      <c r="F803" s="258">
        <v>12.619999999999999</v>
      </c>
      <c r="G803" s="38"/>
      <c r="H803" s="39"/>
    </row>
    <row r="804" s="2" customFormat="1" ht="16.8" customHeight="1">
      <c r="A804" s="38"/>
      <c r="B804" s="39"/>
      <c r="C804" s="259" t="s">
        <v>3641</v>
      </c>
      <c r="D804" s="259" t="s">
        <v>3905</v>
      </c>
      <c r="E804" s="19" t="s">
        <v>1</v>
      </c>
      <c r="F804" s="260">
        <v>12.619999999999999</v>
      </c>
      <c r="G804" s="38"/>
      <c r="H804" s="39"/>
    </row>
    <row r="805" s="2" customFormat="1" ht="16.8" customHeight="1">
      <c r="A805" s="38"/>
      <c r="B805" s="39"/>
      <c r="C805" s="261" t="s">
        <v>9971</v>
      </c>
      <c r="D805" s="38"/>
      <c r="E805" s="38"/>
      <c r="F805" s="38"/>
      <c r="G805" s="38"/>
      <c r="H805" s="39"/>
    </row>
    <row r="806" s="2" customFormat="1">
      <c r="A806" s="38"/>
      <c r="B806" s="39"/>
      <c r="C806" s="259" t="s">
        <v>1900</v>
      </c>
      <c r="D806" s="259" t="s">
        <v>3658</v>
      </c>
      <c r="E806" s="19" t="s">
        <v>3595</v>
      </c>
      <c r="F806" s="260">
        <v>34.439999999999998</v>
      </c>
      <c r="G806" s="38"/>
      <c r="H806" s="39"/>
    </row>
    <row r="807" s="2" customFormat="1" ht="16.8" customHeight="1">
      <c r="A807" s="38"/>
      <c r="B807" s="39"/>
      <c r="C807" s="255" t="s">
        <v>3644</v>
      </c>
      <c r="D807" s="256" t="s">
        <v>3644</v>
      </c>
      <c r="E807" s="257" t="s">
        <v>1</v>
      </c>
      <c r="F807" s="258">
        <v>68.879999999999995</v>
      </c>
      <c r="G807" s="38"/>
      <c r="H807" s="39"/>
    </row>
    <row r="808" s="2" customFormat="1" ht="16.8" customHeight="1">
      <c r="A808" s="38"/>
      <c r="B808" s="39"/>
      <c r="C808" s="259" t="s">
        <v>3644</v>
      </c>
      <c r="D808" s="259" t="s">
        <v>3912</v>
      </c>
      <c r="E808" s="19" t="s">
        <v>1</v>
      </c>
      <c r="F808" s="260">
        <v>68.879999999999995</v>
      </c>
      <c r="G808" s="38"/>
      <c r="H808" s="39"/>
    </row>
    <row r="809" s="2" customFormat="1" ht="16.8" customHeight="1">
      <c r="A809" s="38"/>
      <c r="B809" s="39"/>
      <c r="C809" s="255" t="s">
        <v>3656</v>
      </c>
      <c r="D809" s="256" t="s">
        <v>3656</v>
      </c>
      <c r="E809" s="257" t="s">
        <v>1</v>
      </c>
      <c r="F809" s="258">
        <v>25.199999999999999</v>
      </c>
      <c r="G809" s="38"/>
      <c r="H809" s="39"/>
    </row>
    <row r="810" s="2" customFormat="1" ht="16.8" customHeight="1">
      <c r="A810" s="38"/>
      <c r="B810" s="39"/>
      <c r="C810" s="259" t="s">
        <v>1</v>
      </c>
      <c r="D810" s="259" t="s">
        <v>3602</v>
      </c>
      <c r="E810" s="19" t="s">
        <v>1</v>
      </c>
      <c r="F810" s="260">
        <v>0</v>
      </c>
      <c r="G810" s="38"/>
      <c r="H810" s="39"/>
    </row>
    <row r="811" s="2" customFormat="1" ht="16.8" customHeight="1">
      <c r="A811" s="38"/>
      <c r="B811" s="39"/>
      <c r="C811" s="259" t="s">
        <v>3656</v>
      </c>
      <c r="D811" s="259" t="s">
        <v>3914</v>
      </c>
      <c r="E811" s="19" t="s">
        <v>1</v>
      </c>
      <c r="F811" s="260">
        <v>25.199999999999999</v>
      </c>
      <c r="G811" s="38"/>
      <c r="H811" s="39"/>
    </row>
    <row r="812" s="2" customFormat="1" ht="16.8" customHeight="1">
      <c r="A812" s="38"/>
      <c r="B812" s="39"/>
      <c r="C812" s="261" t="s">
        <v>9971</v>
      </c>
      <c r="D812" s="38"/>
      <c r="E812" s="38"/>
      <c r="F812" s="38"/>
      <c r="G812" s="38"/>
      <c r="H812" s="39"/>
    </row>
    <row r="813" s="2" customFormat="1">
      <c r="A813" s="38"/>
      <c r="B813" s="39"/>
      <c r="C813" s="259" t="s">
        <v>3671</v>
      </c>
      <c r="D813" s="259" t="s">
        <v>3672</v>
      </c>
      <c r="E813" s="19" t="s">
        <v>725</v>
      </c>
      <c r="F813" s="260">
        <v>37.200000000000003</v>
      </c>
      <c r="G813" s="38"/>
      <c r="H813" s="39"/>
    </row>
    <row r="814" s="2" customFormat="1" ht="16.8" customHeight="1">
      <c r="A814" s="38"/>
      <c r="B814" s="39"/>
      <c r="C814" s="255" t="s">
        <v>3660</v>
      </c>
      <c r="D814" s="256" t="s">
        <v>3660</v>
      </c>
      <c r="E814" s="257" t="s">
        <v>1</v>
      </c>
      <c r="F814" s="258">
        <v>36.700000000000003</v>
      </c>
      <c r="G814" s="38"/>
      <c r="H814" s="39"/>
    </row>
    <row r="815" s="2" customFormat="1" ht="16.8" customHeight="1">
      <c r="A815" s="38"/>
      <c r="B815" s="39"/>
      <c r="C815" s="259" t="s">
        <v>3660</v>
      </c>
      <c r="D815" s="259" t="s">
        <v>3919</v>
      </c>
      <c r="E815" s="19" t="s">
        <v>1</v>
      </c>
      <c r="F815" s="260">
        <v>36.700000000000003</v>
      </c>
      <c r="G815" s="38"/>
      <c r="H815" s="39"/>
    </row>
    <row r="816" s="2" customFormat="1" ht="16.8" customHeight="1">
      <c r="A816" s="38"/>
      <c r="B816" s="39"/>
      <c r="C816" s="255" t="s">
        <v>3669</v>
      </c>
      <c r="D816" s="256" t="s">
        <v>3669</v>
      </c>
      <c r="E816" s="257" t="s">
        <v>1</v>
      </c>
      <c r="F816" s="258">
        <v>2.8540000000000001</v>
      </c>
      <c r="G816" s="38"/>
      <c r="H816" s="39"/>
    </row>
    <row r="817" s="2" customFormat="1" ht="16.8" customHeight="1">
      <c r="A817" s="38"/>
      <c r="B817" s="39"/>
      <c r="C817" s="259" t="s">
        <v>3669</v>
      </c>
      <c r="D817" s="259" t="s">
        <v>3921</v>
      </c>
      <c r="E817" s="19" t="s">
        <v>1</v>
      </c>
      <c r="F817" s="260">
        <v>2.8540000000000001</v>
      </c>
      <c r="G817" s="38"/>
      <c r="H817" s="39"/>
    </row>
    <row r="818" s="2" customFormat="1" ht="16.8" customHeight="1">
      <c r="A818" s="38"/>
      <c r="B818" s="39"/>
      <c r="C818" s="261" t="s">
        <v>9971</v>
      </c>
      <c r="D818" s="38"/>
      <c r="E818" s="38"/>
      <c r="F818" s="38"/>
      <c r="G818" s="38"/>
      <c r="H818" s="39"/>
    </row>
    <row r="819" s="2" customFormat="1" ht="16.8" customHeight="1">
      <c r="A819" s="38"/>
      <c r="B819" s="39"/>
      <c r="C819" s="259" t="s">
        <v>3157</v>
      </c>
      <c r="D819" s="259" t="s">
        <v>3682</v>
      </c>
      <c r="E819" s="19" t="s">
        <v>3595</v>
      </c>
      <c r="F819" s="260">
        <v>14.765000000000001</v>
      </c>
      <c r="G819" s="38"/>
      <c r="H819" s="39"/>
    </row>
    <row r="820" s="2" customFormat="1" ht="16.8" customHeight="1">
      <c r="A820" s="38"/>
      <c r="B820" s="39"/>
      <c r="C820" s="255" t="s">
        <v>3675</v>
      </c>
      <c r="D820" s="256" t="s">
        <v>3675</v>
      </c>
      <c r="E820" s="257" t="s">
        <v>1</v>
      </c>
      <c r="F820" s="258">
        <v>0.22500000000000001</v>
      </c>
      <c r="G820" s="38"/>
      <c r="H820" s="39"/>
    </row>
    <row r="821" s="2" customFormat="1" ht="16.8" customHeight="1">
      <c r="A821" s="38"/>
      <c r="B821" s="39"/>
      <c r="C821" s="259" t="s">
        <v>1</v>
      </c>
      <c r="D821" s="259" t="s">
        <v>3602</v>
      </c>
      <c r="E821" s="19" t="s">
        <v>1</v>
      </c>
      <c r="F821" s="260">
        <v>0</v>
      </c>
      <c r="G821" s="38"/>
      <c r="H821" s="39"/>
    </row>
    <row r="822" s="2" customFormat="1" ht="16.8" customHeight="1">
      <c r="A822" s="38"/>
      <c r="B822" s="39"/>
      <c r="C822" s="259" t="s">
        <v>3675</v>
      </c>
      <c r="D822" s="259" t="s">
        <v>3929</v>
      </c>
      <c r="E822" s="19" t="s">
        <v>1</v>
      </c>
      <c r="F822" s="260">
        <v>0.22500000000000001</v>
      </c>
      <c r="G822" s="38"/>
      <c r="H822" s="39"/>
    </row>
    <row r="823" s="2" customFormat="1" ht="16.8" customHeight="1">
      <c r="A823" s="38"/>
      <c r="B823" s="39"/>
      <c r="C823" s="261" t="s">
        <v>9971</v>
      </c>
      <c r="D823" s="38"/>
      <c r="E823" s="38"/>
      <c r="F823" s="38"/>
      <c r="G823" s="38"/>
      <c r="H823" s="39"/>
    </row>
    <row r="824" s="2" customFormat="1">
      <c r="A824" s="38"/>
      <c r="B824" s="39"/>
      <c r="C824" s="259" t="s">
        <v>3170</v>
      </c>
      <c r="D824" s="259" t="s">
        <v>3707</v>
      </c>
      <c r="E824" s="19" t="s">
        <v>3595</v>
      </c>
      <c r="F824" s="260">
        <v>0.67500000000000004</v>
      </c>
      <c r="G824" s="38"/>
      <c r="H824" s="39"/>
    </row>
    <row r="825" s="2" customFormat="1" ht="16.8" customHeight="1">
      <c r="A825" s="38"/>
      <c r="B825" s="39"/>
      <c r="C825" s="255" t="s">
        <v>3684</v>
      </c>
      <c r="D825" s="256" t="s">
        <v>3684</v>
      </c>
      <c r="E825" s="257" t="s">
        <v>1</v>
      </c>
      <c r="F825" s="258">
        <v>6.7000000000000002</v>
      </c>
      <c r="G825" s="38"/>
      <c r="H825" s="39"/>
    </row>
    <row r="826" s="2" customFormat="1" ht="16.8" customHeight="1">
      <c r="A826" s="38"/>
      <c r="B826" s="39"/>
      <c r="C826" s="259" t="s">
        <v>3684</v>
      </c>
      <c r="D826" s="259" t="s">
        <v>3939</v>
      </c>
      <c r="E826" s="19" t="s">
        <v>1</v>
      </c>
      <c r="F826" s="260">
        <v>6.7000000000000002</v>
      </c>
      <c r="G826" s="38"/>
      <c r="H826" s="39"/>
    </row>
    <row r="827" s="2" customFormat="1" ht="16.8" customHeight="1">
      <c r="A827" s="38"/>
      <c r="B827" s="39"/>
      <c r="C827" s="261" t="s">
        <v>9971</v>
      </c>
      <c r="D827" s="38"/>
      <c r="E827" s="38"/>
      <c r="F827" s="38"/>
      <c r="G827" s="38"/>
      <c r="H827" s="39"/>
    </row>
    <row r="828" s="2" customFormat="1" ht="16.8" customHeight="1">
      <c r="A828" s="38"/>
      <c r="B828" s="39"/>
      <c r="C828" s="259" t="s">
        <v>3936</v>
      </c>
      <c r="D828" s="259" t="s">
        <v>3937</v>
      </c>
      <c r="E828" s="19" t="s">
        <v>725</v>
      </c>
      <c r="F828" s="260">
        <v>24.969000000000001</v>
      </c>
      <c r="G828" s="38"/>
      <c r="H828" s="39"/>
    </row>
    <row r="829" s="2" customFormat="1" ht="16.8" customHeight="1">
      <c r="A829" s="38"/>
      <c r="B829" s="39"/>
      <c r="C829" s="255" t="s">
        <v>3586</v>
      </c>
      <c r="D829" s="256" t="s">
        <v>3586</v>
      </c>
      <c r="E829" s="257" t="s">
        <v>1</v>
      </c>
      <c r="F829" s="258">
        <v>48.511000000000003</v>
      </c>
      <c r="G829" s="38"/>
      <c r="H829" s="39"/>
    </row>
    <row r="830" s="2" customFormat="1" ht="16.8" customHeight="1">
      <c r="A830" s="38"/>
      <c r="B830" s="39"/>
      <c r="C830" s="259" t="s">
        <v>1</v>
      </c>
      <c r="D830" s="259" t="s">
        <v>3598</v>
      </c>
      <c r="E830" s="19" t="s">
        <v>1</v>
      </c>
      <c r="F830" s="260">
        <v>0</v>
      </c>
      <c r="G830" s="38"/>
      <c r="H830" s="39"/>
    </row>
    <row r="831" s="2" customFormat="1" ht="16.8" customHeight="1">
      <c r="A831" s="38"/>
      <c r="B831" s="39"/>
      <c r="C831" s="259" t="s">
        <v>3586</v>
      </c>
      <c r="D831" s="259" t="s">
        <v>3869</v>
      </c>
      <c r="E831" s="19" t="s">
        <v>1</v>
      </c>
      <c r="F831" s="260">
        <v>48.511000000000003</v>
      </c>
      <c r="G831" s="38"/>
      <c r="H831" s="39"/>
    </row>
    <row r="832" s="2" customFormat="1" ht="16.8" customHeight="1">
      <c r="A832" s="38"/>
      <c r="B832" s="39"/>
      <c r="C832" s="261" t="s">
        <v>9971</v>
      </c>
      <c r="D832" s="38"/>
      <c r="E832" s="38"/>
      <c r="F832" s="38"/>
      <c r="G832" s="38"/>
      <c r="H832" s="39"/>
    </row>
    <row r="833" s="2" customFormat="1">
      <c r="A833" s="38"/>
      <c r="B833" s="39"/>
      <c r="C833" s="259" t="s">
        <v>3865</v>
      </c>
      <c r="D833" s="259" t="s">
        <v>3866</v>
      </c>
      <c r="E833" s="19" t="s">
        <v>3595</v>
      </c>
      <c r="F833" s="260">
        <v>208.41800000000001</v>
      </c>
      <c r="G833" s="38"/>
      <c r="H833" s="39"/>
    </row>
    <row r="834" s="2" customFormat="1" ht="16.8" customHeight="1">
      <c r="A834" s="38"/>
      <c r="B834" s="39"/>
      <c r="C834" s="255" t="s">
        <v>3699</v>
      </c>
      <c r="D834" s="256" t="s">
        <v>3699</v>
      </c>
      <c r="E834" s="257" t="s">
        <v>1</v>
      </c>
      <c r="F834" s="258">
        <v>34.5</v>
      </c>
      <c r="G834" s="38"/>
      <c r="H834" s="39"/>
    </row>
    <row r="835" s="2" customFormat="1" ht="16.8" customHeight="1">
      <c r="A835" s="38"/>
      <c r="B835" s="39"/>
      <c r="C835" s="259" t="s">
        <v>3699</v>
      </c>
      <c r="D835" s="259" t="s">
        <v>3951</v>
      </c>
      <c r="E835" s="19" t="s">
        <v>1</v>
      </c>
      <c r="F835" s="260">
        <v>34.5</v>
      </c>
      <c r="G835" s="38"/>
      <c r="H835" s="39"/>
    </row>
    <row r="836" s="2" customFormat="1" ht="16.8" customHeight="1">
      <c r="A836" s="38"/>
      <c r="B836" s="39"/>
      <c r="C836" s="261" t="s">
        <v>9971</v>
      </c>
      <c r="D836" s="38"/>
      <c r="E836" s="38"/>
      <c r="F836" s="38"/>
      <c r="G836" s="38"/>
      <c r="H836" s="39"/>
    </row>
    <row r="837" s="2" customFormat="1" ht="16.8" customHeight="1">
      <c r="A837" s="38"/>
      <c r="B837" s="39"/>
      <c r="C837" s="259" t="s">
        <v>3948</v>
      </c>
      <c r="D837" s="259" t="s">
        <v>3949</v>
      </c>
      <c r="E837" s="19" t="s">
        <v>725</v>
      </c>
      <c r="F837" s="260">
        <v>35.018000000000001</v>
      </c>
      <c r="G837" s="38"/>
      <c r="H837" s="39"/>
    </row>
    <row r="838" s="2" customFormat="1" ht="16.8" customHeight="1">
      <c r="A838" s="38"/>
      <c r="B838" s="39"/>
      <c r="C838" s="255" t="s">
        <v>3709</v>
      </c>
      <c r="D838" s="256" t="s">
        <v>3709</v>
      </c>
      <c r="E838" s="257" t="s">
        <v>1</v>
      </c>
      <c r="F838" s="258">
        <v>5</v>
      </c>
      <c r="G838" s="38"/>
      <c r="H838" s="39"/>
    </row>
    <row r="839" s="2" customFormat="1" ht="16.8" customHeight="1">
      <c r="A839" s="38"/>
      <c r="B839" s="39"/>
      <c r="C839" s="259" t="s">
        <v>3709</v>
      </c>
      <c r="D839" s="259" t="s">
        <v>3954</v>
      </c>
      <c r="E839" s="19" t="s">
        <v>1</v>
      </c>
      <c r="F839" s="260">
        <v>5</v>
      </c>
      <c r="G839" s="38"/>
      <c r="H839" s="39"/>
    </row>
    <row r="840" s="2" customFormat="1" ht="16.8" customHeight="1">
      <c r="A840" s="38"/>
      <c r="B840" s="39"/>
      <c r="C840" s="255" t="s">
        <v>3961</v>
      </c>
      <c r="D840" s="256" t="s">
        <v>3961</v>
      </c>
      <c r="E840" s="257" t="s">
        <v>1</v>
      </c>
      <c r="F840" s="258">
        <v>7</v>
      </c>
      <c r="G840" s="38"/>
      <c r="H840" s="39"/>
    </row>
    <row r="841" s="2" customFormat="1" ht="16.8" customHeight="1">
      <c r="A841" s="38"/>
      <c r="B841" s="39"/>
      <c r="C841" s="259" t="s">
        <v>3961</v>
      </c>
      <c r="D841" s="259" t="s">
        <v>3962</v>
      </c>
      <c r="E841" s="19" t="s">
        <v>1</v>
      </c>
      <c r="F841" s="260">
        <v>7</v>
      </c>
      <c r="G841" s="38"/>
      <c r="H841" s="39"/>
    </row>
    <row r="842" s="2" customFormat="1" ht="16.8" customHeight="1">
      <c r="A842" s="38"/>
      <c r="B842" s="39"/>
      <c r="C842" s="255" t="s">
        <v>3969</v>
      </c>
      <c r="D842" s="256" t="s">
        <v>3969</v>
      </c>
      <c r="E842" s="257" t="s">
        <v>1</v>
      </c>
      <c r="F842" s="258">
        <v>3</v>
      </c>
      <c r="G842" s="38"/>
      <c r="H842" s="39"/>
    </row>
    <row r="843" s="2" customFormat="1" ht="16.8" customHeight="1">
      <c r="A843" s="38"/>
      <c r="B843" s="39"/>
      <c r="C843" s="259" t="s">
        <v>3969</v>
      </c>
      <c r="D843" s="259" t="s">
        <v>3970</v>
      </c>
      <c r="E843" s="19" t="s">
        <v>1</v>
      </c>
      <c r="F843" s="260">
        <v>3</v>
      </c>
      <c r="G843" s="38"/>
      <c r="H843" s="39"/>
    </row>
    <row r="844" s="2" customFormat="1" ht="16.8" customHeight="1">
      <c r="A844" s="38"/>
      <c r="B844" s="39"/>
      <c r="C844" s="255" t="s">
        <v>3532</v>
      </c>
      <c r="D844" s="256" t="s">
        <v>3532</v>
      </c>
      <c r="E844" s="257" t="s">
        <v>1</v>
      </c>
      <c r="F844" s="258">
        <v>24.600000000000001</v>
      </c>
      <c r="G844" s="38"/>
      <c r="H844" s="39"/>
    </row>
    <row r="845" s="2" customFormat="1" ht="16.8" customHeight="1">
      <c r="A845" s="38"/>
      <c r="B845" s="39"/>
      <c r="C845" s="259" t="s">
        <v>3532</v>
      </c>
      <c r="D845" s="259" t="s">
        <v>3974</v>
      </c>
      <c r="E845" s="19" t="s">
        <v>1</v>
      </c>
      <c r="F845" s="260">
        <v>24.600000000000001</v>
      </c>
      <c r="G845" s="38"/>
      <c r="H845" s="39"/>
    </row>
    <row r="846" s="2" customFormat="1" ht="16.8" customHeight="1">
      <c r="A846" s="38"/>
      <c r="B846" s="39"/>
      <c r="C846" s="255" t="s">
        <v>3747</v>
      </c>
      <c r="D846" s="256" t="s">
        <v>3747</v>
      </c>
      <c r="E846" s="257" t="s">
        <v>1</v>
      </c>
      <c r="F846" s="258">
        <v>34.5</v>
      </c>
      <c r="G846" s="38"/>
      <c r="H846" s="39"/>
    </row>
    <row r="847" s="2" customFormat="1" ht="16.8" customHeight="1">
      <c r="A847" s="38"/>
      <c r="B847" s="39"/>
      <c r="C847" s="259" t="s">
        <v>3747</v>
      </c>
      <c r="D847" s="259" t="s">
        <v>3978</v>
      </c>
      <c r="E847" s="19" t="s">
        <v>1</v>
      </c>
      <c r="F847" s="260">
        <v>34.5</v>
      </c>
      <c r="G847" s="38"/>
      <c r="H847" s="39"/>
    </row>
    <row r="848" s="2" customFormat="1" ht="16.8" customHeight="1">
      <c r="A848" s="38"/>
      <c r="B848" s="39"/>
      <c r="C848" s="255" t="s">
        <v>3983</v>
      </c>
      <c r="D848" s="256" t="s">
        <v>3983</v>
      </c>
      <c r="E848" s="257" t="s">
        <v>1</v>
      </c>
      <c r="F848" s="258">
        <v>1</v>
      </c>
      <c r="G848" s="38"/>
      <c r="H848" s="39"/>
    </row>
    <row r="849" s="2" customFormat="1" ht="16.8" customHeight="1">
      <c r="A849" s="38"/>
      <c r="B849" s="39"/>
      <c r="C849" s="259" t="s">
        <v>3983</v>
      </c>
      <c r="D849" s="259" t="s">
        <v>3984</v>
      </c>
      <c r="E849" s="19" t="s">
        <v>1</v>
      </c>
      <c r="F849" s="260">
        <v>1</v>
      </c>
      <c r="G849" s="38"/>
      <c r="H849" s="39"/>
    </row>
    <row r="850" s="2" customFormat="1" ht="16.8" customHeight="1">
      <c r="A850" s="38"/>
      <c r="B850" s="39"/>
      <c r="C850" s="261" t="s">
        <v>9971</v>
      </c>
      <c r="D850" s="38"/>
      <c r="E850" s="38"/>
      <c r="F850" s="38"/>
      <c r="G850" s="38"/>
      <c r="H850" s="39"/>
    </row>
    <row r="851" s="2" customFormat="1" ht="16.8" customHeight="1">
      <c r="A851" s="38"/>
      <c r="B851" s="39"/>
      <c r="C851" s="259" t="s">
        <v>3979</v>
      </c>
      <c r="D851" s="259" t="s">
        <v>3980</v>
      </c>
      <c r="E851" s="19" t="s">
        <v>1602</v>
      </c>
      <c r="F851" s="260">
        <v>3</v>
      </c>
      <c r="G851" s="38"/>
      <c r="H851" s="39"/>
    </row>
    <row r="852" s="2" customFormat="1" ht="16.8" customHeight="1">
      <c r="A852" s="38"/>
      <c r="B852" s="39"/>
      <c r="C852" s="255" t="s">
        <v>3591</v>
      </c>
      <c r="D852" s="256" t="s">
        <v>3591</v>
      </c>
      <c r="E852" s="257" t="s">
        <v>1</v>
      </c>
      <c r="F852" s="258">
        <v>83.640000000000001</v>
      </c>
      <c r="G852" s="38"/>
      <c r="H852" s="39"/>
    </row>
    <row r="853" s="2" customFormat="1" ht="16.8" customHeight="1">
      <c r="A853" s="38"/>
      <c r="B853" s="39"/>
      <c r="C853" s="259" t="s">
        <v>1</v>
      </c>
      <c r="D853" s="259" t="s">
        <v>3598</v>
      </c>
      <c r="E853" s="19" t="s">
        <v>1</v>
      </c>
      <c r="F853" s="260">
        <v>0</v>
      </c>
      <c r="G853" s="38"/>
      <c r="H853" s="39"/>
    </row>
    <row r="854" s="2" customFormat="1" ht="16.8" customHeight="1">
      <c r="A854" s="38"/>
      <c r="B854" s="39"/>
      <c r="C854" s="259" t="s">
        <v>3591</v>
      </c>
      <c r="D854" s="259" t="s">
        <v>3878</v>
      </c>
      <c r="E854" s="19" t="s">
        <v>1</v>
      </c>
      <c r="F854" s="260">
        <v>83.640000000000001</v>
      </c>
      <c r="G854" s="38"/>
      <c r="H854" s="39"/>
    </row>
    <row r="855" s="2" customFormat="1" ht="16.8" customHeight="1">
      <c r="A855" s="38"/>
      <c r="B855" s="39"/>
      <c r="C855" s="261" t="s">
        <v>9971</v>
      </c>
      <c r="D855" s="38"/>
      <c r="E855" s="38"/>
      <c r="F855" s="38"/>
      <c r="G855" s="38"/>
      <c r="H855" s="39"/>
    </row>
    <row r="856" s="2" customFormat="1">
      <c r="A856" s="38"/>
      <c r="B856" s="39"/>
      <c r="C856" s="259" t="s">
        <v>3613</v>
      </c>
      <c r="D856" s="259" t="s">
        <v>3614</v>
      </c>
      <c r="E856" s="19" t="s">
        <v>1609</v>
      </c>
      <c r="F856" s="260">
        <v>286.19400000000002</v>
      </c>
      <c r="G856" s="38"/>
      <c r="H856" s="39"/>
    </row>
    <row r="857" s="2" customFormat="1" ht="16.8" customHeight="1">
      <c r="A857" s="38"/>
      <c r="B857" s="39"/>
      <c r="C857" s="255" t="s">
        <v>3755</v>
      </c>
      <c r="D857" s="256" t="s">
        <v>3755</v>
      </c>
      <c r="E857" s="257" t="s">
        <v>1</v>
      </c>
      <c r="F857" s="258">
        <v>2</v>
      </c>
      <c r="G857" s="38"/>
      <c r="H857" s="39"/>
    </row>
    <row r="858" s="2" customFormat="1" ht="16.8" customHeight="1">
      <c r="A858" s="38"/>
      <c r="B858" s="39"/>
      <c r="C858" s="259" t="s">
        <v>3755</v>
      </c>
      <c r="D858" s="259" t="s">
        <v>3991</v>
      </c>
      <c r="E858" s="19" t="s">
        <v>1</v>
      </c>
      <c r="F858" s="260">
        <v>2</v>
      </c>
      <c r="G858" s="38"/>
      <c r="H858" s="39"/>
    </row>
    <row r="859" s="2" customFormat="1" ht="16.8" customHeight="1">
      <c r="A859" s="38"/>
      <c r="B859" s="39"/>
      <c r="C859" s="255" t="s">
        <v>3760</v>
      </c>
      <c r="D859" s="256" t="s">
        <v>3760</v>
      </c>
      <c r="E859" s="257" t="s">
        <v>1</v>
      </c>
      <c r="F859" s="258">
        <v>2</v>
      </c>
      <c r="G859" s="38"/>
      <c r="H859" s="39"/>
    </row>
    <row r="860" s="2" customFormat="1" ht="16.8" customHeight="1">
      <c r="A860" s="38"/>
      <c r="B860" s="39"/>
      <c r="C860" s="259" t="s">
        <v>3760</v>
      </c>
      <c r="D860" s="259" t="s">
        <v>3991</v>
      </c>
      <c r="E860" s="19" t="s">
        <v>1</v>
      </c>
      <c r="F860" s="260">
        <v>2</v>
      </c>
      <c r="G860" s="38"/>
      <c r="H860" s="39"/>
    </row>
    <row r="861" s="2" customFormat="1" ht="16.8" customHeight="1">
      <c r="A861" s="38"/>
      <c r="B861" s="39"/>
      <c r="C861" s="255" t="s">
        <v>3765</v>
      </c>
      <c r="D861" s="256" t="s">
        <v>3765</v>
      </c>
      <c r="E861" s="257" t="s">
        <v>1</v>
      </c>
      <c r="F861" s="258">
        <v>2</v>
      </c>
      <c r="G861" s="38"/>
      <c r="H861" s="39"/>
    </row>
    <row r="862" s="2" customFormat="1" ht="16.8" customHeight="1">
      <c r="A862" s="38"/>
      <c r="B862" s="39"/>
      <c r="C862" s="259" t="s">
        <v>3765</v>
      </c>
      <c r="D862" s="259" t="s">
        <v>3991</v>
      </c>
      <c r="E862" s="19" t="s">
        <v>1</v>
      </c>
      <c r="F862" s="260">
        <v>2</v>
      </c>
      <c r="G862" s="38"/>
      <c r="H862" s="39"/>
    </row>
    <row r="863" s="2" customFormat="1" ht="16.8" customHeight="1">
      <c r="A863" s="38"/>
      <c r="B863" s="39"/>
      <c r="C863" s="255" t="s">
        <v>3771</v>
      </c>
      <c r="D863" s="256" t="s">
        <v>3771</v>
      </c>
      <c r="E863" s="257" t="s">
        <v>1</v>
      </c>
      <c r="F863" s="258">
        <v>2</v>
      </c>
      <c r="G863" s="38"/>
      <c r="H863" s="39"/>
    </row>
    <row r="864" s="2" customFormat="1" ht="16.8" customHeight="1">
      <c r="A864" s="38"/>
      <c r="B864" s="39"/>
      <c r="C864" s="259" t="s">
        <v>3771</v>
      </c>
      <c r="D864" s="259" t="s">
        <v>3998</v>
      </c>
      <c r="E864" s="19" t="s">
        <v>1</v>
      </c>
      <c r="F864" s="260">
        <v>2</v>
      </c>
      <c r="G864" s="38"/>
      <c r="H864" s="39"/>
    </row>
    <row r="865" s="2" customFormat="1" ht="16.8" customHeight="1">
      <c r="A865" s="38"/>
      <c r="B865" s="39"/>
      <c r="C865" s="255" t="s">
        <v>3781</v>
      </c>
      <c r="D865" s="256" t="s">
        <v>3781</v>
      </c>
      <c r="E865" s="257" t="s">
        <v>1</v>
      </c>
      <c r="F865" s="258">
        <v>1</v>
      </c>
      <c r="G865" s="38"/>
      <c r="H865" s="39"/>
    </row>
    <row r="866" s="2" customFormat="1" ht="16.8" customHeight="1">
      <c r="A866" s="38"/>
      <c r="B866" s="39"/>
      <c r="C866" s="259" t="s">
        <v>3781</v>
      </c>
      <c r="D866" s="259" t="s">
        <v>3984</v>
      </c>
      <c r="E866" s="19" t="s">
        <v>1</v>
      </c>
      <c r="F866" s="260">
        <v>1</v>
      </c>
      <c r="G866" s="38"/>
      <c r="H866" s="39"/>
    </row>
    <row r="867" s="2" customFormat="1" ht="16.8" customHeight="1">
      <c r="A867" s="38"/>
      <c r="B867" s="39"/>
      <c r="C867" s="261" t="s">
        <v>9971</v>
      </c>
      <c r="D867" s="38"/>
      <c r="E867" s="38"/>
      <c r="F867" s="38"/>
      <c r="G867" s="38"/>
      <c r="H867" s="39"/>
    </row>
    <row r="868" s="2" customFormat="1" ht="16.8" customHeight="1">
      <c r="A868" s="38"/>
      <c r="B868" s="39"/>
      <c r="C868" s="259" t="s">
        <v>3793</v>
      </c>
      <c r="D868" s="259" t="s">
        <v>3794</v>
      </c>
      <c r="E868" s="19" t="s">
        <v>1602</v>
      </c>
      <c r="F868" s="260">
        <v>3</v>
      </c>
      <c r="G868" s="38"/>
      <c r="H868" s="39"/>
    </row>
    <row r="869" s="2" customFormat="1" ht="16.8" customHeight="1">
      <c r="A869" s="38"/>
      <c r="B869" s="39"/>
      <c r="C869" s="255" t="s">
        <v>3787</v>
      </c>
      <c r="D869" s="256" t="s">
        <v>3787</v>
      </c>
      <c r="E869" s="257" t="s">
        <v>1</v>
      </c>
      <c r="F869" s="258">
        <v>59.100000000000001</v>
      </c>
      <c r="G869" s="38"/>
      <c r="H869" s="39"/>
    </row>
    <row r="870" s="2" customFormat="1" ht="16.8" customHeight="1">
      <c r="A870" s="38"/>
      <c r="B870" s="39"/>
      <c r="C870" s="259" t="s">
        <v>3787</v>
      </c>
      <c r="D870" s="259" t="s">
        <v>4004</v>
      </c>
      <c r="E870" s="19" t="s">
        <v>1</v>
      </c>
      <c r="F870" s="260">
        <v>59.100000000000001</v>
      </c>
      <c r="G870" s="38"/>
      <c r="H870" s="39"/>
    </row>
    <row r="871" s="2" customFormat="1" ht="16.8" customHeight="1">
      <c r="A871" s="38"/>
      <c r="B871" s="39"/>
      <c r="C871" s="255" t="s">
        <v>4008</v>
      </c>
      <c r="D871" s="256" t="s">
        <v>4008</v>
      </c>
      <c r="E871" s="257" t="s">
        <v>1</v>
      </c>
      <c r="F871" s="258">
        <v>1</v>
      </c>
      <c r="G871" s="38"/>
      <c r="H871" s="39"/>
    </row>
    <row r="872" s="2" customFormat="1" ht="16.8" customHeight="1">
      <c r="A872" s="38"/>
      <c r="B872" s="39"/>
      <c r="C872" s="259" t="s">
        <v>4008</v>
      </c>
      <c r="D872" s="259" t="s">
        <v>80</v>
      </c>
      <c r="E872" s="19" t="s">
        <v>1</v>
      </c>
      <c r="F872" s="260">
        <v>1</v>
      </c>
      <c r="G872" s="38"/>
      <c r="H872" s="39"/>
    </row>
    <row r="873" s="2" customFormat="1" ht="16.8" customHeight="1">
      <c r="A873" s="38"/>
      <c r="B873" s="39"/>
      <c r="C873" s="255" t="s">
        <v>3611</v>
      </c>
      <c r="D873" s="256" t="s">
        <v>3611</v>
      </c>
      <c r="E873" s="257" t="s">
        <v>1</v>
      </c>
      <c r="F873" s="258">
        <v>181.411</v>
      </c>
      <c r="G873" s="38"/>
      <c r="H873" s="39"/>
    </row>
    <row r="874" s="2" customFormat="1" ht="16.8" customHeight="1">
      <c r="A874" s="38"/>
      <c r="B874" s="39"/>
      <c r="C874" s="259" t="s">
        <v>3611</v>
      </c>
      <c r="D874" s="259" t="s">
        <v>3887</v>
      </c>
      <c r="E874" s="19" t="s">
        <v>1</v>
      </c>
      <c r="F874" s="260">
        <v>181.411</v>
      </c>
      <c r="G874" s="38"/>
      <c r="H874" s="39"/>
    </row>
    <row r="875" s="2" customFormat="1" ht="16.8" customHeight="1">
      <c r="A875" s="38"/>
      <c r="B875" s="39"/>
      <c r="C875" s="255" t="s">
        <v>3616</v>
      </c>
      <c r="D875" s="256" t="s">
        <v>3616</v>
      </c>
      <c r="E875" s="257" t="s">
        <v>1</v>
      </c>
      <c r="F875" s="258">
        <v>208.41800000000001</v>
      </c>
      <c r="G875" s="38"/>
      <c r="H875" s="39"/>
    </row>
    <row r="876" s="2" customFormat="1" ht="16.8" customHeight="1">
      <c r="A876" s="38"/>
      <c r="B876" s="39"/>
      <c r="C876" s="259" t="s">
        <v>3616</v>
      </c>
      <c r="D876" s="259" t="s">
        <v>3889</v>
      </c>
      <c r="E876" s="19" t="s">
        <v>1</v>
      </c>
      <c r="F876" s="260">
        <v>208.41800000000001</v>
      </c>
      <c r="G876" s="38"/>
      <c r="H876" s="39"/>
    </row>
    <row r="877" s="2" customFormat="1" ht="16.8" customHeight="1">
      <c r="A877" s="38"/>
      <c r="B877" s="39"/>
      <c r="C877" s="255" t="s">
        <v>3891</v>
      </c>
      <c r="D877" s="256" t="s">
        <v>3891</v>
      </c>
      <c r="E877" s="257" t="s">
        <v>1</v>
      </c>
      <c r="F877" s="258">
        <v>181.411</v>
      </c>
      <c r="G877" s="38"/>
      <c r="H877" s="39"/>
    </row>
    <row r="878" s="2" customFormat="1" ht="16.8" customHeight="1">
      <c r="A878" s="38"/>
      <c r="B878" s="39"/>
      <c r="C878" s="259" t="s">
        <v>3891</v>
      </c>
      <c r="D878" s="259" t="s">
        <v>3887</v>
      </c>
      <c r="E878" s="19" t="s">
        <v>1</v>
      </c>
      <c r="F878" s="260">
        <v>181.411</v>
      </c>
      <c r="G878" s="38"/>
      <c r="H878" s="39"/>
    </row>
    <row r="879" s="2" customFormat="1" ht="16.8" customHeight="1">
      <c r="A879" s="38"/>
      <c r="B879" s="39"/>
      <c r="C879" s="255" t="s">
        <v>3630</v>
      </c>
      <c r="D879" s="256" t="s">
        <v>3630</v>
      </c>
      <c r="E879" s="257" t="s">
        <v>1</v>
      </c>
      <c r="F879" s="258">
        <v>348.05799999999999</v>
      </c>
      <c r="G879" s="38"/>
      <c r="H879" s="39"/>
    </row>
    <row r="880" s="2" customFormat="1" ht="16.8" customHeight="1">
      <c r="A880" s="38"/>
      <c r="B880" s="39"/>
      <c r="C880" s="259" t="s">
        <v>3630</v>
      </c>
      <c r="D880" s="259" t="s">
        <v>3893</v>
      </c>
      <c r="E880" s="19" t="s">
        <v>1</v>
      </c>
      <c r="F880" s="260">
        <v>348.05799999999999</v>
      </c>
      <c r="G880" s="38"/>
      <c r="H880" s="39"/>
    </row>
    <row r="881" s="2" customFormat="1" ht="16.8" customHeight="1">
      <c r="A881" s="38"/>
      <c r="B881" s="39"/>
      <c r="C881" s="255" t="s">
        <v>3633</v>
      </c>
      <c r="D881" s="256" t="s">
        <v>3633</v>
      </c>
      <c r="E881" s="257" t="s">
        <v>1</v>
      </c>
      <c r="F881" s="258">
        <v>208.41800000000001</v>
      </c>
      <c r="G881" s="38"/>
      <c r="H881" s="39"/>
    </row>
    <row r="882" s="2" customFormat="1" ht="16.8" customHeight="1">
      <c r="A882" s="38"/>
      <c r="B882" s="39"/>
      <c r="C882" s="259" t="s">
        <v>3633</v>
      </c>
      <c r="D882" s="259" t="s">
        <v>3889</v>
      </c>
      <c r="E882" s="19" t="s">
        <v>1</v>
      </c>
      <c r="F882" s="260">
        <v>208.41800000000001</v>
      </c>
      <c r="G882" s="38"/>
      <c r="H882" s="39"/>
    </row>
    <row r="883" s="2" customFormat="1" ht="16.8" customHeight="1">
      <c r="A883" s="38"/>
      <c r="B883" s="39"/>
      <c r="C883" s="261" t="s">
        <v>9971</v>
      </c>
      <c r="D883" s="38"/>
      <c r="E883" s="38"/>
      <c r="F883" s="38"/>
      <c r="G883" s="38"/>
      <c r="H883" s="39"/>
    </row>
    <row r="884" s="2" customFormat="1">
      <c r="A884" s="38"/>
      <c r="B884" s="39"/>
      <c r="C884" s="259" t="s">
        <v>1670</v>
      </c>
      <c r="D884" s="259" t="s">
        <v>1673</v>
      </c>
      <c r="E884" s="19" t="s">
        <v>3595</v>
      </c>
      <c r="F884" s="260">
        <v>146.971</v>
      </c>
      <c r="G884" s="38"/>
      <c r="H884" s="39"/>
    </row>
    <row r="885" s="2" customFormat="1" ht="16.8" customHeight="1">
      <c r="A885" s="38"/>
      <c r="B885" s="39"/>
      <c r="C885" s="255" t="s">
        <v>3842</v>
      </c>
      <c r="D885" s="256" t="s">
        <v>3842</v>
      </c>
      <c r="E885" s="257" t="s">
        <v>1</v>
      </c>
      <c r="F885" s="258">
        <v>21.82</v>
      </c>
      <c r="G885" s="38"/>
      <c r="H885" s="39"/>
    </row>
    <row r="886" s="2" customFormat="1" ht="16.8" customHeight="1">
      <c r="A886" s="38"/>
      <c r="B886" s="39"/>
      <c r="C886" s="259" t="s">
        <v>3842</v>
      </c>
      <c r="D886" s="259" t="s">
        <v>3906</v>
      </c>
      <c r="E886" s="19" t="s">
        <v>1</v>
      </c>
      <c r="F886" s="260">
        <v>21.82</v>
      </c>
      <c r="G886" s="38"/>
      <c r="H886" s="39"/>
    </row>
    <row r="887" s="2" customFormat="1" ht="16.8" customHeight="1">
      <c r="A887" s="38"/>
      <c r="B887" s="39"/>
      <c r="C887" s="261" t="s">
        <v>9971</v>
      </c>
      <c r="D887" s="38"/>
      <c r="E887" s="38"/>
      <c r="F887" s="38"/>
      <c r="G887" s="38"/>
      <c r="H887" s="39"/>
    </row>
    <row r="888" s="2" customFormat="1">
      <c r="A888" s="38"/>
      <c r="B888" s="39"/>
      <c r="C888" s="259" t="s">
        <v>1900</v>
      </c>
      <c r="D888" s="259" t="s">
        <v>3658</v>
      </c>
      <c r="E888" s="19" t="s">
        <v>3595</v>
      </c>
      <c r="F888" s="260">
        <v>34.439999999999998</v>
      </c>
      <c r="G888" s="38"/>
      <c r="H888" s="39"/>
    </row>
    <row r="889" s="2" customFormat="1" ht="16.8" customHeight="1">
      <c r="A889" s="38"/>
      <c r="B889" s="39"/>
      <c r="C889" s="255" t="s">
        <v>3844</v>
      </c>
      <c r="D889" s="256" t="s">
        <v>3844</v>
      </c>
      <c r="E889" s="257" t="s">
        <v>1</v>
      </c>
      <c r="F889" s="258">
        <v>12</v>
      </c>
      <c r="G889" s="38"/>
      <c r="H889" s="39"/>
    </row>
    <row r="890" s="2" customFormat="1" ht="16.8" customHeight="1">
      <c r="A890" s="38"/>
      <c r="B890" s="39"/>
      <c r="C890" s="259" t="s">
        <v>3844</v>
      </c>
      <c r="D890" s="259" t="s">
        <v>3915</v>
      </c>
      <c r="E890" s="19" t="s">
        <v>1</v>
      </c>
      <c r="F890" s="260">
        <v>12</v>
      </c>
      <c r="G890" s="38"/>
      <c r="H890" s="39"/>
    </row>
    <row r="891" s="2" customFormat="1" ht="16.8" customHeight="1">
      <c r="A891" s="38"/>
      <c r="B891" s="39"/>
      <c r="C891" s="261" t="s">
        <v>9971</v>
      </c>
      <c r="D891" s="38"/>
      <c r="E891" s="38"/>
      <c r="F891" s="38"/>
      <c r="G891" s="38"/>
      <c r="H891" s="39"/>
    </row>
    <row r="892" s="2" customFormat="1">
      <c r="A892" s="38"/>
      <c r="B892" s="39"/>
      <c r="C892" s="259" t="s">
        <v>3671</v>
      </c>
      <c r="D892" s="259" t="s">
        <v>3672</v>
      </c>
      <c r="E892" s="19" t="s">
        <v>725</v>
      </c>
      <c r="F892" s="260">
        <v>37.200000000000003</v>
      </c>
      <c r="G892" s="38"/>
      <c r="H892" s="39"/>
    </row>
    <row r="893" s="2" customFormat="1" ht="16.8" customHeight="1">
      <c r="A893" s="38"/>
      <c r="B893" s="39"/>
      <c r="C893" s="255" t="s">
        <v>3845</v>
      </c>
      <c r="D893" s="256" t="s">
        <v>3845</v>
      </c>
      <c r="E893" s="257" t="s">
        <v>1</v>
      </c>
      <c r="F893" s="258">
        <v>4.2750000000000004</v>
      </c>
      <c r="G893" s="38"/>
      <c r="H893" s="39"/>
    </row>
    <row r="894" s="2" customFormat="1" ht="16.8" customHeight="1">
      <c r="A894" s="38"/>
      <c r="B894" s="39"/>
      <c r="C894" s="259" t="s">
        <v>3845</v>
      </c>
      <c r="D894" s="259" t="s">
        <v>3922</v>
      </c>
      <c r="E894" s="19" t="s">
        <v>1</v>
      </c>
      <c r="F894" s="260">
        <v>4.2750000000000004</v>
      </c>
      <c r="G894" s="38"/>
      <c r="H894" s="39"/>
    </row>
    <row r="895" s="2" customFormat="1" ht="16.8" customHeight="1">
      <c r="A895" s="38"/>
      <c r="B895" s="39"/>
      <c r="C895" s="261" t="s">
        <v>9971</v>
      </c>
      <c r="D895" s="38"/>
      <c r="E895" s="38"/>
      <c r="F895" s="38"/>
      <c r="G895" s="38"/>
      <c r="H895" s="39"/>
    </row>
    <row r="896" s="2" customFormat="1" ht="16.8" customHeight="1">
      <c r="A896" s="38"/>
      <c r="B896" s="39"/>
      <c r="C896" s="259" t="s">
        <v>3157</v>
      </c>
      <c r="D896" s="259" t="s">
        <v>3682</v>
      </c>
      <c r="E896" s="19" t="s">
        <v>3595</v>
      </c>
      <c r="F896" s="260">
        <v>14.765000000000001</v>
      </c>
      <c r="G896" s="38"/>
      <c r="H896" s="39"/>
    </row>
    <row r="897" s="2" customFormat="1" ht="16.8" customHeight="1">
      <c r="A897" s="38"/>
      <c r="B897" s="39"/>
      <c r="C897" s="255" t="s">
        <v>3852</v>
      </c>
      <c r="D897" s="256" t="s">
        <v>3852</v>
      </c>
      <c r="E897" s="257" t="s">
        <v>1</v>
      </c>
      <c r="F897" s="258">
        <v>0.45000000000000001</v>
      </c>
      <c r="G897" s="38"/>
      <c r="H897" s="39"/>
    </row>
    <row r="898" s="2" customFormat="1" ht="16.8" customHeight="1">
      <c r="A898" s="38"/>
      <c r="B898" s="39"/>
      <c r="C898" s="259" t="s">
        <v>3852</v>
      </c>
      <c r="D898" s="259" t="s">
        <v>3930</v>
      </c>
      <c r="E898" s="19" t="s">
        <v>1</v>
      </c>
      <c r="F898" s="260">
        <v>0.45000000000000001</v>
      </c>
      <c r="G898" s="38"/>
      <c r="H898" s="39"/>
    </row>
    <row r="899" s="2" customFormat="1" ht="16.8" customHeight="1">
      <c r="A899" s="38"/>
      <c r="B899" s="39"/>
      <c r="C899" s="261" t="s">
        <v>9971</v>
      </c>
      <c r="D899" s="38"/>
      <c r="E899" s="38"/>
      <c r="F899" s="38"/>
      <c r="G899" s="38"/>
      <c r="H899" s="39"/>
    </row>
    <row r="900" s="2" customFormat="1">
      <c r="A900" s="38"/>
      <c r="B900" s="39"/>
      <c r="C900" s="259" t="s">
        <v>3170</v>
      </c>
      <c r="D900" s="259" t="s">
        <v>3707</v>
      </c>
      <c r="E900" s="19" t="s">
        <v>3595</v>
      </c>
      <c r="F900" s="260">
        <v>0.67500000000000004</v>
      </c>
      <c r="G900" s="38"/>
      <c r="H900" s="39"/>
    </row>
    <row r="901" s="2" customFormat="1" ht="16.8" customHeight="1">
      <c r="A901" s="38"/>
      <c r="B901" s="39"/>
      <c r="C901" s="255" t="s">
        <v>3511</v>
      </c>
      <c r="D901" s="256" t="s">
        <v>3511</v>
      </c>
      <c r="E901" s="257" t="s">
        <v>1</v>
      </c>
      <c r="F901" s="258">
        <v>6.9000000000000004</v>
      </c>
      <c r="G901" s="38"/>
      <c r="H901" s="39"/>
    </row>
    <row r="902" s="2" customFormat="1" ht="16.8" customHeight="1">
      <c r="A902" s="38"/>
      <c r="B902" s="39"/>
      <c r="C902" s="259" t="s">
        <v>3511</v>
      </c>
      <c r="D902" s="259" t="s">
        <v>3940</v>
      </c>
      <c r="E902" s="19" t="s">
        <v>1</v>
      </c>
      <c r="F902" s="260">
        <v>6.9000000000000004</v>
      </c>
      <c r="G902" s="38"/>
      <c r="H902" s="39"/>
    </row>
    <row r="903" s="2" customFormat="1" ht="16.8" customHeight="1">
      <c r="A903" s="38"/>
      <c r="B903" s="39"/>
      <c r="C903" s="261" t="s">
        <v>9971</v>
      </c>
      <c r="D903" s="38"/>
      <c r="E903" s="38"/>
      <c r="F903" s="38"/>
      <c r="G903" s="38"/>
      <c r="H903" s="39"/>
    </row>
    <row r="904" s="2" customFormat="1" ht="16.8" customHeight="1">
      <c r="A904" s="38"/>
      <c r="B904" s="39"/>
      <c r="C904" s="259" t="s">
        <v>3936</v>
      </c>
      <c r="D904" s="259" t="s">
        <v>3937</v>
      </c>
      <c r="E904" s="19" t="s">
        <v>725</v>
      </c>
      <c r="F904" s="260">
        <v>24.969000000000001</v>
      </c>
      <c r="G904" s="38"/>
      <c r="H904" s="39"/>
    </row>
    <row r="905" s="2" customFormat="1" ht="16.8" customHeight="1">
      <c r="A905" s="38"/>
      <c r="B905" s="39"/>
      <c r="C905" s="255" t="s">
        <v>3814</v>
      </c>
      <c r="D905" s="256" t="s">
        <v>3814</v>
      </c>
      <c r="E905" s="257" t="s">
        <v>1</v>
      </c>
      <c r="F905" s="258">
        <v>92.953000000000003</v>
      </c>
      <c r="G905" s="38"/>
      <c r="H905" s="39"/>
    </row>
    <row r="906" s="2" customFormat="1" ht="16.8" customHeight="1">
      <c r="A906" s="38"/>
      <c r="B906" s="39"/>
      <c r="C906" s="259" t="s">
        <v>3814</v>
      </c>
      <c r="D906" s="259" t="s">
        <v>3870</v>
      </c>
      <c r="E906" s="19" t="s">
        <v>1</v>
      </c>
      <c r="F906" s="260">
        <v>92.953000000000003</v>
      </c>
      <c r="G906" s="38"/>
      <c r="H906" s="39"/>
    </row>
    <row r="907" s="2" customFormat="1" ht="16.8" customHeight="1">
      <c r="A907" s="38"/>
      <c r="B907" s="39"/>
      <c r="C907" s="261" t="s">
        <v>9971</v>
      </c>
      <c r="D907" s="38"/>
      <c r="E907" s="38"/>
      <c r="F907" s="38"/>
      <c r="G907" s="38"/>
      <c r="H907" s="39"/>
    </row>
    <row r="908" s="2" customFormat="1">
      <c r="A908" s="38"/>
      <c r="B908" s="39"/>
      <c r="C908" s="259" t="s">
        <v>3865</v>
      </c>
      <c r="D908" s="259" t="s">
        <v>3866</v>
      </c>
      <c r="E908" s="19" t="s">
        <v>3595</v>
      </c>
      <c r="F908" s="260">
        <v>208.41800000000001</v>
      </c>
      <c r="G908" s="38"/>
      <c r="H908" s="39"/>
    </row>
    <row r="909" s="2" customFormat="1" ht="16.8" customHeight="1">
      <c r="A909" s="38"/>
      <c r="B909" s="39"/>
      <c r="C909" s="255" t="s">
        <v>3701</v>
      </c>
      <c r="D909" s="256" t="s">
        <v>3701</v>
      </c>
      <c r="E909" s="257" t="s">
        <v>1</v>
      </c>
      <c r="F909" s="258">
        <v>35.018000000000001</v>
      </c>
      <c r="G909" s="38"/>
      <c r="H909" s="39"/>
    </row>
    <row r="910" s="2" customFormat="1" ht="16.8" customHeight="1">
      <c r="A910" s="38"/>
      <c r="B910" s="39"/>
      <c r="C910" s="259" t="s">
        <v>3701</v>
      </c>
      <c r="D910" s="259" t="s">
        <v>3952</v>
      </c>
      <c r="E910" s="19" t="s">
        <v>1</v>
      </c>
      <c r="F910" s="260">
        <v>35.018000000000001</v>
      </c>
      <c r="G910" s="38"/>
      <c r="H910" s="39"/>
    </row>
    <row r="911" s="2" customFormat="1" ht="16.8" customHeight="1">
      <c r="A911" s="38"/>
      <c r="B911" s="39"/>
      <c r="C911" s="255" t="s">
        <v>3860</v>
      </c>
      <c r="D911" s="256" t="s">
        <v>3860</v>
      </c>
      <c r="E911" s="257" t="s">
        <v>1</v>
      </c>
      <c r="F911" s="258">
        <v>2</v>
      </c>
      <c r="G911" s="38"/>
      <c r="H911" s="39"/>
    </row>
    <row r="912" s="2" customFormat="1" ht="16.8" customHeight="1">
      <c r="A912" s="38"/>
      <c r="B912" s="39"/>
      <c r="C912" s="259" t="s">
        <v>3860</v>
      </c>
      <c r="D912" s="259" t="s">
        <v>3985</v>
      </c>
      <c r="E912" s="19" t="s">
        <v>1</v>
      </c>
      <c r="F912" s="260">
        <v>2</v>
      </c>
      <c r="G912" s="38"/>
      <c r="H912" s="39"/>
    </row>
    <row r="913" s="2" customFormat="1" ht="16.8" customHeight="1">
      <c r="A913" s="38"/>
      <c r="B913" s="39"/>
      <c r="C913" s="261" t="s">
        <v>9971</v>
      </c>
      <c r="D913" s="38"/>
      <c r="E913" s="38"/>
      <c r="F913" s="38"/>
      <c r="G913" s="38"/>
      <c r="H913" s="39"/>
    </row>
    <row r="914" s="2" customFormat="1" ht="16.8" customHeight="1">
      <c r="A914" s="38"/>
      <c r="B914" s="39"/>
      <c r="C914" s="259" t="s">
        <v>3979</v>
      </c>
      <c r="D914" s="259" t="s">
        <v>3980</v>
      </c>
      <c r="E914" s="19" t="s">
        <v>1602</v>
      </c>
      <c r="F914" s="260">
        <v>3</v>
      </c>
      <c r="G914" s="38"/>
      <c r="H914" s="39"/>
    </row>
    <row r="915" s="2" customFormat="1" ht="16.8" customHeight="1">
      <c r="A915" s="38"/>
      <c r="B915" s="39"/>
      <c r="C915" s="255" t="s">
        <v>3824</v>
      </c>
      <c r="D915" s="256" t="s">
        <v>3824</v>
      </c>
      <c r="E915" s="257" t="s">
        <v>1</v>
      </c>
      <c r="F915" s="258">
        <v>148.72399999999999</v>
      </c>
      <c r="G915" s="38"/>
      <c r="H915" s="39"/>
    </row>
    <row r="916" s="2" customFormat="1" ht="16.8" customHeight="1">
      <c r="A916" s="38"/>
      <c r="B916" s="39"/>
      <c r="C916" s="259" t="s">
        <v>3824</v>
      </c>
      <c r="D916" s="259" t="s">
        <v>3879</v>
      </c>
      <c r="E916" s="19" t="s">
        <v>1</v>
      </c>
      <c r="F916" s="260">
        <v>148.72399999999999</v>
      </c>
      <c r="G916" s="38"/>
      <c r="H916" s="39"/>
    </row>
    <row r="917" s="2" customFormat="1" ht="16.8" customHeight="1">
      <c r="A917" s="38"/>
      <c r="B917" s="39"/>
      <c r="C917" s="261" t="s">
        <v>9971</v>
      </c>
      <c r="D917" s="38"/>
      <c r="E917" s="38"/>
      <c r="F917" s="38"/>
      <c r="G917" s="38"/>
      <c r="H917" s="39"/>
    </row>
    <row r="918" s="2" customFormat="1">
      <c r="A918" s="38"/>
      <c r="B918" s="39"/>
      <c r="C918" s="259" t="s">
        <v>3613</v>
      </c>
      <c r="D918" s="259" t="s">
        <v>3614</v>
      </c>
      <c r="E918" s="19" t="s">
        <v>1609</v>
      </c>
      <c r="F918" s="260">
        <v>286.19400000000002</v>
      </c>
      <c r="G918" s="38"/>
      <c r="H918" s="39"/>
    </row>
    <row r="919" s="2" customFormat="1" ht="16.8" customHeight="1">
      <c r="A919" s="38"/>
      <c r="B919" s="39"/>
      <c r="C919" s="255" t="s">
        <v>3861</v>
      </c>
      <c r="D919" s="256" t="s">
        <v>3861</v>
      </c>
      <c r="E919" s="257" t="s">
        <v>1</v>
      </c>
      <c r="F919" s="258">
        <v>2</v>
      </c>
      <c r="G919" s="38"/>
      <c r="H919" s="39"/>
    </row>
    <row r="920" s="2" customFormat="1" ht="16.8" customHeight="1">
      <c r="A920" s="38"/>
      <c r="B920" s="39"/>
      <c r="C920" s="259" t="s">
        <v>3861</v>
      </c>
      <c r="D920" s="259" t="s">
        <v>3985</v>
      </c>
      <c r="E920" s="19" t="s">
        <v>1</v>
      </c>
      <c r="F920" s="260">
        <v>2</v>
      </c>
      <c r="G920" s="38"/>
      <c r="H920" s="39"/>
    </row>
    <row r="921" s="2" customFormat="1" ht="16.8" customHeight="1">
      <c r="A921" s="38"/>
      <c r="B921" s="39"/>
      <c r="C921" s="261" t="s">
        <v>9971</v>
      </c>
      <c r="D921" s="38"/>
      <c r="E921" s="38"/>
      <c r="F921" s="38"/>
      <c r="G921" s="38"/>
      <c r="H921" s="39"/>
    </row>
    <row r="922" s="2" customFormat="1" ht="16.8" customHeight="1">
      <c r="A922" s="38"/>
      <c r="B922" s="39"/>
      <c r="C922" s="259" t="s">
        <v>3793</v>
      </c>
      <c r="D922" s="259" t="s">
        <v>3794</v>
      </c>
      <c r="E922" s="19" t="s">
        <v>1602</v>
      </c>
      <c r="F922" s="260">
        <v>3</v>
      </c>
      <c r="G922" s="38"/>
      <c r="H922" s="39"/>
    </row>
    <row r="923" s="2" customFormat="1" ht="16.8" customHeight="1">
      <c r="A923" s="38"/>
      <c r="B923" s="39"/>
      <c r="C923" s="255" t="s">
        <v>3832</v>
      </c>
      <c r="D923" s="256" t="s">
        <v>3832</v>
      </c>
      <c r="E923" s="257" t="s">
        <v>1</v>
      </c>
      <c r="F923" s="258">
        <v>-15.98</v>
      </c>
      <c r="G923" s="38"/>
      <c r="H923" s="39"/>
    </row>
    <row r="924" s="2" customFormat="1" ht="16.8" customHeight="1">
      <c r="A924" s="38"/>
      <c r="B924" s="39"/>
      <c r="C924" s="259" t="s">
        <v>1</v>
      </c>
      <c r="D924" s="259" t="s">
        <v>3645</v>
      </c>
      <c r="E924" s="19" t="s">
        <v>1</v>
      </c>
      <c r="F924" s="260">
        <v>0</v>
      </c>
      <c r="G924" s="38"/>
      <c r="H924" s="39"/>
    </row>
    <row r="925" s="2" customFormat="1" ht="16.8" customHeight="1">
      <c r="A925" s="38"/>
      <c r="B925" s="39"/>
      <c r="C925" s="259" t="s">
        <v>3832</v>
      </c>
      <c r="D925" s="259" t="s">
        <v>3895</v>
      </c>
      <c r="E925" s="19" t="s">
        <v>1</v>
      </c>
      <c r="F925" s="260">
        <v>-15.98</v>
      </c>
      <c r="G925" s="38"/>
      <c r="H925" s="39"/>
    </row>
    <row r="926" s="2" customFormat="1" ht="16.8" customHeight="1">
      <c r="A926" s="38"/>
      <c r="B926" s="39"/>
      <c r="C926" s="261" t="s">
        <v>9971</v>
      </c>
      <c r="D926" s="38"/>
      <c r="E926" s="38"/>
      <c r="F926" s="38"/>
      <c r="G926" s="38"/>
      <c r="H926" s="39"/>
    </row>
    <row r="927" s="2" customFormat="1">
      <c r="A927" s="38"/>
      <c r="B927" s="39"/>
      <c r="C927" s="259" t="s">
        <v>1670</v>
      </c>
      <c r="D927" s="259" t="s">
        <v>1673</v>
      </c>
      <c r="E927" s="19" t="s">
        <v>3595</v>
      </c>
      <c r="F927" s="260">
        <v>146.971</v>
      </c>
      <c r="G927" s="38"/>
      <c r="H927" s="39"/>
    </row>
    <row r="928" s="2" customFormat="1" ht="16.8" customHeight="1">
      <c r="A928" s="38"/>
      <c r="B928" s="39"/>
      <c r="C928" s="255" t="s">
        <v>3907</v>
      </c>
      <c r="D928" s="256" t="s">
        <v>3907</v>
      </c>
      <c r="E928" s="257" t="s">
        <v>1</v>
      </c>
      <c r="F928" s="258">
        <v>34.439999999999998</v>
      </c>
      <c r="G928" s="38"/>
      <c r="H928" s="39"/>
    </row>
    <row r="929" s="2" customFormat="1" ht="16.8" customHeight="1">
      <c r="A929" s="38"/>
      <c r="B929" s="39"/>
      <c r="C929" s="259" t="s">
        <v>3907</v>
      </c>
      <c r="D929" s="259" t="s">
        <v>3908</v>
      </c>
      <c r="E929" s="19" t="s">
        <v>1</v>
      </c>
      <c r="F929" s="260">
        <v>34.439999999999998</v>
      </c>
      <c r="G929" s="38"/>
      <c r="H929" s="39"/>
    </row>
    <row r="930" s="2" customFormat="1" ht="16.8" customHeight="1">
      <c r="A930" s="38"/>
      <c r="B930" s="39"/>
      <c r="C930" s="255" t="s">
        <v>3916</v>
      </c>
      <c r="D930" s="256" t="s">
        <v>3916</v>
      </c>
      <c r="E930" s="257" t="s">
        <v>1</v>
      </c>
      <c r="F930" s="258">
        <v>37.200000000000003</v>
      </c>
      <c r="G930" s="38"/>
      <c r="H930" s="39"/>
    </row>
    <row r="931" s="2" customFormat="1" ht="16.8" customHeight="1">
      <c r="A931" s="38"/>
      <c r="B931" s="39"/>
      <c r="C931" s="259" t="s">
        <v>3916</v>
      </c>
      <c r="D931" s="259" t="s">
        <v>3917</v>
      </c>
      <c r="E931" s="19" t="s">
        <v>1</v>
      </c>
      <c r="F931" s="260">
        <v>37.200000000000003</v>
      </c>
      <c r="G931" s="38"/>
      <c r="H931" s="39"/>
    </row>
    <row r="932" s="2" customFormat="1" ht="16.8" customHeight="1">
      <c r="A932" s="38"/>
      <c r="B932" s="39"/>
      <c r="C932" s="255" t="s">
        <v>3847</v>
      </c>
      <c r="D932" s="256" t="s">
        <v>3847</v>
      </c>
      <c r="E932" s="257" t="s">
        <v>1</v>
      </c>
      <c r="F932" s="258">
        <v>1.0449999999999999</v>
      </c>
      <c r="G932" s="38"/>
      <c r="H932" s="39"/>
    </row>
    <row r="933" s="2" customFormat="1" ht="16.8" customHeight="1">
      <c r="A933" s="38"/>
      <c r="B933" s="39"/>
      <c r="C933" s="259" t="s">
        <v>1</v>
      </c>
      <c r="D933" s="259" t="s">
        <v>3602</v>
      </c>
      <c r="E933" s="19" t="s">
        <v>1</v>
      </c>
      <c r="F933" s="260">
        <v>0</v>
      </c>
      <c r="G933" s="38"/>
      <c r="H933" s="39"/>
    </row>
    <row r="934" s="2" customFormat="1" ht="16.8" customHeight="1">
      <c r="A934" s="38"/>
      <c r="B934" s="39"/>
      <c r="C934" s="259" t="s">
        <v>3847</v>
      </c>
      <c r="D934" s="259" t="s">
        <v>3923</v>
      </c>
      <c r="E934" s="19" t="s">
        <v>1</v>
      </c>
      <c r="F934" s="260">
        <v>1.0449999999999999</v>
      </c>
      <c r="G934" s="38"/>
      <c r="H934" s="39"/>
    </row>
    <row r="935" s="2" customFormat="1" ht="16.8" customHeight="1">
      <c r="A935" s="38"/>
      <c r="B935" s="39"/>
      <c r="C935" s="261" t="s">
        <v>9971</v>
      </c>
      <c r="D935" s="38"/>
      <c r="E935" s="38"/>
      <c r="F935" s="38"/>
      <c r="G935" s="38"/>
      <c r="H935" s="39"/>
    </row>
    <row r="936" s="2" customFormat="1" ht="16.8" customHeight="1">
      <c r="A936" s="38"/>
      <c r="B936" s="39"/>
      <c r="C936" s="259" t="s">
        <v>3157</v>
      </c>
      <c r="D936" s="259" t="s">
        <v>3682</v>
      </c>
      <c r="E936" s="19" t="s">
        <v>3595</v>
      </c>
      <c r="F936" s="260">
        <v>14.765000000000001</v>
      </c>
      <c r="G936" s="38"/>
      <c r="H936" s="39"/>
    </row>
    <row r="937" s="2" customFormat="1" ht="16.8" customHeight="1">
      <c r="A937" s="38"/>
      <c r="B937" s="39"/>
      <c r="C937" s="255" t="s">
        <v>3931</v>
      </c>
      <c r="D937" s="256" t="s">
        <v>3931</v>
      </c>
      <c r="E937" s="257" t="s">
        <v>1</v>
      </c>
      <c r="F937" s="258">
        <v>0.67500000000000004</v>
      </c>
      <c r="G937" s="38"/>
      <c r="H937" s="39"/>
    </row>
    <row r="938" s="2" customFormat="1" ht="16.8" customHeight="1">
      <c r="A938" s="38"/>
      <c r="B938" s="39"/>
      <c r="C938" s="259" t="s">
        <v>3931</v>
      </c>
      <c r="D938" s="259" t="s">
        <v>3932</v>
      </c>
      <c r="E938" s="19" t="s">
        <v>1</v>
      </c>
      <c r="F938" s="260">
        <v>0.67500000000000004</v>
      </c>
      <c r="G938" s="38"/>
      <c r="H938" s="39"/>
    </row>
    <row r="939" s="2" customFormat="1" ht="16.8" customHeight="1">
      <c r="A939" s="38"/>
      <c r="B939" s="39"/>
      <c r="C939" s="255" t="s">
        <v>3513</v>
      </c>
      <c r="D939" s="256" t="s">
        <v>3513</v>
      </c>
      <c r="E939" s="257" t="s">
        <v>1</v>
      </c>
      <c r="F939" s="258">
        <v>2.7000000000000002</v>
      </c>
      <c r="G939" s="38"/>
      <c r="H939" s="39"/>
    </row>
    <row r="940" s="2" customFormat="1" ht="16.8" customHeight="1">
      <c r="A940" s="38"/>
      <c r="B940" s="39"/>
      <c r="C940" s="259" t="s">
        <v>3513</v>
      </c>
      <c r="D940" s="259" t="s">
        <v>3941</v>
      </c>
      <c r="E940" s="19" t="s">
        <v>1</v>
      </c>
      <c r="F940" s="260">
        <v>2.7000000000000002</v>
      </c>
      <c r="G940" s="38"/>
      <c r="H940" s="39"/>
    </row>
    <row r="941" s="2" customFormat="1" ht="16.8" customHeight="1">
      <c r="A941" s="38"/>
      <c r="B941" s="39"/>
      <c r="C941" s="261" t="s">
        <v>9971</v>
      </c>
      <c r="D941" s="38"/>
      <c r="E941" s="38"/>
      <c r="F941" s="38"/>
      <c r="G941" s="38"/>
      <c r="H941" s="39"/>
    </row>
    <row r="942" s="2" customFormat="1" ht="16.8" customHeight="1">
      <c r="A942" s="38"/>
      <c r="B942" s="39"/>
      <c r="C942" s="259" t="s">
        <v>3936</v>
      </c>
      <c r="D942" s="259" t="s">
        <v>3937</v>
      </c>
      <c r="E942" s="19" t="s">
        <v>725</v>
      </c>
      <c r="F942" s="260">
        <v>24.969000000000001</v>
      </c>
      <c r="G942" s="38"/>
      <c r="H942" s="39"/>
    </row>
    <row r="943" s="2" customFormat="1" ht="16.8" customHeight="1">
      <c r="A943" s="38"/>
      <c r="B943" s="39"/>
      <c r="C943" s="255" t="s">
        <v>3816</v>
      </c>
      <c r="D943" s="256" t="s">
        <v>3816</v>
      </c>
      <c r="E943" s="257" t="s">
        <v>1</v>
      </c>
      <c r="F943" s="258">
        <v>15.682</v>
      </c>
      <c r="G943" s="38"/>
      <c r="H943" s="39"/>
    </row>
    <row r="944" s="2" customFormat="1" ht="16.8" customHeight="1">
      <c r="A944" s="38"/>
      <c r="B944" s="39"/>
      <c r="C944" s="259" t="s">
        <v>1</v>
      </c>
      <c r="D944" s="259" t="s">
        <v>3602</v>
      </c>
      <c r="E944" s="19" t="s">
        <v>1</v>
      </c>
      <c r="F944" s="260">
        <v>0</v>
      </c>
      <c r="G944" s="38"/>
      <c r="H944" s="39"/>
    </row>
    <row r="945" s="2" customFormat="1" ht="16.8" customHeight="1">
      <c r="A945" s="38"/>
      <c r="B945" s="39"/>
      <c r="C945" s="259" t="s">
        <v>3816</v>
      </c>
      <c r="D945" s="259" t="s">
        <v>3871</v>
      </c>
      <c r="E945" s="19" t="s">
        <v>1</v>
      </c>
      <c r="F945" s="260">
        <v>15.682</v>
      </c>
      <c r="G945" s="38"/>
      <c r="H945" s="39"/>
    </row>
    <row r="946" s="2" customFormat="1" ht="16.8" customHeight="1">
      <c r="A946" s="38"/>
      <c r="B946" s="39"/>
      <c r="C946" s="261" t="s">
        <v>9971</v>
      </c>
      <c r="D946" s="38"/>
      <c r="E946" s="38"/>
      <c r="F946" s="38"/>
      <c r="G946" s="38"/>
      <c r="H946" s="39"/>
    </row>
    <row r="947" s="2" customFormat="1">
      <c r="A947" s="38"/>
      <c r="B947" s="39"/>
      <c r="C947" s="259" t="s">
        <v>3865</v>
      </c>
      <c r="D947" s="259" t="s">
        <v>3866</v>
      </c>
      <c r="E947" s="19" t="s">
        <v>3595</v>
      </c>
      <c r="F947" s="260">
        <v>208.41800000000001</v>
      </c>
      <c r="G947" s="38"/>
      <c r="H947" s="39"/>
    </row>
    <row r="948" s="2" customFormat="1" ht="16.8" customHeight="1">
      <c r="A948" s="38"/>
      <c r="B948" s="39"/>
      <c r="C948" s="255" t="s">
        <v>3986</v>
      </c>
      <c r="D948" s="256" t="s">
        <v>3986</v>
      </c>
      <c r="E948" s="257" t="s">
        <v>1</v>
      </c>
      <c r="F948" s="258">
        <v>3</v>
      </c>
      <c r="G948" s="38"/>
      <c r="H948" s="39"/>
    </row>
    <row r="949" s="2" customFormat="1" ht="16.8" customHeight="1">
      <c r="A949" s="38"/>
      <c r="B949" s="39"/>
      <c r="C949" s="259" t="s">
        <v>3986</v>
      </c>
      <c r="D949" s="259" t="s">
        <v>3987</v>
      </c>
      <c r="E949" s="19" t="s">
        <v>1</v>
      </c>
      <c r="F949" s="260">
        <v>3</v>
      </c>
      <c r="G949" s="38"/>
      <c r="H949" s="39"/>
    </row>
    <row r="950" s="2" customFormat="1" ht="16.8" customHeight="1">
      <c r="A950" s="38"/>
      <c r="B950" s="39"/>
      <c r="C950" s="255" t="s">
        <v>3826</v>
      </c>
      <c r="D950" s="256" t="s">
        <v>3826</v>
      </c>
      <c r="E950" s="257" t="s">
        <v>1</v>
      </c>
      <c r="F950" s="258">
        <v>11.880000000000001</v>
      </c>
      <c r="G950" s="38"/>
      <c r="H950" s="39"/>
    </row>
    <row r="951" s="2" customFormat="1" ht="16.8" customHeight="1">
      <c r="A951" s="38"/>
      <c r="B951" s="39"/>
      <c r="C951" s="259" t="s">
        <v>1</v>
      </c>
      <c r="D951" s="259" t="s">
        <v>3602</v>
      </c>
      <c r="E951" s="19" t="s">
        <v>1</v>
      </c>
      <c r="F951" s="260">
        <v>0</v>
      </c>
      <c r="G951" s="38"/>
      <c r="H951" s="39"/>
    </row>
    <row r="952" s="2" customFormat="1" ht="16.8" customHeight="1">
      <c r="A952" s="38"/>
      <c r="B952" s="39"/>
      <c r="C952" s="259" t="s">
        <v>3826</v>
      </c>
      <c r="D952" s="259" t="s">
        <v>3880</v>
      </c>
      <c r="E952" s="19" t="s">
        <v>1</v>
      </c>
      <c r="F952" s="260">
        <v>11.880000000000001</v>
      </c>
      <c r="G952" s="38"/>
      <c r="H952" s="39"/>
    </row>
    <row r="953" s="2" customFormat="1" ht="16.8" customHeight="1">
      <c r="A953" s="38"/>
      <c r="B953" s="39"/>
      <c r="C953" s="261" t="s">
        <v>9971</v>
      </c>
      <c r="D953" s="38"/>
      <c r="E953" s="38"/>
      <c r="F953" s="38"/>
      <c r="G953" s="38"/>
      <c r="H953" s="39"/>
    </row>
    <row r="954" s="2" customFormat="1">
      <c r="A954" s="38"/>
      <c r="B954" s="39"/>
      <c r="C954" s="259" t="s">
        <v>3613</v>
      </c>
      <c r="D954" s="259" t="s">
        <v>3614</v>
      </c>
      <c r="E954" s="19" t="s">
        <v>1609</v>
      </c>
      <c r="F954" s="260">
        <v>286.19400000000002</v>
      </c>
      <c r="G954" s="38"/>
      <c r="H954" s="39"/>
    </row>
    <row r="955" s="2" customFormat="1" ht="16.8" customHeight="1">
      <c r="A955" s="38"/>
      <c r="B955" s="39"/>
      <c r="C955" s="255" t="s">
        <v>4001</v>
      </c>
      <c r="D955" s="256" t="s">
        <v>4001</v>
      </c>
      <c r="E955" s="257" t="s">
        <v>1</v>
      </c>
      <c r="F955" s="258">
        <v>3</v>
      </c>
      <c r="G955" s="38"/>
      <c r="H955" s="39"/>
    </row>
    <row r="956" s="2" customFormat="1" ht="16.8" customHeight="1">
      <c r="A956" s="38"/>
      <c r="B956" s="39"/>
      <c r="C956" s="259" t="s">
        <v>4001</v>
      </c>
      <c r="D956" s="259" t="s">
        <v>4002</v>
      </c>
      <c r="E956" s="19" t="s">
        <v>1</v>
      </c>
      <c r="F956" s="260">
        <v>3</v>
      </c>
      <c r="G956" s="38"/>
      <c r="H956" s="39"/>
    </row>
    <row r="957" s="2" customFormat="1" ht="16.8" customHeight="1">
      <c r="A957" s="38"/>
      <c r="B957" s="39"/>
      <c r="C957" s="255" t="s">
        <v>3834</v>
      </c>
      <c r="D957" s="256" t="s">
        <v>3834</v>
      </c>
      <c r="E957" s="257" t="s">
        <v>1</v>
      </c>
      <c r="F957" s="258">
        <v>-27.788</v>
      </c>
      <c r="G957" s="38"/>
      <c r="H957" s="39"/>
    </row>
    <row r="958" s="2" customFormat="1" ht="16.8" customHeight="1">
      <c r="A958" s="38"/>
      <c r="B958" s="39"/>
      <c r="C958" s="259" t="s">
        <v>3834</v>
      </c>
      <c r="D958" s="259" t="s">
        <v>3896</v>
      </c>
      <c r="E958" s="19" t="s">
        <v>1</v>
      </c>
      <c r="F958" s="260">
        <v>-27.788</v>
      </c>
      <c r="G958" s="38"/>
      <c r="H958" s="39"/>
    </row>
    <row r="959" s="2" customFormat="1" ht="16.8" customHeight="1">
      <c r="A959" s="38"/>
      <c r="B959" s="39"/>
      <c r="C959" s="261" t="s">
        <v>9971</v>
      </c>
      <c r="D959" s="38"/>
      <c r="E959" s="38"/>
      <c r="F959" s="38"/>
      <c r="G959" s="38"/>
      <c r="H959" s="39"/>
    </row>
    <row r="960" s="2" customFormat="1">
      <c r="A960" s="38"/>
      <c r="B960" s="39"/>
      <c r="C960" s="259" t="s">
        <v>1670</v>
      </c>
      <c r="D960" s="259" t="s">
        <v>1673</v>
      </c>
      <c r="E960" s="19" t="s">
        <v>3595</v>
      </c>
      <c r="F960" s="260">
        <v>146.971</v>
      </c>
      <c r="G960" s="38"/>
      <c r="H960" s="39"/>
    </row>
    <row r="961" s="2" customFormat="1" ht="16.8" customHeight="1">
      <c r="A961" s="38"/>
      <c r="B961" s="39"/>
      <c r="C961" s="255" t="s">
        <v>3848</v>
      </c>
      <c r="D961" s="256" t="s">
        <v>3848</v>
      </c>
      <c r="E961" s="257" t="s">
        <v>1</v>
      </c>
      <c r="F961" s="258">
        <v>2.0910000000000002</v>
      </c>
      <c r="G961" s="38"/>
      <c r="H961" s="39"/>
    </row>
    <row r="962" s="2" customFormat="1" ht="16.8" customHeight="1">
      <c r="A962" s="38"/>
      <c r="B962" s="39"/>
      <c r="C962" s="259" t="s">
        <v>3848</v>
      </c>
      <c r="D962" s="259" t="s">
        <v>3924</v>
      </c>
      <c r="E962" s="19" t="s">
        <v>1</v>
      </c>
      <c r="F962" s="260">
        <v>2.0910000000000002</v>
      </c>
      <c r="G962" s="38"/>
      <c r="H962" s="39"/>
    </row>
    <row r="963" s="2" customFormat="1" ht="16.8" customHeight="1">
      <c r="A963" s="38"/>
      <c r="B963" s="39"/>
      <c r="C963" s="261" t="s">
        <v>9971</v>
      </c>
      <c r="D963" s="38"/>
      <c r="E963" s="38"/>
      <c r="F963" s="38"/>
      <c r="G963" s="38"/>
      <c r="H963" s="39"/>
    </row>
    <row r="964" s="2" customFormat="1" ht="16.8" customHeight="1">
      <c r="A964" s="38"/>
      <c r="B964" s="39"/>
      <c r="C964" s="259" t="s">
        <v>3157</v>
      </c>
      <c r="D964" s="259" t="s">
        <v>3682</v>
      </c>
      <c r="E964" s="19" t="s">
        <v>3595</v>
      </c>
      <c r="F964" s="260">
        <v>14.765000000000001</v>
      </c>
      <c r="G964" s="38"/>
      <c r="H964" s="39"/>
    </row>
    <row r="965" s="2" customFormat="1" ht="16.8" customHeight="1">
      <c r="A965" s="38"/>
      <c r="B965" s="39"/>
      <c r="C965" s="255" t="s">
        <v>3515</v>
      </c>
      <c r="D965" s="256" t="s">
        <v>3515</v>
      </c>
      <c r="E965" s="257" t="s">
        <v>1</v>
      </c>
      <c r="F965" s="258">
        <v>8.3000000000000007</v>
      </c>
      <c r="G965" s="38"/>
      <c r="H965" s="39"/>
    </row>
    <row r="966" s="2" customFormat="1" ht="16.8" customHeight="1">
      <c r="A966" s="38"/>
      <c r="B966" s="39"/>
      <c r="C966" s="259" t="s">
        <v>3515</v>
      </c>
      <c r="D966" s="259" t="s">
        <v>3942</v>
      </c>
      <c r="E966" s="19" t="s">
        <v>1</v>
      </c>
      <c r="F966" s="260">
        <v>8.3000000000000007</v>
      </c>
      <c r="G966" s="38"/>
      <c r="H966" s="39"/>
    </row>
    <row r="967" s="2" customFormat="1" ht="16.8" customHeight="1">
      <c r="A967" s="38"/>
      <c r="B967" s="39"/>
      <c r="C967" s="261" t="s">
        <v>9971</v>
      </c>
      <c r="D967" s="38"/>
      <c r="E967" s="38"/>
      <c r="F967" s="38"/>
      <c r="G967" s="38"/>
      <c r="H967" s="39"/>
    </row>
    <row r="968" s="2" customFormat="1" ht="16.8" customHeight="1">
      <c r="A968" s="38"/>
      <c r="B968" s="39"/>
      <c r="C968" s="259" t="s">
        <v>3936</v>
      </c>
      <c r="D968" s="259" t="s">
        <v>3937</v>
      </c>
      <c r="E968" s="19" t="s">
        <v>725</v>
      </c>
      <c r="F968" s="260">
        <v>24.969000000000001</v>
      </c>
      <c r="G968" s="38"/>
      <c r="H968" s="39"/>
    </row>
    <row r="969" s="2" customFormat="1" ht="16.8" customHeight="1">
      <c r="A969" s="38"/>
      <c r="B969" s="39"/>
      <c r="C969" s="255" t="s">
        <v>3818</v>
      </c>
      <c r="D969" s="256" t="s">
        <v>3818</v>
      </c>
      <c r="E969" s="257" t="s">
        <v>1</v>
      </c>
      <c r="F969" s="258">
        <v>32.618000000000002</v>
      </c>
      <c r="G969" s="38"/>
      <c r="H969" s="39"/>
    </row>
    <row r="970" s="2" customFormat="1" ht="16.8" customHeight="1">
      <c r="A970" s="38"/>
      <c r="B970" s="39"/>
      <c r="C970" s="259" t="s">
        <v>3818</v>
      </c>
      <c r="D970" s="259" t="s">
        <v>3872</v>
      </c>
      <c r="E970" s="19" t="s">
        <v>1</v>
      </c>
      <c r="F970" s="260">
        <v>32.618000000000002</v>
      </c>
      <c r="G970" s="38"/>
      <c r="H970" s="39"/>
    </row>
    <row r="971" s="2" customFormat="1" ht="16.8" customHeight="1">
      <c r="A971" s="38"/>
      <c r="B971" s="39"/>
      <c r="C971" s="261" t="s">
        <v>9971</v>
      </c>
      <c r="D971" s="38"/>
      <c r="E971" s="38"/>
      <c r="F971" s="38"/>
      <c r="G971" s="38"/>
      <c r="H971" s="39"/>
    </row>
    <row r="972" s="2" customFormat="1">
      <c r="A972" s="38"/>
      <c r="B972" s="39"/>
      <c r="C972" s="259" t="s">
        <v>3865</v>
      </c>
      <c r="D972" s="259" t="s">
        <v>3866</v>
      </c>
      <c r="E972" s="19" t="s">
        <v>3595</v>
      </c>
      <c r="F972" s="260">
        <v>208.41800000000001</v>
      </c>
      <c r="G972" s="38"/>
      <c r="H972" s="39"/>
    </row>
    <row r="973" s="2" customFormat="1" ht="16.8" customHeight="1">
      <c r="A973" s="38"/>
      <c r="B973" s="39"/>
      <c r="C973" s="255" t="s">
        <v>3828</v>
      </c>
      <c r="D973" s="256" t="s">
        <v>3828</v>
      </c>
      <c r="E973" s="257" t="s">
        <v>1</v>
      </c>
      <c r="F973" s="258">
        <v>24.710000000000001</v>
      </c>
      <c r="G973" s="38"/>
      <c r="H973" s="39"/>
    </row>
    <row r="974" s="2" customFormat="1" ht="16.8" customHeight="1">
      <c r="A974" s="38"/>
      <c r="B974" s="39"/>
      <c r="C974" s="259" t="s">
        <v>3828</v>
      </c>
      <c r="D974" s="259" t="s">
        <v>3881</v>
      </c>
      <c r="E974" s="19" t="s">
        <v>1</v>
      </c>
      <c r="F974" s="260">
        <v>24.710000000000001</v>
      </c>
      <c r="G974" s="38"/>
      <c r="H974" s="39"/>
    </row>
    <row r="975" s="2" customFormat="1" ht="16.8" customHeight="1">
      <c r="A975" s="38"/>
      <c r="B975" s="39"/>
      <c r="C975" s="261" t="s">
        <v>9971</v>
      </c>
      <c r="D975" s="38"/>
      <c r="E975" s="38"/>
      <c r="F975" s="38"/>
      <c r="G975" s="38"/>
      <c r="H975" s="39"/>
    </row>
    <row r="976" s="2" customFormat="1">
      <c r="A976" s="38"/>
      <c r="B976" s="39"/>
      <c r="C976" s="259" t="s">
        <v>3613</v>
      </c>
      <c r="D976" s="259" t="s">
        <v>3614</v>
      </c>
      <c r="E976" s="19" t="s">
        <v>1609</v>
      </c>
      <c r="F976" s="260">
        <v>286.19400000000002</v>
      </c>
      <c r="G976" s="38"/>
      <c r="H976" s="39"/>
    </row>
    <row r="977" s="2" customFormat="1" ht="16.8" customHeight="1">
      <c r="A977" s="38"/>
      <c r="B977" s="39"/>
      <c r="C977" s="255" t="s">
        <v>3836</v>
      </c>
      <c r="D977" s="256" t="s">
        <v>3836</v>
      </c>
      <c r="E977" s="257" t="s">
        <v>1</v>
      </c>
      <c r="F977" s="258">
        <v>-4.806</v>
      </c>
      <c r="G977" s="38"/>
      <c r="H977" s="39"/>
    </row>
    <row r="978" s="2" customFormat="1" ht="16.8" customHeight="1">
      <c r="A978" s="38"/>
      <c r="B978" s="39"/>
      <c r="C978" s="259" t="s">
        <v>1</v>
      </c>
      <c r="D978" s="259" t="s">
        <v>3602</v>
      </c>
      <c r="E978" s="19" t="s">
        <v>1</v>
      </c>
      <c r="F978" s="260">
        <v>0</v>
      </c>
      <c r="G978" s="38"/>
      <c r="H978" s="39"/>
    </row>
    <row r="979" s="2" customFormat="1">
      <c r="A979" s="38"/>
      <c r="B979" s="39"/>
      <c r="C979" s="259" t="s">
        <v>3836</v>
      </c>
      <c r="D979" s="259" t="s">
        <v>3897</v>
      </c>
      <c r="E979" s="19" t="s">
        <v>1</v>
      </c>
      <c r="F979" s="260">
        <v>-4.806</v>
      </c>
      <c r="G979" s="38"/>
      <c r="H979" s="39"/>
    </row>
    <row r="980" s="2" customFormat="1" ht="16.8" customHeight="1">
      <c r="A980" s="38"/>
      <c r="B980" s="39"/>
      <c r="C980" s="261" t="s">
        <v>9971</v>
      </c>
      <c r="D980" s="38"/>
      <c r="E980" s="38"/>
      <c r="F980" s="38"/>
      <c r="G980" s="38"/>
      <c r="H980" s="39"/>
    </row>
    <row r="981" s="2" customFormat="1">
      <c r="A981" s="38"/>
      <c r="B981" s="39"/>
      <c r="C981" s="259" t="s">
        <v>1670</v>
      </c>
      <c r="D981" s="259" t="s">
        <v>1673</v>
      </c>
      <c r="E981" s="19" t="s">
        <v>3595</v>
      </c>
      <c r="F981" s="260">
        <v>146.971</v>
      </c>
      <c r="G981" s="38"/>
      <c r="H981" s="39"/>
    </row>
    <row r="982" s="2" customFormat="1" ht="16.8" customHeight="1">
      <c r="A982" s="38"/>
      <c r="B982" s="39"/>
      <c r="C982" s="255" t="s">
        <v>3850</v>
      </c>
      <c r="D982" s="256" t="s">
        <v>3850</v>
      </c>
      <c r="E982" s="257" t="s">
        <v>1</v>
      </c>
      <c r="F982" s="258">
        <v>4.5</v>
      </c>
      <c r="G982" s="38"/>
      <c r="H982" s="39"/>
    </row>
    <row r="983" s="2" customFormat="1" ht="16.8" customHeight="1">
      <c r="A983" s="38"/>
      <c r="B983" s="39"/>
      <c r="C983" s="259" t="s">
        <v>3850</v>
      </c>
      <c r="D983" s="259" t="s">
        <v>3925</v>
      </c>
      <c r="E983" s="19" t="s">
        <v>1</v>
      </c>
      <c r="F983" s="260">
        <v>4.5</v>
      </c>
      <c r="G983" s="38"/>
      <c r="H983" s="39"/>
    </row>
    <row r="984" s="2" customFormat="1" ht="16.8" customHeight="1">
      <c r="A984" s="38"/>
      <c r="B984" s="39"/>
      <c r="C984" s="261" t="s">
        <v>9971</v>
      </c>
      <c r="D984" s="38"/>
      <c r="E984" s="38"/>
      <c r="F984" s="38"/>
      <c r="G984" s="38"/>
      <c r="H984" s="39"/>
    </row>
    <row r="985" s="2" customFormat="1" ht="16.8" customHeight="1">
      <c r="A985" s="38"/>
      <c r="B985" s="39"/>
      <c r="C985" s="259" t="s">
        <v>3157</v>
      </c>
      <c r="D985" s="259" t="s">
        <v>3682</v>
      </c>
      <c r="E985" s="19" t="s">
        <v>3595</v>
      </c>
      <c r="F985" s="260">
        <v>14.765000000000001</v>
      </c>
      <c r="G985" s="38"/>
      <c r="H985" s="39"/>
    </row>
    <row r="986" s="2" customFormat="1" ht="16.8" customHeight="1">
      <c r="A986" s="38"/>
      <c r="B986" s="39"/>
      <c r="C986" s="255" t="s">
        <v>3517</v>
      </c>
      <c r="D986" s="256" t="s">
        <v>3517</v>
      </c>
      <c r="E986" s="257" t="s">
        <v>1</v>
      </c>
      <c r="F986" s="258">
        <v>24.600000000000001</v>
      </c>
      <c r="G986" s="38"/>
      <c r="H986" s="39"/>
    </row>
    <row r="987" s="2" customFormat="1" ht="16.8" customHeight="1">
      <c r="A987" s="38"/>
      <c r="B987" s="39"/>
      <c r="C987" s="259" t="s">
        <v>3517</v>
      </c>
      <c r="D987" s="259" t="s">
        <v>3943</v>
      </c>
      <c r="E987" s="19" t="s">
        <v>1</v>
      </c>
      <c r="F987" s="260">
        <v>24.600000000000001</v>
      </c>
      <c r="G987" s="38"/>
      <c r="H987" s="39"/>
    </row>
    <row r="988" s="2" customFormat="1" ht="16.8" customHeight="1">
      <c r="A988" s="38"/>
      <c r="B988" s="39"/>
      <c r="C988" s="261" t="s">
        <v>9971</v>
      </c>
      <c r="D988" s="38"/>
      <c r="E988" s="38"/>
      <c r="F988" s="38"/>
      <c r="G988" s="38"/>
      <c r="H988" s="39"/>
    </row>
    <row r="989" s="2" customFormat="1" ht="16.8" customHeight="1">
      <c r="A989" s="38"/>
      <c r="B989" s="39"/>
      <c r="C989" s="259" t="s">
        <v>3936</v>
      </c>
      <c r="D989" s="259" t="s">
        <v>3937</v>
      </c>
      <c r="E989" s="19" t="s">
        <v>725</v>
      </c>
      <c r="F989" s="260">
        <v>24.969000000000001</v>
      </c>
      <c r="G989" s="38"/>
      <c r="H989" s="39"/>
    </row>
    <row r="990" s="2" customFormat="1" ht="16.8" customHeight="1">
      <c r="A990" s="38"/>
      <c r="B990" s="39"/>
      <c r="C990" s="255" t="s">
        <v>3820</v>
      </c>
      <c r="D990" s="256" t="s">
        <v>3820</v>
      </c>
      <c r="E990" s="257" t="s">
        <v>1</v>
      </c>
      <c r="F990" s="258">
        <v>17.239999999999998</v>
      </c>
      <c r="G990" s="38"/>
      <c r="H990" s="39"/>
    </row>
    <row r="991" s="2" customFormat="1" ht="16.8" customHeight="1">
      <c r="A991" s="38"/>
      <c r="B991" s="39"/>
      <c r="C991" s="259" t="s">
        <v>3820</v>
      </c>
      <c r="D991" s="259" t="s">
        <v>3873</v>
      </c>
      <c r="E991" s="19" t="s">
        <v>1</v>
      </c>
      <c r="F991" s="260">
        <v>17.239999999999998</v>
      </c>
      <c r="G991" s="38"/>
      <c r="H991" s="39"/>
    </row>
    <row r="992" s="2" customFormat="1" ht="16.8" customHeight="1">
      <c r="A992" s="38"/>
      <c r="B992" s="39"/>
      <c r="C992" s="261" t="s">
        <v>9971</v>
      </c>
      <c r="D992" s="38"/>
      <c r="E992" s="38"/>
      <c r="F992" s="38"/>
      <c r="G992" s="38"/>
      <c r="H992" s="39"/>
    </row>
    <row r="993" s="2" customFormat="1">
      <c r="A993" s="38"/>
      <c r="B993" s="39"/>
      <c r="C993" s="259" t="s">
        <v>3865</v>
      </c>
      <c r="D993" s="259" t="s">
        <v>3866</v>
      </c>
      <c r="E993" s="19" t="s">
        <v>3595</v>
      </c>
      <c r="F993" s="260">
        <v>208.41800000000001</v>
      </c>
      <c r="G993" s="38"/>
      <c r="H993" s="39"/>
    </row>
    <row r="994" s="2" customFormat="1" ht="16.8" customHeight="1">
      <c r="A994" s="38"/>
      <c r="B994" s="39"/>
      <c r="C994" s="255" t="s">
        <v>3830</v>
      </c>
      <c r="D994" s="256" t="s">
        <v>3830</v>
      </c>
      <c r="E994" s="257" t="s">
        <v>1</v>
      </c>
      <c r="F994" s="258">
        <v>17.239999999999998</v>
      </c>
      <c r="G994" s="38"/>
      <c r="H994" s="39"/>
    </row>
    <row r="995" s="2" customFormat="1" ht="16.8" customHeight="1">
      <c r="A995" s="38"/>
      <c r="B995" s="39"/>
      <c r="C995" s="259" t="s">
        <v>3830</v>
      </c>
      <c r="D995" s="259" t="s">
        <v>3882</v>
      </c>
      <c r="E995" s="19" t="s">
        <v>1</v>
      </c>
      <c r="F995" s="260">
        <v>17.239999999999998</v>
      </c>
      <c r="G995" s="38"/>
      <c r="H995" s="39"/>
    </row>
    <row r="996" s="2" customFormat="1" ht="16.8" customHeight="1">
      <c r="A996" s="38"/>
      <c r="B996" s="39"/>
      <c r="C996" s="261" t="s">
        <v>9971</v>
      </c>
      <c r="D996" s="38"/>
      <c r="E996" s="38"/>
      <c r="F996" s="38"/>
      <c r="G996" s="38"/>
      <c r="H996" s="39"/>
    </row>
    <row r="997" s="2" customFormat="1">
      <c r="A997" s="38"/>
      <c r="B997" s="39"/>
      <c r="C997" s="259" t="s">
        <v>3613</v>
      </c>
      <c r="D997" s="259" t="s">
        <v>3614</v>
      </c>
      <c r="E997" s="19" t="s">
        <v>1609</v>
      </c>
      <c r="F997" s="260">
        <v>286.19400000000002</v>
      </c>
      <c r="G997" s="38"/>
      <c r="H997" s="39"/>
    </row>
    <row r="998" s="2" customFormat="1" ht="16.8" customHeight="1">
      <c r="A998" s="38"/>
      <c r="B998" s="39"/>
      <c r="C998" s="255" t="s">
        <v>3838</v>
      </c>
      <c r="D998" s="256" t="s">
        <v>3838</v>
      </c>
      <c r="E998" s="257" t="s">
        <v>1</v>
      </c>
      <c r="F998" s="258">
        <v>-9.9819999999999993</v>
      </c>
      <c r="G998" s="38"/>
      <c r="H998" s="39"/>
    </row>
    <row r="999" s="2" customFormat="1">
      <c r="A999" s="38"/>
      <c r="B999" s="39"/>
      <c r="C999" s="259" t="s">
        <v>3838</v>
      </c>
      <c r="D999" s="259" t="s">
        <v>3898</v>
      </c>
      <c r="E999" s="19" t="s">
        <v>1</v>
      </c>
      <c r="F999" s="260">
        <v>-9.9819999999999993</v>
      </c>
      <c r="G999" s="38"/>
      <c r="H999" s="39"/>
    </row>
    <row r="1000" s="2" customFormat="1" ht="16.8" customHeight="1">
      <c r="A1000" s="38"/>
      <c r="B1000" s="39"/>
      <c r="C1000" s="261" t="s">
        <v>9971</v>
      </c>
      <c r="D1000" s="38"/>
      <c r="E1000" s="38"/>
      <c r="F1000" s="38"/>
      <c r="G1000" s="38"/>
      <c r="H1000" s="39"/>
    </row>
    <row r="1001" s="2" customFormat="1">
      <c r="A1001" s="38"/>
      <c r="B1001" s="39"/>
      <c r="C1001" s="259" t="s">
        <v>1670</v>
      </c>
      <c r="D1001" s="259" t="s">
        <v>1673</v>
      </c>
      <c r="E1001" s="19" t="s">
        <v>3595</v>
      </c>
      <c r="F1001" s="260">
        <v>146.971</v>
      </c>
      <c r="G1001" s="38"/>
      <c r="H1001" s="39"/>
    </row>
    <row r="1002" s="2" customFormat="1" ht="16.8" customHeight="1">
      <c r="A1002" s="38"/>
      <c r="B1002" s="39"/>
      <c r="C1002" s="255" t="s">
        <v>3926</v>
      </c>
      <c r="D1002" s="256" t="s">
        <v>3926</v>
      </c>
      <c r="E1002" s="257" t="s">
        <v>1</v>
      </c>
      <c r="F1002" s="258">
        <v>14.765000000000001</v>
      </c>
      <c r="G1002" s="38"/>
      <c r="H1002" s="39"/>
    </row>
    <row r="1003" s="2" customFormat="1" ht="16.8" customHeight="1">
      <c r="A1003" s="38"/>
      <c r="B1003" s="39"/>
      <c r="C1003" s="259" t="s">
        <v>3926</v>
      </c>
      <c r="D1003" s="259" t="s">
        <v>3927</v>
      </c>
      <c r="E1003" s="19" t="s">
        <v>1</v>
      </c>
      <c r="F1003" s="260">
        <v>14.765000000000001</v>
      </c>
      <c r="G1003" s="38"/>
      <c r="H1003" s="39"/>
    </row>
    <row r="1004" s="2" customFormat="1" ht="16.8" customHeight="1">
      <c r="A1004" s="38"/>
      <c r="B1004" s="39"/>
      <c r="C1004" s="255" t="s">
        <v>3690</v>
      </c>
      <c r="D1004" s="256" t="s">
        <v>3690</v>
      </c>
      <c r="E1004" s="257" t="s">
        <v>1</v>
      </c>
      <c r="F1004" s="258">
        <v>24.969000000000001</v>
      </c>
      <c r="G1004" s="38"/>
      <c r="H1004" s="39"/>
    </row>
    <row r="1005" s="2" customFormat="1" ht="16.8" customHeight="1">
      <c r="A1005" s="38"/>
      <c r="B1005" s="39"/>
      <c r="C1005" s="259" t="s">
        <v>3690</v>
      </c>
      <c r="D1005" s="259" t="s">
        <v>3944</v>
      </c>
      <c r="E1005" s="19" t="s">
        <v>1</v>
      </c>
      <c r="F1005" s="260">
        <v>24.969000000000001</v>
      </c>
      <c r="G1005" s="38"/>
      <c r="H1005" s="39"/>
    </row>
    <row r="1006" s="2" customFormat="1" ht="16.8" customHeight="1">
      <c r="A1006" s="38"/>
      <c r="B1006" s="39"/>
      <c r="C1006" s="255" t="s">
        <v>3822</v>
      </c>
      <c r="D1006" s="256" t="s">
        <v>3822</v>
      </c>
      <c r="E1006" s="257" t="s">
        <v>1</v>
      </c>
      <c r="F1006" s="258">
        <v>1.4139999999999999</v>
      </c>
      <c r="G1006" s="38"/>
      <c r="H1006" s="39"/>
    </row>
    <row r="1007" s="2" customFormat="1" ht="16.8" customHeight="1">
      <c r="A1007" s="38"/>
      <c r="B1007" s="39"/>
      <c r="C1007" s="259" t="s">
        <v>3822</v>
      </c>
      <c r="D1007" s="259" t="s">
        <v>3874</v>
      </c>
      <c r="E1007" s="19" t="s">
        <v>1</v>
      </c>
      <c r="F1007" s="260">
        <v>1.4139999999999999</v>
      </c>
      <c r="G1007" s="38"/>
      <c r="H1007" s="39"/>
    </row>
    <row r="1008" s="2" customFormat="1" ht="16.8" customHeight="1">
      <c r="A1008" s="38"/>
      <c r="B1008" s="39"/>
      <c r="C1008" s="261" t="s">
        <v>9971</v>
      </c>
      <c r="D1008" s="38"/>
      <c r="E1008" s="38"/>
      <c r="F1008" s="38"/>
      <c r="G1008" s="38"/>
      <c r="H1008" s="39"/>
    </row>
    <row r="1009" s="2" customFormat="1">
      <c r="A1009" s="38"/>
      <c r="B1009" s="39"/>
      <c r="C1009" s="259" t="s">
        <v>3865</v>
      </c>
      <c r="D1009" s="259" t="s">
        <v>3866</v>
      </c>
      <c r="E1009" s="19" t="s">
        <v>3595</v>
      </c>
      <c r="F1009" s="260">
        <v>208.41800000000001</v>
      </c>
      <c r="G1009" s="38"/>
      <c r="H1009" s="39"/>
    </row>
    <row r="1010" s="2" customFormat="1" ht="16.8" customHeight="1">
      <c r="A1010" s="38"/>
      <c r="B1010" s="39"/>
      <c r="C1010" s="255" t="s">
        <v>3883</v>
      </c>
      <c r="D1010" s="256" t="s">
        <v>3883</v>
      </c>
      <c r="E1010" s="257" t="s">
        <v>1</v>
      </c>
      <c r="F1010" s="258">
        <v>286.19400000000002</v>
      </c>
      <c r="G1010" s="38"/>
      <c r="H1010" s="39"/>
    </row>
    <row r="1011" s="2" customFormat="1" ht="16.8" customHeight="1">
      <c r="A1011" s="38"/>
      <c r="B1011" s="39"/>
      <c r="C1011" s="259" t="s">
        <v>3883</v>
      </c>
      <c r="D1011" s="259" t="s">
        <v>3884</v>
      </c>
      <c r="E1011" s="19" t="s">
        <v>1</v>
      </c>
      <c r="F1011" s="260">
        <v>286.19400000000002</v>
      </c>
      <c r="G1011" s="38"/>
      <c r="H1011" s="39"/>
    </row>
    <row r="1012" s="2" customFormat="1" ht="16.8" customHeight="1">
      <c r="A1012" s="38"/>
      <c r="B1012" s="39"/>
      <c r="C1012" s="255" t="s">
        <v>3840</v>
      </c>
      <c r="D1012" s="256" t="s">
        <v>3840</v>
      </c>
      <c r="E1012" s="257" t="s">
        <v>1</v>
      </c>
      <c r="F1012" s="258">
        <v>-2.891</v>
      </c>
      <c r="G1012" s="38"/>
      <c r="H1012" s="39"/>
    </row>
    <row r="1013" s="2" customFormat="1" ht="16.8" customHeight="1">
      <c r="A1013" s="38"/>
      <c r="B1013" s="39"/>
      <c r="C1013" s="259" t="s">
        <v>3840</v>
      </c>
      <c r="D1013" s="259" t="s">
        <v>3899</v>
      </c>
      <c r="E1013" s="19" t="s">
        <v>1</v>
      </c>
      <c r="F1013" s="260">
        <v>-2.891</v>
      </c>
      <c r="G1013" s="38"/>
      <c r="H1013" s="39"/>
    </row>
    <row r="1014" s="2" customFormat="1" ht="16.8" customHeight="1">
      <c r="A1014" s="38"/>
      <c r="B1014" s="39"/>
      <c r="C1014" s="261" t="s">
        <v>9971</v>
      </c>
      <c r="D1014" s="38"/>
      <c r="E1014" s="38"/>
      <c r="F1014" s="38"/>
      <c r="G1014" s="38"/>
      <c r="H1014" s="39"/>
    </row>
    <row r="1015" s="2" customFormat="1">
      <c r="A1015" s="38"/>
      <c r="B1015" s="39"/>
      <c r="C1015" s="259" t="s">
        <v>1670</v>
      </c>
      <c r="D1015" s="259" t="s">
        <v>1673</v>
      </c>
      <c r="E1015" s="19" t="s">
        <v>3595</v>
      </c>
      <c r="F1015" s="260">
        <v>146.971</v>
      </c>
      <c r="G1015" s="38"/>
      <c r="H1015" s="39"/>
    </row>
    <row r="1016" s="2" customFormat="1" ht="16.8" customHeight="1">
      <c r="A1016" s="38"/>
      <c r="B1016" s="39"/>
      <c r="C1016" s="255" t="s">
        <v>3875</v>
      </c>
      <c r="D1016" s="256" t="s">
        <v>3875</v>
      </c>
      <c r="E1016" s="257" t="s">
        <v>1</v>
      </c>
      <c r="F1016" s="258">
        <v>208.41800000000001</v>
      </c>
      <c r="G1016" s="38"/>
      <c r="H1016" s="39"/>
    </row>
    <row r="1017" s="2" customFormat="1" ht="16.8" customHeight="1">
      <c r="A1017" s="38"/>
      <c r="B1017" s="39"/>
      <c r="C1017" s="259" t="s">
        <v>3875</v>
      </c>
      <c r="D1017" s="259" t="s">
        <v>3876</v>
      </c>
      <c r="E1017" s="19" t="s">
        <v>1</v>
      </c>
      <c r="F1017" s="260">
        <v>208.41800000000001</v>
      </c>
      <c r="G1017" s="38"/>
      <c r="H1017" s="39"/>
    </row>
    <row r="1018" s="2" customFormat="1" ht="16.8" customHeight="1">
      <c r="A1018" s="38"/>
      <c r="B1018" s="39"/>
      <c r="C1018" s="255" t="s">
        <v>3900</v>
      </c>
      <c r="D1018" s="256" t="s">
        <v>3900</v>
      </c>
      <c r="E1018" s="257" t="s">
        <v>1</v>
      </c>
      <c r="F1018" s="258">
        <v>146.971</v>
      </c>
      <c r="G1018" s="38"/>
      <c r="H1018" s="39"/>
    </row>
    <row r="1019" s="2" customFormat="1" ht="16.8" customHeight="1">
      <c r="A1019" s="38"/>
      <c r="B1019" s="39"/>
      <c r="C1019" s="259" t="s">
        <v>3900</v>
      </c>
      <c r="D1019" s="259" t="s">
        <v>3901</v>
      </c>
      <c r="E1019" s="19" t="s">
        <v>1</v>
      </c>
      <c r="F1019" s="260">
        <v>146.971</v>
      </c>
      <c r="G1019" s="38"/>
      <c r="H1019" s="39"/>
    </row>
    <row r="1020" s="2" customFormat="1" ht="26.4" customHeight="1">
      <c r="A1020" s="38"/>
      <c r="B1020" s="39"/>
      <c r="C1020" s="254" t="s">
        <v>9975</v>
      </c>
      <c r="D1020" s="254" t="s">
        <v>186</v>
      </c>
      <c r="E1020" s="38"/>
      <c r="F1020" s="38"/>
      <c r="G1020" s="38"/>
      <c r="H1020" s="39"/>
    </row>
    <row r="1021" s="2" customFormat="1" ht="16.8" customHeight="1">
      <c r="A1021" s="38"/>
      <c r="B1021" s="39"/>
      <c r="C1021" s="255" t="s">
        <v>3577</v>
      </c>
      <c r="D1021" s="256" t="s">
        <v>3577</v>
      </c>
      <c r="E1021" s="257" t="s">
        <v>1</v>
      </c>
      <c r="F1021" s="258">
        <v>20</v>
      </c>
      <c r="G1021" s="38"/>
      <c r="H1021" s="39"/>
    </row>
    <row r="1022" s="2" customFormat="1" ht="16.8" customHeight="1">
      <c r="A1022" s="38"/>
      <c r="B1022" s="39"/>
      <c r="C1022" s="259" t="s">
        <v>3577</v>
      </c>
      <c r="D1022" s="259" t="s">
        <v>4078</v>
      </c>
      <c r="E1022" s="19" t="s">
        <v>1</v>
      </c>
      <c r="F1022" s="260">
        <v>20</v>
      </c>
      <c r="G1022" s="38"/>
      <c r="H1022" s="39"/>
    </row>
    <row r="1023" s="2" customFormat="1" ht="16.8" customHeight="1">
      <c r="A1023" s="38"/>
      <c r="B1023" s="39"/>
      <c r="C1023" s="261" t="s">
        <v>9971</v>
      </c>
      <c r="D1023" s="38"/>
      <c r="E1023" s="38"/>
      <c r="F1023" s="38"/>
      <c r="G1023" s="38"/>
      <c r="H1023" s="39"/>
    </row>
    <row r="1024" s="2" customFormat="1" ht="16.8" customHeight="1">
      <c r="A1024" s="38"/>
      <c r="B1024" s="39"/>
      <c r="C1024" s="259" t="s">
        <v>3573</v>
      </c>
      <c r="D1024" s="259" t="s">
        <v>3574</v>
      </c>
      <c r="E1024" s="19" t="s">
        <v>3575</v>
      </c>
      <c r="F1024" s="260">
        <v>200</v>
      </c>
      <c r="G1024" s="38"/>
      <c r="H1024" s="39"/>
    </row>
    <row r="1025" s="2" customFormat="1" ht="16.8" customHeight="1">
      <c r="A1025" s="38"/>
      <c r="B1025" s="39"/>
      <c r="C1025" s="255" t="s">
        <v>3637</v>
      </c>
      <c r="D1025" s="256" t="s">
        <v>3637</v>
      </c>
      <c r="E1025" s="257" t="s">
        <v>1</v>
      </c>
      <c r="F1025" s="258">
        <v>1099.819</v>
      </c>
      <c r="G1025" s="38"/>
      <c r="H1025" s="39"/>
    </row>
    <row r="1026" s="2" customFormat="1" ht="16.8" customHeight="1">
      <c r="A1026" s="38"/>
      <c r="B1026" s="39"/>
      <c r="C1026" s="259" t="s">
        <v>3637</v>
      </c>
      <c r="D1026" s="259" t="s">
        <v>4105</v>
      </c>
      <c r="E1026" s="19" t="s">
        <v>1</v>
      </c>
      <c r="F1026" s="260">
        <v>1099.819</v>
      </c>
      <c r="G1026" s="38"/>
      <c r="H1026" s="39"/>
    </row>
    <row r="1027" s="2" customFormat="1" ht="16.8" customHeight="1">
      <c r="A1027" s="38"/>
      <c r="B1027" s="39"/>
      <c r="C1027" s="255" t="s">
        <v>3641</v>
      </c>
      <c r="D1027" s="256" t="s">
        <v>3641</v>
      </c>
      <c r="E1027" s="257" t="s">
        <v>1</v>
      </c>
      <c r="F1027" s="258">
        <v>1896.906</v>
      </c>
      <c r="G1027" s="38"/>
      <c r="H1027" s="39"/>
    </row>
    <row r="1028" s="2" customFormat="1" ht="16.8" customHeight="1">
      <c r="A1028" s="38"/>
      <c r="B1028" s="39"/>
      <c r="C1028" s="259" t="s">
        <v>3641</v>
      </c>
      <c r="D1028" s="259" t="s">
        <v>4120</v>
      </c>
      <c r="E1028" s="19" t="s">
        <v>1</v>
      </c>
      <c r="F1028" s="260">
        <v>1896.906</v>
      </c>
      <c r="G1028" s="38"/>
      <c r="H1028" s="39"/>
    </row>
    <row r="1029" s="2" customFormat="1" ht="16.8" customHeight="1">
      <c r="A1029" s="38"/>
      <c r="B1029" s="39"/>
      <c r="C1029" s="255" t="s">
        <v>3644</v>
      </c>
      <c r="D1029" s="256" t="s">
        <v>3644</v>
      </c>
      <c r="E1029" s="257" t="s">
        <v>1</v>
      </c>
      <c r="F1029" s="258">
        <v>3673.3939999999998</v>
      </c>
      <c r="G1029" s="38"/>
      <c r="H1029" s="39"/>
    </row>
    <row r="1030" s="2" customFormat="1" ht="16.8" customHeight="1">
      <c r="A1030" s="38"/>
      <c r="B1030" s="39"/>
      <c r="C1030" s="259" t="s">
        <v>3644</v>
      </c>
      <c r="D1030" s="259" t="s">
        <v>4127</v>
      </c>
      <c r="E1030" s="19" t="s">
        <v>1</v>
      </c>
      <c r="F1030" s="260">
        <v>3673.3939999999998</v>
      </c>
      <c r="G1030" s="38"/>
      <c r="H1030" s="39"/>
    </row>
    <row r="1031" s="2" customFormat="1" ht="16.8" customHeight="1">
      <c r="A1031" s="38"/>
      <c r="B1031" s="39"/>
      <c r="C1031" s="255" t="s">
        <v>3656</v>
      </c>
      <c r="D1031" s="256" t="s">
        <v>3656</v>
      </c>
      <c r="E1031" s="257" t="s">
        <v>1</v>
      </c>
      <c r="F1031" s="258">
        <v>2199.6370000000002</v>
      </c>
      <c r="G1031" s="38"/>
      <c r="H1031" s="39"/>
    </row>
    <row r="1032" s="2" customFormat="1" ht="16.8" customHeight="1">
      <c r="A1032" s="38"/>
      <c r="B1032" s="39"/>
      <c r="C1032" s="259" t="s">
        <v>3656</v>
      </c>
      <c r="D1032" s="259" t="s">
        <v>4129</v>
      </c>
      <c r="E1032" s="19" t="s">
        <v>1</v>
      </c>
      <c r="F1032" s="260">
        <v>2199.6370000000002</v>
      </c>
      <c r="G1032" s="38"/>
      <c r="H1032" s="39"/>
    </row>
    <row r="1033" s="2" customFormat="1" ht="16.8" customHeight="1">
      <c r="A1033" s="38"/>
      <c r="B1033" s="39"/>
      <c r="C1033" s="261" t="s">
        <v>9971</v>
      </c>
      <c r="D1033" s="38"/>
      <c r="E1033" s="38"/>
      <c r="F1033" s="38"/>
      <c r="G1033" s="38"/>
      <c r="H1033" s="39"/>
    </row>
    <row r="1034" s="2" customFormat="1">
      <c r="A1034" s="38"/>
      <c r="B1034" s="39"/>
      <c r="C1034" s="259" t="s">
        <v>1670</v>
      </c>
      <c r="D1034" s="259" t="s">
        <v>1673</v>
      </c>
      <c r="E1034" s="19" t="s">
        <v>3595</v>
      </c>
      <c r="F1034" s="260">
        <v>1672.607</v>
      </c>
      <c r="G1034" s="38"/>
      <c r="H1034" s="39"/>
    </row>
    <row r="1035" s="2" customFormat="1" ht="16.8" customHeight="1">
      <c r="A1035" s="38"/>
      <c r="B1035" s="39"/>
      <c r="C1035" s="255" t="s">
        <v>3660</v>
      </c>
      <c r="D1035" s="256" t="s">
        <v>3660</v>
      </c>
      <c r="E1035" s="257" t="s">
        <v>1</v>
      </c>
      <c r="F1035" s="258">
        <v>3345.2139999999999</v>
      </c>
      <c r="G1035" s="38"/>
      <c r="H1035" s="39"/>
    </row>
    <row r="1036" s="2" customFormat="1" ht="16.8" customHeight="1">
      <c r="A1036" s="38"/>
      <c r="B1036" s="39"/>
      <c r="C1036" s="259" t="s">
        <v>3660</v>
      </c>
      <c r="D1036" s="259" t="s">
        <v>4139</v>
      </c>
      <c r="E1036" s="19" t="s">
        <v>1</v>
      </c>
      <c r="F1036" s="260">
        <v>3345.2139999999999</v>
      </c>
      <c r="G1036" s="38"/>
      <c r="H1036" s="39"/>
    </row>
    <row r="1037" s="2" customFormat="1" ht="16.8" customHeight="1">
      <c r="A1037" s="38"/>
      <c r="B1037" s="39"/>
      <c r="C1037" s="255" t="s">
        <v>3669</v>
      </c>
      <c r="D1037" s="256" t="s">
        <v>3669</v>
      </c>
      <c r="E1037" s="257" t="s">
        <v>1</v>
      </c>
      <c r="F1037" s="258">
        <v>42.843000000000004</v>
      </c>
      <c r="G1037" s="38"/>
      <c r="H1037" s="39"/>
    </row>
    <row r="1038" s="2" customFormat="1" ht="16.8" customHeight="1">
      <c r="A1038" s="38"/>
      <c r="B1038" s="39"/>
      <c r="C1038" s="259" t="s">
        <v>3669</v>
      </c>
      <c r="D1038" s="259" t="s">
        <v>4141</v>
      </c>
      <c r="E1038" s="19" t="s">
        <v>1</v>
      </c>
      <c r="F1038" s="260">
        <v>42.843000000000004</v>
      </c>
      <c r="G1038" s="38"/>
      <c r="H1038" s="39"/>
    </row>
    <row r="1039" s="2" customFormat="1" ht="16.8" customHeight="1">
      <c r="A1039" s="38"/>
      <c r="B1039" s="39"/>
      <c r="C1039" s="261" t="s">
        <v>9971</v>
      </c>
      <c r="D1039" s="38"/>
      <c r="E1039" s="38"/>
      <c r="F1039" s="38"/>
      <c r="G1039" s="38"/>
      <c r="H1039" s="39"/>
    </row>
    <row r="1040" s="2" customFormat="1">
      <c r="A1040" s="38"/>
      <c r="B1040" s="39"/>
      <c r="C1040" s="259" t="s">
        <v>1900</v>
      </c>
      <c r="D1040" s="259" t="s">
        <v>3658</v>
      </c>
      <c r="E1040" s="19" t="s">
        <v>3595</v>
      </c>
      <c r="F1040" s="260">
        <v>224.29900000000001</v>
      </c>
      <c r="G1040" s="38"/>
      <c r="H1040" s="39"/>
    </row>
    <row r="1041" s="2" customFormat="1" ht="16.8" customHeight="1">
      <c r="A1041" s="38"/>
      <c r="B1041" s="39"/>
      <c r="C1041" s="255" t="s">
        <v>3675</v>
      </c>
      <c r="D1041" s="256" t="s">
        <v>3675</v>
      </c>
      <c r="E1041" s="257" t="s">
        <v>1</v>
      </c>
      <c r="F1041" s="258">
        <v>448.59800000000001</v>
      </c>
      <c r="G1041" s="38"/>
      <c r="H1041" s="39"/>
    </row>
    <row r="1042" s="2" customFormat="1" ht="16.8" customHeight="1">
      <c r="A1042" s="38"/>
      <c r="B1042" s="39"/>
      <c r="C1042" s="259" t="s">
        <v>3675</v>
      </c>
      <c r="D1042" s="259" t="s">
        <v>4146</v>
      </c>
      <c r="E1042" s="19" t="s">
        <v>1</v>
      </c>
      <c r="F1042" s="260">
        <v>448.59800000000001</v>
      </c>
      <c r="G1042" s="38"/>
      <c r="H1042" s="39"/>
    </row>
    <row r="1043" s="2" customFormat="1" ht="16.8" customHeight="1">
      <c r="A1043" s="38"/>
      <c r="B1043" s="39"/>
      <c r="C1043" s="255" t="s">
        <v>3680</v>
      </c>
      <c r="D1043" s="256" t="s">
        <v>3680</v>
      </c>
      <c r="E1043" s="257" t="s">
        <v>1</v>
      </c>
      <c r="F1043" s="258">
        <v>84</v>
      </c>
      <c r="G1043" s="38"/>
      <c r="H1043" s="39"/>
    </row>
    <row r="1044" s="2" customFormat="1" ht="16.8" customHeight="1">
      <c r="A1044" s="38"/>
      <c r="B1044" s="39"/>
      <c r="C1044" s="259" t="s">
        <v>1</v>
      </c>
      <c r="D1044" s="259" t="s">
        <v>3602</v>
      </c>
      <c r="E1044" s="19" t="s">
        <v>1</v>
      </c>
      <c r="F1044" s="260">
        <v>0</v>
      </c>
      <c r="G1044" s="38"/>
      <c r="H1044" s="39"/>
    </row>
    <row r="1045" s="2" customFormat="1" ht="16.8" customHeight="1">
      <c r="A1045" s="38"/>
      <c r="B1045" s="39"/>
      <c r="C1045" s="259" t="s">
        <v>3680</v>
      </c>
      <c r="D1045" s="259" t="s">
        <v>4148</v>
      </c>
      <c r="E1045" s="19" t="s">
        <v>1</v>
      </c>
      <c r="F1045" s="260">
        <v>84</v>
      </c>
      <c r="G1045" s="38"/>
      <c r="H1045" s="39"/>
    </row>
    <row r="1046" s="2" customFormat="1" ht="16.8" customHeight="1">
      <c r="A1046" s="38"/>
      <c r="B1046" s="39"/>
      <c r="C1046" s="255" t="s">
        <v>3684</v>
      </c>
      <c r="D1046" s="256" t="s">
        <v>3684</v>
      </c>
      <c r="E1046" s="257" t="s">
        <v>1</v>
      </c>
      <c r="F1046" s="258">
        <v>8.8300000000000001</v>
      </c>
      <c r="G1046" s="38"/>
      <c r="H1046" s="39"/>
    </row>
    <row r="1047" s="2" customFormat="1" ht="16.8" customHeight="1">
      <c r="A1047" s="38"/>
      <c r="B1047" s="39"/>
      <c r="C1047" s="259" t="s">
        <v>3684</v>
      </c>
      <c r="D1047" s="259" t="s">
        <v>4150</v>
      </c>
      <c r="E1047" s="19" t="s">
        <v>1</v>
      </c>
      <c r="F1047" s="260">
        <v>8.8300000000000001</v>
      </c>
      <c r="G1047" s="38"/>
      <c r="H1047" s="39"/>
    </row>
    <row r="1048" s="2" customFormat="1" ht="16.8" customHeight="1">
      <c r="A1048" s="38"/>
      <c r="B1048" s="39"/>
      <c r="C1048" s="261" t="s">
        <v>9971</v>
      </c>
      <c r="D1048" s="38"/>
      <c r="E1048" s="38"/>
      <c r="F1048" s="38"/>
      <c r="G1048" s="38"/>
      <c r="H1048" s="39"/>
    </row>
    <row r="1049" s="2" customFormat="1" ht="16.8" customHeight="1">
      <c r="A1049" s="38"/>
      <c r="B1049" s="39"/>
      <c r="C1049" s="259" t="s">
        <v>3677</v>
      </c>
      <c r="D1049" s="259" t="s">
        <v>3678</v>
      </c>
      <c r="E1049" s="19" t="s">
        <v>725</v>
      </c>
      <c r="F1049" s="260">
        <v>352.45999999999998</v>
      </c>
      <c r="G1049" s="38"/>
      <c r="H1049" s="39"/>
    </row>
    <row r="1050" s="2" customFormat="1" ht="16.8" customHeight="1">
      <c r="A1050" s="38"/>
      <c r="B1050" s="39"/>
      <c r="C1050" s="255" t="s">
        <v>3695</v>
      </c>
      <c r="D1050" s="256" t="s">
        <v>3695</v>
      </c>
      <c r="E1050" s="257" t="s">
        <v>1</v>
      </c>
      <c r="F1050" s="258">
        <v>1.0449999999999999</v>
      </c>
      <c r="G1050" s="38"/>
      <c r="H1050" s="39"/>
    </row>
    <row r="1051" s="2" customFormat="1" ht="16.8" customHeight="1">
      <c r="A1051" s="38"/>
      <c r="B1051" s="39"/>
      <c r="C1051" s="259" t="s">
        <v>1</v>
      </c>
      <c r="D1051" s="259" t="s">
        <v>3602</v>
      </c>
      <c r="E1051" s="19" t="s">
        <v>1</v>
      </c>
      <c r="F1051" s="260">
        <v>0</v>
      </c>
      <c r="G1051" s="38"/>
      <c r="H1051" s="39"/>
    </row>
    <row r="1052" s="2" customFormat="1" ht="16.8" customHeight="1">
      <c r="A1052" s="38"/>
      <c r="B1052" s="39"/>
      <c r="C1052" s="259" t="s">
        <v>3695</v>
      </c>
      <c r="D1052" s="259" t="s">
        <v>4155</v>
      </c>
      <c r="E1052" s="19" t="s">
        <v>1</v>
      </c>
      <c r="F1052" s="260">
        <v>1.0449999999999999</v>
      </c>
      <c r="G1052" s="38"/>
      <c r="H1052" s="39"/>
    </row>
    <row r="1053" s="2" customFormat="1" ht="16.8" customHeight="1">
      <c r="A1053" s="38"/>
      <c r="B1053" s="39"/>
      <c r="C1053" s="261" t="s">
        <v>9971</v>
      </c>
      <c r="D1053" s="38"/>
      <c r="E1053" s="38"/>
      <c r="F1053" s="38"/>
      <c r="G1053" s="38"/>
      <c r="H1053" s="39"/>
    </row>
    <row r="1054" s="2" customFormat="1" ht="16.8" customHeight="1">
      <c r="A1054" s="38"/>
      <c r="B1054" s="39"/>
      <c r="C1054" s="259" t="s">
        <v>3157</v>
      </c>
      <c r="D1054" s="259" t="s">
        <v>3682</v>
      </c>
      <c r="E1054" s="19" t="s">
        <v>3595</v>
      </c>
      <c r="F1054" s="260">
        <v>10.454000000000001</v>
      </c>
      <c r="G1054" s="38"/>
      <c r="H1054" s="39"/>
    </row>
    <row r="1055" s="2" customFormat="1" ht="16.8" customHeight="1">
      <c r="A1055" s="38"/>
      <c r="B1055" s="39"/>
      <c r="C1055" s="255" t="s">
        <v>3586</v>
      </c>
      <c r="D1055" s="256" t="s">
        <v>3586</v>
      </c>
      <c r="E1055" s="257" t="s">
        <v>1</v>
      </c>
      <c r="F1055" s="258">
        <v>6.2000000000000002</v>
      </c>
      <c r="G1055" s="38"/>
      <c r="H1055" s="39"/>
    </row>
    <row r="1056" s="2" customFormat="1" ht="16.8" customHeight="1">
      <c r="A1056" s="38"/>
      <c r="B1056" s="39"/>
      <c r="C1056" s="259" t="s">
        <v>3586</v>
      </c>
      <c r="D1056" s="259" t="s">
        <v>4084</v>
      </c>
      <c r="E1056" s="19" t="s">
        <v>1</v>
      </c>
      <c r="F1056" s="260">
        <v>6.2000000000000002</v>
      </c>
      <c r="G1056" s="38"/>
      <c r="H1056" s="39"/>
    </row>
    <row r="1057" s="2" customFormat="1" ht="16.8" customHeight="1">
      <c r="A1057" s="38"/>
      <c r="B1057" s="39"/>
      <c r="C1057" s="255" t="s">
        <v>3699</v>
      </c>
      <c r="D1057" s="256" t="s">
        <v>3699</v>
      </c>
      <c r="E1057" s="257" t="s">
        <v>1</v>
      </c>
      <c r="F1057" s="258">
        <v>274</v>
      </c>
      <c r="G1057" s="38"/>
      <c r="H1057" s="39"/>
    </row>
    <row r="1058" s="2" customFormat="1" ht="16.8" customHeight="1">
      <c r="A1058" s="38"/>
      <c r="B1058" s="39"/>
      <c r="C1058" s="259" t="s">
        <v>3699</v>
      </c>
      <c r="D1058" s="259" t="s">
        <v>4161</v>
      </c>
      <c r="E1058" s="19" t="s">
        <v>1</v>
      </c>
      <c r="F1058" s="260">
        <v>274</v>
      </c>
      <c r="G1058" s="38"/>
      <c r="H1058" s="39"/>
    </row>
    <row r="1059" s="2" customFormat="1" ht="16.8" customHeight="1">
      <c r="A1059" s="38"/>
      <c r="B1059" s="39"/>
      <c r="C1059" s="255" t="s">
        <v>3709</v>
      </c>
      <c r="D1059" s="256" t="s">
        <v>3709</v>
      </c>
      <c r="E1059" s="257" t="s">
        <v>1</v>
      </c>
      <c r="F1059" s="258">
        <v>52.223999999999997</v>
      </c>
      <c r="G1059" s="38"/>
      <c r="H1059" s="39"/>
    </row>
    <row r="1060" s="2" customFormat="1" ht="16.8" customHeight="1">
      <c r="A1060" s="38"/>
      <c r="B1060" s="39"/>
      <c r="C1060" s="259" t="s">
        <v>3709</v>
      </c>
      <c r="D1060" s="259" t="s">
        <v>4163</v>
      </c>
      <c r="E1060" s="19" t="s">
        <v>1</v>
      </c>
      <c r="F1060" s="260">
        <v>52.223999999999997</v>
      </c>
      <c r="G1060" s="38"/>
      <c r="H1060" s="39"/>
    </row>
    <row r="1061" s="2" customFormat="1" ht="16.8" customHeight="1">
      <c r="A1061" s="38"/>
      <c r="B1061" s="39"/>
      <c r="C1061" s="255" t="s">
        <v>4169</v>
      </c>
      <c r="D1061" s="256" t="s">
        <v>4169</v>
      </c>
      <c r="E1061" s="257" t="s">
        <v>1</v>
      </c>
      <c r="F1061" s="258">
        <v>8.7609999999999992</v>
      </c>
      <c r="G1061" s="38"/>
      <c r="H1061" s="39"/>
    </row>
    <row r="1062" s="2" customFormat="1" ht="16.8" customHeight="1">
      <c r="A1062" s="38"/>
      <c r="B1062" s="39"/>
      <c r="C1062" s="259" t="s">
        <v>4169</v>
      </c>
      <c r="D1062" s="259" t="s">
        <v>4170</v>
      </c>
      <c r="E1062" s="19" t="s">
        <v>1</v>
      </c>
      <c r="F1062" s="260">
        <v>8.7609999999999992</v>
      </c>
      <c r="G1062" s="38"/>
      <c r="H1062" s="39"/>
    </row>
    <row r="1063" s="2" customFormat="1" ht="16.8" customHeight="1">
      <c r="A1063" s="38"/>
      <c r="B1063" s="39"/>
      <c r="C1063" s="261" t="s">
        <v>9971</v>
      </c>
      <c r="D1063" s="38"/>
      <c r="E1063" s="38"/>
      <c r="F1063" s="38"/>
      <c r="G1063" s="38"/>
      <c r="H1063" s="39"/>
    </row>
    <row r="1064" s="2" customFormat="1">
      <c r="A1064" s="38"/>
      <c r="B1064" s="39"/>
      <c r="C1064" s="259" t="s">
        <v>3170</v>
      </c>
      <c r="D1064" s="259" t="s">
        <v>3707</v>
      </c>
      <c r="E1064" s="19" t="s">
        <v>3595</v>
      </c>
      <c r="F1064" s="260">
        <v>51.07</v>
      </c>
      <c r="G1064" s="38"/>
      <c r="H1064" s="39"/>
    </row>
    <row r="1065" s="2" customFormat="1" ht="16.8" customHeight="1">
      <c r="A1065" s="38"/>
      <c r="B1065" s="39"/>
      <c r="C1065" s="255" t="s">
        <v>3961</v>
      </c>
      <c r="D1065" s="256" t="s">
        <v>3961</v>
      </c>
      <c r="E1065" s="257" t="s">
        <v>1</v>
      </c>
      <c r="F1065" s="258">
        <v>0.69999999999999996</v>
      </c>
      <c r="G1065" s="38"/>
      <c r="H1065" s="39"/>
    </row>
    <row r="1066" s="2" customFormat="1" ht="16.8" customHeight="1">
      <c r="A1066" s="38"/>
      <c r="B1066" s="39"/>
      <c r="C1066" s="259" t="s">
        <v>3961</v>
      </c>
      <c r="D1066" s="259" t="s">
        <v>4184</v>
      </c>
      <c r="E1066" s="19" t="s">
        <v>1</v>
      </c>
      <c r="F1066" s="260">
        <v>0.69999999999999996</v>
      </c>
      <c r="G1066" s="38"/>
      <c r="H1066" s="39"/>
    </row>
    <row r="1067" s="2" customFormat="1" ht="16.8" customHeight="1">
      <c r="A1067" s="38"/>
      <c r="B1067" s="39"/>
      <c r="C1067" s="261" t="s">
        <v>9971</v>
      </c>
      <c r="D1067" s="38"/>
      <c r="E1067" s="38"/>
      <c r="F1067" s="38"/>
      <c r="G1067" s="38"/>
      <c r="H1067" s="39"/>
    </row>
    <row r="1068" s="2" customFormat="1" ht="16.8" customHeight="1">
      <c r="A1068" s="38"/>
      <c r="B1068" s="39"/>
      <c r="C1068" s="259" t="s">
        <v>4181</v>
      </c>
      <c r="D1068" s="259" t="s">
        <v>4182</v>
      </c>
      <c r="E1068" s="19" t="s">
        <v>725</v>
      </c>
      <c r="F1068" s="260">
        <v>66.563999999999993</v>
      </c>
      <c r="G1068" s="38"/>
      <c r="H1068" s="39"/>
    </row>
    <row r="1069" s="2" customFormat="1" ht="16.8" customHeight="1">
      <c r="A1069" s="38"/>
      <c r="B1069" s="39"/>
      <c r="C1069" s="255" t="s">
        <v>3969</v>
      </c>
      <c r="D1069" s="256" t="s">
        <v>3969</v>
      </c>
      <c r="E1069" s="257" t="s">
        <v>1</v>
      </c>
      <c r="F1069" s="258">
        <v>4.3099999999999996</v>
      </c>
      <c r="G1069" s="38"/>
      <c r="H1069" s="39"/>
    </row>
    <row r="1070" s="2" customFormat="1" ht="16.8" customHeight="1">
      <c r="A1070" s="38"/>
      <c r="B1070" s="39"/>
      <c r="C1070" s="259" t="s">
        <v>3969</v>
      </c>
      <c r="D1070" s="259" t="s">
        <v>4192</v>
      </c>
      <c r="E1070" s="19" t="s">
        <v>1</v>
      </c>
      <c r="F1070" s="260">
        <v>4.3099999999999996</v>
      </c>
      <c r="G1070" s="38"/>
      <c r="H1070" s="39"/>
    </row>
    <row r="1071" s="2" customFormat="1" ht="16.8" customHeight="1">
      <c r="A1071" s="38"/>
      <c r="B1071" s="39"/>
      <c r="C1071" s="261" t="s">
        <v>9971</v>
      </c>
      <c r="D1071" s="38"/>
      <c r="E1071" s="38"/>
      <c r="F1071" s="38"/>
      <c r="G1071" s="38"/>
      <c r="H1071" s="39"/>
    </row>
    <row r="1072" s="2" customFormat="1" ht="16.8" customHeight="1">
      <c r="A1072" s="38"/>
      <c r="B1072" s="39"/>
      <c r="C1072" s="259" t="s">
        <v>3720</v>
      </c>
      <c r="D1072" s="259" t="s">
        <v>3721</v>
      </c>
      <c r="E1072" s="19" t="s">
        <v>725</v>
      </c>
      <c r="F1072" s="260">
        <v>267.88900000000001</v>
      </c>
      <c r="G1072" s="38"/>
      <c r="H1072" s="39"/>
    </row>
    <row r="1073" s="2" customFormat="1" ht="16.8" customHeight="1">
      <c r="A1073" s="38"/>
      <c r="B1073" s="39"/>
      <c r="C1073" s="255" t="s">
        <v>3747</v>
      </c>
      <c r="D1073" s="256" t="s">
        <v>3747</v>
      </c>
      <c r="E1073" s="257" t="s">
        <v>1</v>
      </c>
      <c r="F1073" s="258">
        <v>12.949999999999999</v>
      </c>
      <c r="G1073" s="38"/>
      <c r="H1073" s="39"/>
    </row>
    <row r="1074" s="2" customFormat="1" ht="16.8" customHeight="1">
      <c r="A1074" s="38"/>
      <c r="B1074" s="39"/>
      <c r="C1074" s="259" t="s">
        <v>3747</v>
      </c>
      <c r="D1074" s="259" t="s">
        <v>4200</v>
      </c>
      <c r="E1074" s="19" t="s">
        <v>1</v>
      </c>
      <c r="F1074" s="260">
        <v>12.949999999999999</v>
      </c>
      <c r="G1074" s="38"/>
      <c r="H1074" s="39"/>
    </row>
    <row r="1075" s="2" customFormat="1" ht="16.8" customHeight="1">
      <c r="A1075" s="38"/>
      <c r="B1075" s="39"/>
      <c r="C1075" s="261" t="s">
        <v>9971</v>
      </c>
      <c r="D1075" s="38"/>
      <c r="E1075" s="38"/>
      <c r="F1075" s="38"/>
      <c r="G1075" s="38"/>
      <c r="H1075" s="39"/>
    </row>
    <row r="1076" s="2" customFormat="1" ht="16.8" customHeight="1">
      <c r="A1076" s="38"/>
      <c r="B1076" s="39"/>
      <c r="C1076" s="259" t="s">
        <v>3729</v>
      </c>
      <c r="D1076" s="259" t="s">
        <v>3730</v>
      </c>
      <c r="E1076" s="19" t="s">
        <v>725</v>
      </c>
      <c r="F1076" s="260">
        <v>13.144</v>
      </c>
      <c r="G1076" s="38"/>
      <c r="H1076" s="39"/>
    </row>
    <row r="1077" s="2" customFormat="1" ht="16.8" customHeight="1">
      <c r="A1077" s="38"/>
      <c r="B1077" s="39"/>
      <c r="C1077" s="255" t="s">
        <v>3591</v>
      </c>
      <c r="D1077" s="256" t="s">
        <v>3591</v>
      </c>
      <c r="E1077" s="257" t="s">
        <v>1</v>
      </c>
      <c r="F1077" s="258">
        <v>47.740000000000002</v>
      </c>
      <c r="G1077" s="38"/>
      <c r="H1077" s="39"/>
    </row>
    <row r="1078" s="2" customFormat="1" ht="16.8" customHeight="1">
      <c r="A1078" s="38"/>
      <c r="B1078" s="39"/>
      <c r="C1078" s="259" t="s">
        <v>1</v>
      </c>
      <c r="D1078" s="259" t="s">
        <v>3598</v>
      </c>
      <c r="E1078" s="19" t="s">
        <v>1</v>
      </c>
      <c r="F1078" s="260">
        <v>0</v>
      </c>
      <c r="G1078" s="38"/>
      <c r="H1078" s="39"/>
    </row>
    <row r="1079" s="2" customFormat="1" ht="16.8" customHeight="1">
      <c r="A1079" s="38"/>
      <c r="B1079" s="39"/>
      <c r="C1079" s="259" t="s">
        <v>3591</v>
      </c>
      <c r="D1079" s="259" t="s">
        <v>4089</v>
      </c>
      <c r="E1079" s="19" t="s">
        <v>1</v>
      </c>
      <c r="F1079" s="260">
        <v>47.740000000000002</v>
      </c>
      <c r="G1079" s="38"/>
      <c r="H1079" s="39"/>
    </row>
    <row r="1080" s="2" customFormat="1" ht="16.8" customHeight="1">
      <c r="A1080" s="38"/>
      <c r="B1080" s="39"/>
      <c r="C1080" s="261" t="s">
        <v>9971</v>
      </c>
      <c r="D1080" s="38"/>
      <c r="E1080" s="38"/>
      <c r="F1080" s="38"/>
      <c r="G1080" s="38"/>
      <c r="H1080" s="39"/>
    </row>
    <row r="1081" s="2" customFormat="1">
      <c r="A1081" s="38"/>
      <c r="B1081" s="39"/>
      <c r="C1081" s="259" t="s">
        <v>4085</v>
      </c>
      <c r="D1081" s="259" t="s">
        <v>4086</v>
      </c>
      <c r="E1081" s="19" t="s">
        <v>3595</v>
      </c>
      <c r="F1081" s="260">
        <v>1099.819</v>
      </c>
      <c r="G1081" s="38"/>
      <c r="H1081" s="39"/>
    </row>
    <row r="1082" s="2" customFormat="1" ht="16.8" customHeight="1">
      <c r="A1082" s="38"/>
      <c r="B1082" s="39"/>
      <c r="C1082" s="255" t="s">
        <v>3760</v>
      </c>
      <c r="D1082" s="256" t="s">
        <v>3760</v>
      </c>
      <c r="E1082" s="257" t="s">
        <v>1</v>
      </c>
      <c r="F1082" s="258">
        <v>66.579999999999998</v>
      </c>
      <c r="G1082" s="38"/>
      <c r="H1082" s="39"/>
    </row>
    <row r="1083" s="2" customFormat="1" ht="16.8" customHeight="1">
      <c r="A1083" s="38"/>
      <c r="B1083" s="39"/>
      <c r="C1083" s="259" t="s">
        <v>3760</v>
      </c>
      <c r="D1083" s="259" t="s">
        <v>4208</v>
      </c>
      <c r="E1083" s="19" t="s">
        <v>1</v>
      </c>
      <c r="F1083" s="260">
        <v>66.579999999999998</v>
      </c>
      <c r="G1083" s="38"/>
      <c r="H1083" s="39"/>
    </row>
    <row r="1084" s="2" customFormat="1" ht="16.8" customHeight="1">
      <c r="A1084" s="38"/>
      <c r="B1084" s="39"/>
      <c r="C1084" s="255" t="s">
        <v>3765</v>
      </c>
      <c r="D1084" s="256" t="s">
        <v>3765</v>
      </c>
      <c r="E1084" s="257" t="s">
        <v>1</v>
      </c>
      <c r="F1084" s="258">
        <v>271.93000000000001</v>
      </c>
      <c r="G1084" s="38"/>
      <c r="H1084" s="39"/>
    </row>
    <row r="1085" s="2" customFormat="1" ht="16.8" customHeight="1">
      <c r="A1085" s="38"/>
      <c r="B1085" s="39"/>
      <c r="C1085" s="259" t="s">
        <v>3765</v>
      </c>
      <c r="D1085" s="259" t="s">
        <v>4210</v>
      </c>
      <c r="E1085" s="19" t="s">
        <v>1</v>
      </c>
      <c r="F1085" s="260">
        <v>271.93000000000001</v>
      </c>
      <c r="G1085" s="38"/>
      <c r="H1085" s="39"/>
    </row>
    <row r="1086" s="2" customFormat="1" ht="16.8" customHeight="1">
      <c r="A1086" s="38"/>
      <c r="B1086" s="39"/>
      <c r="C1086" s="255" t="s">
        <v>3771</v>
      </c>
      <c r="D1086" s="256" t="s">
        <v>3771</v>
      </c>
      <c r="E1086" s="257" t="s">
        <v>1</v>
      </c>
      <c r="F1086" s="258">
        <v>13.949999999999999</v>
      </c>
      <c r="G1086" s="38"/>
      <c r="H1086" s="39"/>
    </row>
    <row r="1087" s="2" customFormat="1" ht="16.8" customHeight="1">
      <c r="A1087" s="38"/>
      <c r="B1087" s="39"/>
      <c r="C1087" s="259" t="s">
        <v>3771</v>
      </c>
      <c r="D1087" s="259" t="s">
        <v>4212</v>
      </c>
      <c r="E1087" s="19" t="s">
        <v>1</v>
      </c>
      <c r="F1087" s="260">
        <v>13.949999999999999</v>
      </c>
      <c r="G1087" s="38"/>
      <c r="H1087" s="39"/>
    </row>
    <row r="1088" s="2" customFormat="1" ht="16.8" customHeight="1">
      <c r="A1088" s="38"/>
      <c r="B1088" s="39"/>
      <c r="C1088" s="255" t="s">
        <v>3776</v>
      </c>
      <c r="D1088" s="256" t="s">
        <v>3776</v>
      </c>
      <c r="E1088" s="257" t="s">
        <v>1</v>
      </c>
      <c r="F1088" s="258">
        <v>1</v>
      </c>
      <c r="G1088" s="38"/>
      <c r="H1088" s="39"/>
    </row>
    <row r="1089" s="2" customFormat="1" ht="16.8" customHeight="1">
      <c r="A1089" s="38"/>
      <c r="B1089" s="39"/>
      <c r="C1089" s="259" t="s">
        <v>3776</v>
      </c>
      <c r="D1089" s="259" t="s">
        <v>4214</v>
      </c>
      <c r="E1089" s="19" t="s">
        <v>1</v>
      </c>
      <c r="F1089" s="260">
        <v>1</v>
      </c>
      <c r="G1089" s="38"/>
      <c r="H1089" s="39"/>
    </row>
    <row r="1090" s="2" customFormat="1" ht="16.8" customHeight="1">
      <c r="A1090" s="38"/>
      <c r="B1090" s="39"/>
      <c r="C1090" s="255" t="s">
        <v>3781</v>
      </c>
      <c r="D1090" s="256" t="s">
        <v>3781</v>
      </c>
      <c r="E1090" s="257" t="s">
        <v>1</v>
      </c>
      <c r="F1090" s="258">
        <v>1</v>
      </c>
      <c r="G1090" s="38"/>
      <c r="H1090" s="39"/>
    </row>
    <row r="1091" s="2" customFormat="1" ht="16.8" customHeight="1">
      <c r="A1091" s="38"/>
      <c r="B1091" s="39"/>
      <c r="C1091" s="259" t="s">
        <v>3781</v>
      </c>
      <c r="D1091" s="259" t="s">
        <v>4216</v>
      </c>
      <c r="E1091" s="19" t="s">
        <v>1</v>
      </c>
      <c r="F1091" s="260">
        <v>1</v>
      </c>
      <c r="G1091" s="38"/>
      <c r="H1091" s="39"/>
    </row>
    <row r="1092" s="2" customFormat="1" ht="16.8" customHeight="1">
      <c r="A1092" s="38"/>
      <c r="B1092" s="39"/>
      <c r="C1092" s="261" t="s">
        <v>9971</v>
      </c>
      <c r="D1092" s="38"/>
      <c r="E1092" s="38"/>
      <c r="F1092" s="38"/>
      <c r="G1092" s="38"/>
      <c r="H1092" s="39"/>
    </row>
    <row r="1093" s="2" customFormat="1" ht="16.8" customHeight="1">
      <c r="A1093" s="38"/>
      <c r="B1093" s="39"/>
      <c r="C1093" s="259" t="s">
        <v>3767</v>
      </c>
      <c r="D1093" s="259" t="s">
        <v>3768</v>
      </c>
      <c r="E1093" s="19" t="s">
        <v>1602</v>
      </c>
      <c r="F1093" s="260">
        <v>2</v>
      </c>
      <c r="G1093" s="38"/>
      <c r="H1093" s="39"/>
    </row>
    <row r="1094" s="2" customFormat="1" ht="16.8" customHeight="1">
      <c r="A1094" s="38"/>
      <c r="B1094" s="39"/>
      <c r="C1094" s="255" t="s">
        <v>3787</v>
      </c>
      <c r="D1094" s="256" t="s">
        <v>3787</v>
      </c>
      <c r="E1094" s="257" t="s">
        <v>1</v>
      </c>
      <c r="F1094" s="258">
        <v>2</v>
      </c>
      <c r="G1094" s="38"/>
      <c r="H1094" s="39"/>
    </row>
    <row r="1095" s="2" customFormat="1" ht="16.8" customHeight="1">
      <c r="A1095" s="38"/>
      <c r="B1095" s="39"/>
      <c r="C1095" s="259" t="s">
        <v>3787</v>
      </c>
      <c r="D1095" s="259" t="s">
        <v>4219</v>
      </c>
      <c r="E1095" s="19" t="s">
        <v>1</v>
      </c>
      <c r="F1095" s="260">
        <v>2</v>
      </c>
      <c r="G1095" s="38"/>
      <c r="H1095" s="39"/>
    </row>
    <row r="1096" s="2" customFormat="1" ht="16.8" customHeight="1">
      <c r="A1096" s="38"/>
      <c r="B1096" s="39"/>
      <c r="C1096" s="261" t="s">
        <v>9971</v>
      </c>
      <c r="D1096" s="38"/>
      <c r="E1096" s="38"/>
      <c r="F1096" s="38"/>
      <c r="G1096" s="38"/>
      <c r="H1096" s="39"/>
    </row>
    <row r="1097" s="2" customFormat="1" ht="16.8" customHeight="1">
      <c r="A1097" s="38"/>
      <c r="B1097" s="39"/>
      <c r="C1097" s="259" t="s">
        <v>3773</v>
      </c>
      <c r="D1097" s="259" t="s">
        <v>3774</v>
      </c>
      <c r="E1097" s="19" t="s">
        <v>1602</v>
      </c>
      <c r="F1097" s="260">
        <v>3</v>
      </c>
      <c r="G1097" s="38"/>
      <c r="H1097" s="39"/>
    </row>
    <row r="1098" s="2" customFormat="1" ht="16.8" customHeight="1">
      <c r="A1098" s="38"/>
      <c r="B1098" s="39"/>
      <c r="C1098" s="255" t="s">
        <v>4008</v>
      </c>
      <c r="D1098" s="256" t="s">
        <v>4008</v>
      </c>
      <c r="E1098" s="257" t="s">
        <v>1</v>
      </c>
      <c r="F1098" s="258">
        <v>1</v>
      </c>
      <c r="G1098" s="38"/>
      <c r="H1098" s="39"/>
    </row>
    <row r="1099" s="2" customFormat="1" ht="16.8" customHeight="1">
      <c r="A1099" s="38"/>
      <c r="B1099" s="39"/>
      <c r="C1099" s="259" t="s">
        <v>4008</v>
      </c>
      <c r="D1099" s="259" t="s">
        <v>4226</v>
      </c>
      <c r="E1099" s="19" t="s">
        <v>1</v>
      </c>
      <c r="F1099" s="260">
        <v>1</v>
      </c>
      <c r="G1099" s="38"/>
      <c r="H1099" s="39"/>
    </row>
    <row r="1100" s="2" customFormat="1" ht="16.8" customHeight="1">
      <c r="A1100" s="38"/>
      <c r="B1100" s="39"/>
      <c r="C1100" s="261" t="s">
        <v>9971</v>
      </c>
      <c r="D1100" s="38"/>
      <c r="E1100" s="38"/>
      <c r="F1100" s="38"/>
      <c r="G1100" s="38"/>
      <c r="H1100" s="39"/>
    </row>
    <row r="1101" s="2" customFormat="1" ht="16.8" customHeight="1">
      <c r="A1101" s="38"/>
      <c r="B1101" s="39"/>
      <c r="C1101" s="259" t="s">
        <v>4223</v>
      </c>
      <c r="D1101" s="259" t="s">
        <v>4224</v>
      </c>
      <c r="E1101" s="19" t="s">
        <v>1602</v>
      </c>
      <c r="F1101" s="260">
        <v>3</v>
      </c>
      <c r="G1101" s="38"/>
      <c r="H1101" s="39"/>
    </row>
    <row r="1102" s="2" customFormat="1" ht="16.8" customHeight="1">
      <c r="A1102" s="38"/>
      <c r="B1102" s="39"/>
      <c r="C1102" s="255" t="s">
        <v>3796</v>
      </c>
      <c r="D1102" s="256" t="s">
        <v>3796</v>
      </c>
      <c r="E1102" s="257" t="s">
        <v>1</v>
      </c>
      <c r="F1102" s="258">
        <v>1</v>
      </c>
      <c r="G1102" s="38"/>
      <c r="H1102" s="39"/>
    </row>
    <row r="1103" s="2" customFormat="1" ht="16.8" customHeight="1">
      <c r="A1103" s="38"/>
      <c r="B1103" s="39"/>
      <c r="C1103" s="259" t="s">
        <v>3796</v>
      </c>
      <c r="D1103" s="259" t="s">
        <v>4231</v>
      </c>
      <c r="E1103" s="19" t="s">
        <v>1</v>
      </c>
      <c r="F1103" s="260">
        <v>1</v>
      </c>
      <c r="G1103" s="38"/>
      <c r="H1103" s="39"/>
    </row>
    <row r="1104" s="2" customFormat="1" ht="16.8" customHeight="1">
      <c r="A1104" s="38"/>
      <c r="B1104" s="39"/>
      <c r="C1104" s="255" t="s">
        <v>3599</v>
      </c>
      <c r="D1104" s="256" t="s">
        <v>3599</v>
      </c>
      <c r="E1104" s="257" t="s">
        <v>1</v>
      </c>
      <c r="F1104" s="258">
        <v>1099.819</v>
      </c>
      <c r="G1104" s="38"/>
      <c r="H1104" s="39"/>
    </row>
    <row r="1105" s="2" customFormat="1" ht="16.8" customHeight="1">
      <c r="A1105" s="38"/>
      <c r="B1105" s="39"/>
      <c r="C1105" s="259" t="s">
        <v>3599</v>
      </c>
      <c r="D1105" s="259" t="s">
        <v>4105</v>
      </c>
      <c r="E1105" s="19" t="s">
        <v>1</v>
      </c>
      <c r="F1105" s="260">
        <v>1099.819</v>
      </c>
      <c r="G1105" s="38"/>
      <c r="H1105" s="39"/>
    </row>
    <row r="1106" s="2" customFormat="1" ht="16.8" customHeight="1">
      <c r="A1106" s="38"/>
      <c r="B1106" s="39"/>
      <c r="C1106" s="255" t="s">
        <v>3810</v>
      </c>
      <c r="D1106" s="256" t="s">
        <v>3810</v>
      </c>
      <c r="E1106" s="257" t="s">
        <v>1</v>
      </c>
      <c r="F1106" s="258">
        <v>1</v>
      </c>
      <c r="G1106" s="38"/>
      <c r="H1106" s="39"/>
    </row>
    <row r="1107" s="2" customFormat="1" ht="16.8" customHeight="1">
      <c r="A1107" s="38"/>
      <c r="B1107" s="39"/>
      <c r="C1107" s="259" t="s">
        <v>3810</v>
      </c>
      <c r="D1107" s="259" t="s">
        <v>4234</v>
      </c>
      <c r="E1107" s="19" t="s">
        <v>1</v>
      </c>
      <c r="F1107" s="260">
        <v>1</v>
      </c>
      <c r="G1107" s="38"/>
      <c r="H1107" s="39"/>
    </row>
    <row r="1108" s="2" customFormat="1" ht="16.8" customHeight="1">
      <c r="A1108" s="38"/>
      <c r="B1108" s="39"/>
      <c r="C1108" s="261" t="s">
        <v>9971</v>
      </c>
      <c r="D1108" s="38"/>
      <c r="E1108" s="38"/>
      <c r="F1108" s="38"/>
      <c r="G1108" s="38"/>
      <c r="H1108" s="39"/>
    </row>
    <row r="1109" s="2" customFormat="1" ht="16.8" customHeight="1">
      <c r="A1109" s="38"/>
      <c r="B1109" s="39"/>
      <c r="C1109" s="259" t="s">
        <v>3793</v>
      </c>
      <c r="D1109" s="259" t="s">
        <v>3794</v>
      </c>
      <c r="E1109" s="19" t="s">
        <v>1602</v>
      </c>
      <c r="F1109" s="260">
        <v>10</v>
      </c>
      <c r="G1109" s="38"/>
      <c r="H1109" s="39"/>
    </row>
    <row r="1110" s="2" customFormat="1" ht="16.8" customHeight="1">
      <c r="A1110" s="38"/>
      <c r="B1110" s="39"/>
      <c r="C1110" s="255" t="s">
        <v>4240</v>
      </c>
      <c r="D1110" s="256" t="s">
        <v>4240</v>
      </c>
      <c r="E1110" s="257" t="s">
        <v>1</v>
      </c>
      <c r="F1110" s="258">
        <v>23.370000000000001</v>
      </c>
      <c r="G1110" s="38"/>
      <c r="H1110" s="39"/>
    </row>
    <row r="1111" s="2" customFormat="1" ht="16.8" customHeight="1">
      <c r="A1111" s="38"/>
      <c r="B1111" s="39"/>
      <c r="C1111" s="259" t="s">
        <v>4240</v>
      </c>
      <c r="D1111" s="259" t="s">
        <v>4241</v>
      </c>
      <c r="E1111" s="19" t="s">
        <v>1</v>
      </c>
      <c r="F1111" s="260">
        <v>23.370000000000001</v>
      </c>
      <c r="G1111" s="38"/>
      <c r="H1111" s="39"/>
    </row>
    <row r="1112" s="2" customFormat="1" ht="16.8" customHeight="1">
      <c r="A1112" s="38"/>
      <c r="B1112" s="39"/>
      <c r="C1112" s="261" t="s">
        <v>9971</v>
      </c>
      <c r="D1112" s="38"/>
      <c r="E1112" s="38"/>
      <c r="F1112" s="38"/>
      <c r="G1112" s="38"/>
      <c r="H1112" s="39"/>
    </row>
    <row r="1113" s="2" customFormat="1" ht="16.8" customHeight="1">
      <c r="A1113" s="38"/>
      <c r="B1113" s="39"/>
      <c r="C1113" s="259" t="s">
        <v>3798</v>
      </c>
      <c r="D1113" s="259" t="s">
        <v>3799</v>
      </c>
      <c r="E1113" s="19" t="s">
        <v>3595</v>
      </c>
      <c r="F1113" s="260">
        <v>164.946</v>
      </c>
      <c r="G1113" s="38"/>
      <c r="H1113" s="39"/>
    </row>
    <row r="1114" s="2" customFormat="1" ht="16.8" customHeight="1">
      <c r="A1114" s="38"/>
      <c r="B1114" s="39"/>
      <c r="C1114" s="255" t="s">
        <v>4247</v>
      </c>
      <c r="D1114" s="256" t="s">
        <v>4247</v>
      </c>
      <c r="E1114" s="257" t="s">
        <v>1</v>
      </c>
      <c r="F1114" s="258">
        <v>352.45999999999998</v>
      </c>
      <c r="G1114" s="38"/>
      <c r="H1114" s="39"/>
    </row>
    <row r="1115" s="2" customFormat="1" ht="16.8" customHeight="1">
      <c r="A1115" s="38"/>
      <c r="B1115" s="39"/>
      <c r="C1115" s="259" t="s">
        <v>4247</v>
      </c>
      <c r="D1115" s="259" t="s">
        <v>4248</v>
      </c>
      <c r="E1115" s="19" t="s">
        <v>1</v>
      </c>
      <c r="F1115" s="260">
        <v>352.45999999999998</v>
      </c>
      <c r="G1115" s="38"/>
      <c r="H1115" s="39"/>
    </row>
    <row r="1116" s="2" customFormat="1" ht="16.8" customHeight="1">
      <c r="A1116" s="38"/>
      <c r="B1116" s="39"/>
      <c r="C1116" s="255" t="s">
        <v>3611</v>
      </c>
      <c r="D1116" s="256" t="s">
        <v>3611</v>
      </c>
      <c r="E1116" s="257" t="s">
        <v>1</v>
      </c>
      <c r="F1116" s="258">
        <v>13.949999999999999</v>
      </c>
      <c r="G1116" s="38"/>
      <c r="H1116" s="39"/>
    </row>
    <row r="1117" s="2" customFormat="1" ht="16.8" customHeight="1">
      <c r="A1117" s="38"/>
      <c r="B1117" s="39"/>
      <c r="C1117" s="259" t="s">
        <v>3611</v>
      </c>
      <c r="D1117" s="259" t="s">
        <v>4107</v>
      </c>
      <c r="E1117" s="19" t="s">
        <v>1</v>
      </c>
      <c r="F1117" s="260">
        <v>13.949999999999999</v>
      </c>
      <c r="G1117" s="38"/>
      <c r="H1117" s="39"/>
    </row>
    <row r="1118" s="2" customFormat="1" ht="16.8" customHeight="1">
      <c r="A1118" s="38"/>
      <c r="B1118" s="39"/>
      <c r="C1118" s="255" t="s">
        <v>3616</v>
      </c>
      <c r="D1118" s="256" t="s">
        <v>3616</v>
      </c>
      <c r="E1118" s="257" t="s">
        <v>1</v>
      </c>
      <c r="F1118" s="258">
        <v>69.239999999999995</v>
      </c>
      <c r="G1118" s="38"/>
      <c r="H1118" s="39"/>
    </row>
    <row r="1119" s="2" customFormat="1" ht="16.8" customHeight="1">
      <c r="A1119" s="38"/>
      <c r="B1119" s="39"/>
      <c r="C1119" s="259" t="s">
        <v>1</v>
      </c>
      <c r="D1119" s="259" t="s">
        <v>3598</v>
      </c>
      <c r="E1119" s="19" t="s">
        <v>1</v>
      </c>
      <c r="F1119" s="260">
        <v>0</v>
      </c>
      <c r="G1119" s="38"/>
      <c r="H1119" s="39"/>
    </row>
    <row r="1120" s="2" customFormat="1" ht="16.8" customHeight="1">
      <c r="A1120" s="38"/>
      <c r="B1120" s="39"/>
      <c r="C1120" s="259" t="s">
        <v>3616</v>
      </c>
      <c r="D1120" s="259" t="s">
        <v>4109</v>
      </c>
      <c r="E1120" s="19" t="s">
        <v>1</v>
      </c>
      <c r="F1120" s="260">
        <v>69.239999999999995</v>
      </c>
      <c r="G1120" s="38"/>
      <c r="H1120" s="39"/>
    </row>
    <row r="1121" s="2" customFormat="1" ht="16.8" customHeight="1">
      <c r="A1121" s="38"/>
      <c r="B1121" s="39"/>
      <c r="C1121" s="261" t="s">
        <v>9971</v>
      </c>
      <c r="D1121" s="38"/>
      <c r="E1121" s="38"/>
      <c r="F1121" s="38"/>
      <c r="G1121" s="38"/>
      <c r="H1121" s="39"/>
    </row>
    <row r="1122" s="2" customFormat="1">
      <c r="A1122" s="38"/>
      <c r="B1122" s="39"/>
      <c r="C1122" s="259" t="s">
        <v>3613</v>
      </c>
      <c r="D1122" s="259" t="s">
        <v>3614</v>
      </c>
      <c r="E1122" s="19" t="s">
        <v>1609</v>
      </c>
      <c r="F1122" s="260">
        <v>2870.2190000000001</v>
      </c>
      <c r="G1122" s="38"/>
      <c r="H1122" s="39"/>
    </row>
    <row r="1123" s="2" customFormat="1" ht="16.8" customHeight="1">
      <c r="A1123" s="38"/>
      <c r="B1123" s="39"/>
      <c r="C1123" s="255" t="s">
        <v>3630</v>
      </c>
      <c r="D1123" s="256" t="s">
        <v>3630</v>
      </c>
      <c r="E1123" s="257" t="s">
        <v>1</v>
      </c>
      <c r="F1123" s="258">
        <v>1896.906</v>
      </c>
      <c r="G1123" s="38"/>
      <c r="H1123" s="39"/>
    </row>
    <row r="1124" s="2" customFormat="1" ht="16.8" customHeight="1">
      <c r="A1124" s="38"/>
      <c r="B1124" s="39"/>
      <c r="C1124" s="259" t="s">
        <v>3630</v>
      </c>
      <c r="D1124" s="259" t="s">
        <v>4120</v>
      </c>
      <c r="E1124" s="19" t="s">
        <v>1</v>
      </c>
      <c r="F1124" s="260">
        <v>1896.906</v>
      </c>
      <c r="G1124" s="38"/>
      <c r="H1124" s="39"/>
    </row>
    <row r="1125" s="2" customFormat="1" ht="16.8" customHeight="1">
      <c r="A1125" s="38"/>
      <c r="B1125" s="39"/>
      <c r="C1125" s="255" t="s">
        <v>3633</v>
      </c>
      <c r="D1125" s="256" t="s">
        <v>3633</v>
      </c>
      <c r="E1125" s="257" t="s">
        <v>1</v>
      </c>
      <c r="F1125" s="258">
        <v>1099.819</v>
      </c>
      <c r="G1125" s="38"/>
      <c r="H1125" s="39"/>
    </row>
    <row r="1126" s="2" customFormat="1" ht="16.8" customHeight="1">
      <c r="A1126" s="38"/>
      <c r="B1126" s="39"/>
      <c r="C1126" s="259" t="s">
        <v>3633</v>
      </c>
      <c r="D1126" s="259" t="s">
        <v>4105</v>
      </c>
      <c r="E1126" s="19" t="s">
        <v>1</v>
      </c>
      <c r="F1126" s="260">
        <v>1099.819</v>
      </c>
      <c r="G1126" s="38"/>
      <c r="H1126" s="39"/>
    </row>
    <row r="1127" s="2" customFormat="1" ht="16.8" customHeight="1">
      <c r="A1127" s="38"/>
      <c r="B1127" s="39"/>
      <c r="C1127" s="255" t="s">
        <v>3566</v>
      </c>
      <c r="D1127" s="256" t="s">
        <v>3566</v>
      </c>
      <c r="E1127" s="257" t="s">
        <v>1</v>
      </c>
      <c r="F1127" s="258">
        <v>80</v>
      </c>
      <c r="G1127" s="38"/>
      <c r="H1127" s="39"/>
    </row>
    <row r="1128" s="2" customFormat="1" ht="16.8" customHeight="1">
      <c r="A1128" s="38"/>
      <c r="B1128" s="39"/>
      <c r="C1128" s="259" t="s">
        <v>3566</v>
      </c>
      <c r="D1128" s="259" t="s">
        <v>4079</v>
      </c>
      <c r="E1128" s="19" t="s">
        <v>1</v>
      </c>
      <c r="F1128" s="260">
        <v>80</v>
      </c>
      <c r="G1128" s="38"/>
      <c r="H1128" s="39"/>
    </row>
    <row r="1129" s="2" customFormat="1" ht="16.8" customHeight="1">
      <c r="A1129" s="38"/>
      <c r="B1129" s="39"/>
      <c r="C1129" s="261" t="s">
        <v>9971</v>
      </c>
      <c r="D1129" s="38"/>
      <c r="E1129" s="38"/>
      <c r="F1129" s="38"/>
      <c r="G1129" s="38"/>
      <c r="H1129" s="39"/>
    </row>
    <row r="1130" s="2" customFormat="1" ht="16.8" customHeight="1">
      <c r="A1130" s="38"/>
      <c r="B1130" s="39"/>
      <c r="C1130" s="259" t="s">
        <v>3573</v>
      </c>
      <c r="D1130" s="259" t="s">
        <v>3574</v>
      </c>
      <c r="E1130" s="19" t="s">
        <v>3575</v>
      </c>
      <c r="F1130" s="260">
        <v>200</v>
      </c>
      <c r="G1130" s="38"/>
      <c r="H1130" s="39"/>
    </row>
    <row r="1131" s="2" customFormat="1" ht="16.8" customHeight="1">
      <c r="A1131" s="38"/>
      <c r="B1131" s="39"/>
      <c r="C1131" s="255" t="s">
        <v>3844</v>
      </c>
      <c r="D1131" s="256" t="s">
        <v>3844</v>
      </c>
      <c r="E1131" s="257" t="s">
        <v>1</v>
      </c>
      <c r="F1131" s="258">
        <v>-75.516000000000005</v>
      </c>
      <c r="G1131" s="38"/>
      <c r="H1131" s="39"/>
    </row>
    <row r="1132" s="2" customFormat="1" ht="16.8" customHeight="1">
      <c r="A1132" s="38"/>
      <c r="B1132" s="39"/>
      <c r="C1132" s="259" t="s">
        <v>1</v>
      </c>
      <c r="D1132" s="259" t="s">
        <v>3645</v>
      </c>
      <c r="E1132" s="19" t="s">
        <v>1</v>
      </c>
      <c r="F1132" s="260">
        <v>0</v>
      </c>
      <c r="G1132" s="38"/>
      <c r="H1132" s="39"/>
    </row>
    <row r="1133" s="2" customFormat="1" ht="16.8" customHeight="1">
      <c r="A1133" s="38"/>
      <c r="B1133" s="39"/>
      <c r="C1133" s="259" t="s">
        <v>3844</v>
      </c>
      <c r="D1133" s="259" t="s">
        <v>4130</v>
      </c>
      <c r="E1133" s="19" t="s">
        <v>1</v>
      </c>
      <c r="F1133" s="260">
        <v>-75.516000000000005</v>
      </c>
      <c r="G1133" s="38"/>
      <c r="H1133" s="39"/>
    </row>
    <row r="1134" s="2" customFormat="1" ht="16.8" customHeight="1">
      <c r="A1134" s="38"/>
      <c r="B1134" s="39"/>
      <c r="C1134" s="261" t="s">
        <v>9971</v>
      </c>
      <c r="D1134" s="38"/>
      <c r="E1134" s="38"/>
      <c r="F1134" s="38"/>
      <c r="G1134" s="38"/>
      <c r="H1134" s="39"/>
    </row>
    <row r="1135" s="2" customFormat="1">
      <c r="A1135" s="38"/>
      <c r="B1135" s="39"/>
      <c r="C1135" s="259" t="s">
        <v>1670</v>
      </c>
      <c r="D1135" s="259" t="s">
        <v>1673</v>
      </c>
      <c r="E1135" s="19" t="s">
        <v>3595</v>
      </c>
      <c r="F1135" s="260">
        <v>1672.607</v>
      </c>
      <c r="G1135" s="38"/>
      <c r="H1135" s="39"/>
    </row>
    <row r="1136" s="2" customFormat="1" ht="16.8" customHeight="1">
      <c r="A1136" s="38"/>
      <c r="B1136" s="39"/>
      <c r="C1136" s="255" t="s">
        <v>3845</v>
      </c>
      <c r="D1136" s="256" t="s">
        <v>3845</v>
      </c>
      <c r="E1136" s="257" t="s">
        <v>1</v>
      </c>
      <c r="F1136" s="258">
        <v>171.56399999999999</v>
      </c>
      <c r="G1136" s="38"/>
      <c r="H1136" s="39"/>
    </row>
    <row r="1137" s="2" customFormat="1" ht="16.8" customHeight="1">
      <c r="A1137" s="38"/>
      <c r="B1137" s="39"/>
      <c r="C1137" s="259" t="s">
        <v>3845</v>
      </c>
      <c r="D1137" s="259" t="s">
        <v>4142</v>
      </c>
      <c r="E1137" s="19" t="s">
        <v>1</v>
      </c>
      <c r="F1137" s="260">
        <v>171.56399999999999</v>
      </c>
      <c r="G1137" s="38"/>
      <c r="H1137" s="39"/>
    </row>
    <row r="1138" s="2" customFormat="1" ht="16.8" customHeight="1">
      <c r="A1138" s="38"/>
      <c r="B1138" s="39"/>
      <c r="C1138" s="261" t="s">
        <v>9971</v>
      </c>
      <c r="D1138" s="38"/>
      <c r="E1138" s="38"/>
      <c r="F1138" s="38"/>
      <c r="G1138" s="38"/>
      <c r="H1138" s="39"/>
    </row>
    <row r="1139" s="2" customFormat="1">
      <c r="A1139" s="38"/>
      <c r="B1139" s="39"/>
      <c r="C1139" s="259" t="s">
        <v>1900</v>
      </c>
      <c r="D1139" s="259" t="s">
        <v>3658</v>
      </c>
      <c r="E1139" s="19" t="s">
        <v>3595</v>
      </c>
      <c r="F1139" s="260">
        <v>224.29900000000001</v>
      </c>
      <c r="G1139" s="38"/>
      <c r="H1139" s="39"/>
    </row>
    <row r="1140" s="2" customFormat="1" ht="16.8" customHeight="1">
      <c r="A1140" s="38"/>
      <c r="B1140" s="39"/>
      <c r="C1140" s="255" t="s">
        <v>3511</v>
      </c>
      <c r="D1140" s="256" t="s">
        <v>3511</v>
      </c>
      <c r="E1140" s="257" t="s">
        <v>1</v>
      </c>
      <c r="F1140" s="258">
        <v>4.3099999999999996</v>
      </c>
      <c r="G1140" s="38"/>
      <c r="H1140" s="39"/>
    </row>
    <row r="1141" s="2" customFormat="1" ht="16.8" customHeight="1">
      <c r="A1141" s="38"/>
      <c r="B1141" s="39"/>
      <c r="C1141" s="259" t="s">
        <v>3511</v>
      </c>
      <c r="D1141" s="259" t="s">
        <v>4151</v>
      </c>
      <c r="E1141" s="19" t="s">
        <v>1</v>
      </c>
      <c r="F1141" s="260">
        <v>4.3099999999999996</v>
      </c>
      <c r="G1141" s="38"/>
      <c r="H1141" s="39"/>
    </row>
    <row r="1142" s="2" customFormat="1" ht="16.8" customHeight="1">
      <c r="A1142" s="38"/>
      <c r="B1142" s="39"/>
      <c r="C1142" s="261" t="s">
        <v>9971</v>
      </c>
      <c r="D1142" s="38"/>
      <c r="E1142" s="38"/>
      <c r="F1142" s="38"/>
      <c r="G1142" s="38"/>
      <c r="H1142" s="39"/>
    </row>
    <row r="1143" s="2" customFormat="1" ht="16.8" customHeight="1">
      <c r="A1143" s="38"/>
      <c r="B1143" s="39"/>
      <c r="C1143" s="259" t="s">
        <v>3677</v>
      </c>
      <c r="D1143" s="259" t="s">
        <v>3678</v>
      </c>
      <c r="E1143" s="19" t="s">
        <v>725</v>
      </c>
      <c r="F1143" s="260">
        <v>352.45999999999998</v>
      </c>
      <c r="G1143" s="38"/>
      <c r="H1143" s="39"/>
    </row>
    <row r="1144" s="2" customFormat="1" ht="16.8" customHeight="1">
      <c r="A1144" s="38"/>
      <c r="B1144" s="39"/>
      <c r="C1144" s="255" t="s">
        <v>4044</v>
      </c>
      <c r="D1144" s="256" t="s">
        <v>4044</v>
      </c>
      <c r="E1144" s="257" t="s">
        <v>1</v>
      </c>
      <c r="F1144" s="258">
        <v>4.1820000000000004</v>
      </c>
      <c r="G1144" s="38"/>
      <c r="H1144" s="39"/>
    </row>
    <row r="1145" s="2" customFormat="1" ht="16.8" customHeight="1">
      <c r="A1145" s="38"/>
      <c r="B1145" s="39"/>
      <c r="C1145" s="259" t="s">
        <v>4044</v>
      </c>
      <c r="D1145" s="259" t="s">
        <v>4156</v>
      </c>
      <c r="E1145" s="19" t="s">
        <v>1</v>
      </c>
      <c r="F1145" s="260">
        <v>4.1820000000000004</v>
      </c>
      <c r="G1145" s="38"/>
      <c r="H1145" s="39"/>
    </row>
    <row r="1146" s="2" customFormat="1" ht="16.8" customHeight="1">
      <c r="A1146" s="38"/>
      <c r="B1146" s="39"/>
      <c r="C1146" s="261" t="s">
        <v>9971</v>
      </c>
      <c r="D1146" s="38"/>
      <c r="E1146" s="38"/>
      <c r="F1146" s="38"/>
      <c r="G1146" s="38"/>
      <c r="H1146" s="39"/>
    </row>
    <row r="1147" s="2" customFormat="1" ht="16.8" customHeight="1">
      <c r="A1147" s="38"/>
      <c r="B1147" s="39"/>
      <c r="C1147" s="259" t="s">
        <v>3157</v>
      </c>
      <c r="D1147" s="259" t="s">
        <v>3682</v>
      </c>
      <c r="E1147" s="19" t="s">
        <v>3595</v>
      </c>
      <c r="F1147" s="260">
        <v>10.454000000000001</v>
      </c>
      <c r="G1147" s="38"/>
      <c r="H1147" s="39"/>
    </row>
    <row r="1148" s="2" customFormat="1" ht="16.8" customHeight="1">
      <c r="A1148" s="38"/>
      <c r="B1148" s="39"/>
      <c r="C1148" s="255" t="s">
        <v>3519</v>
      </c>
      <c r="D1148" s="256" t="s">
        <v>3519</v>
      </c>
      <c r="E1148" s="257" t="s">
        <v>1</v>
      </c>
      <c r="F1148" s="258">
        <v>67.760000000000005</v>
      </c>
      <c r="G1148" s="38"/>
      <c r="H1148" s="39"/>
    </row>
    <row r="1149" s="2" customFormat="1" ht="16.8" customHeight="1">
      <c r="A1149" s="38"/>
      <c r="B1149" s="39"/>
      <c r="C1149" s="259" t="s">
        <v>3519</v>
      </c>
      <c r="D1149" s="259" t="s">
        <v>4164</v>
      </c>
      <c r="E1149" s="19" t="s">
        <v>1</v>
      </c>
      <c r="F1149" s="260">
        <v>67.760000000000005</v>
      </c>
      <c r="G1149" s="38"/>
      <c r="H1149" s="39"/>
    </row>
    <row r="1150" s="2" customFormat="1" ht="16.8" customHeight="1">
      <c r="A1150" s="38"/>
      <c r="B1150" s="39"/>
      <c r="C1150" s="255" t="s">
        <v>4048</v>
      </c>
      <c r="D1150" s="256" t="s">
        <v>4048</v>
      </c>
      <c r="E1150" s="257" t="s">
        <v>1</v>
      </c>
      <c r="F1150" s="258">
        <v>38.052999999999997</v>
      </c>
      <c r="G1150" s="38"/>
      <c r="H1150" s="39"/>
    </row>
    <row r="1151" s="2" customFormat="1" ht="16.8" customHeight="1">
      <c r="A1151" s="38"/>
      <c r="B1151" s="39"/>
      <c r="C1151" s="259" t="s">
        <v>4048</v>
      </c>
      <c r="D1151" s="259" t="s">
        <v>4171</v>
      </c>
      <c r="E1151" s="19" t="s">
        <v>1</v>
      </c>
      <c r="F1151" s="260">
        <v>38.052999999999997</v>
      </c>
      <c r="G1151" s="38"/>
      <c r="H1151" s="39"/>
    </row>
    <row r="1152" s="2" customFormat="1" ht="16.8" customHeight="1">
      <c r="A1152" s="38"/>
      <c r="B1152" s="39"/>
      <c r="C1152" s="261" t="s">
        <v>9971</v>
      </c>
      <c r="D1152" s="38"/>
      <c r="E1152" s="38"/>
      <c r="F1152" s="38"/>
      <c r="G1152" s="38"/>
      <c r="H1152" s="39"/>
    </row>
    <row r="1153" s="2" customFormat="1">
      <c r="A1153" s="38"/>
      <c r="B1153" s="39"/>
      <c r="C1153" s="259" t="s">
        <v>3170</v>
      </c>
      <c r="D1153" s="259" t="s">
        <v>3707</v>
      </c>
      <c r="E1153" s="19" t="s">
        <v>3595</v>
      </c>
      <c r="F1153" s="260">
        <v>51.07</v>
      </c>
      <c r="G1153" s="38"/>
      <c r="H1153" s="39"/>
    </row>
    <row r="1154" s="2" customFormat="1" ht="16.8" customHeight="1">
      <c r="A1154" s="38"/>
      <c r="B1154" s="39"/>
      <c r="C1154" s="255" t="s">
        <v>4057</v>
      </c>
      <c r="D1154" s="256" t="s">
        <v>4057</v>
      </c>
      <c r="E1154" s="257" t="s">
        <v>1</v>
      </c>
      <c r="F1154" s="258">
        <v>8.1300000000000008</v>
      </c>
      <c r="G1154" s="38"/>
      <c r="H1154" s="39"/>
    </row>
    <row r="1155" s="2" customFormat="1" ht="16.8" customHeight="1">
      <c r="A1155" s="38"/>
      <c r="B1155" s="39"/>
      <c r="C1155" s="259" t="s">
        <v>4057</v>
      </c>
      <c r="D1155" s="259" t="s">
        <v>4185</v>
      </c>
      <c r="E1155" s="19" t="s">
        <v>1</v>
      </c>
      <c r="F1155" s="260">
        <v>8.1300000000000008</v>
      </c>
      <c r="G1155" s="38"/>
      <c r="H1155" s="39"/>
    </row>
    <row r="1156" s="2" customFormat="1" ht="16.8" customHeight="1">
      <c r="A1156" s="38"/>
      <c r="B1156" s="39"/>
      <c r="C1156" s="261" t="s">
        <v>9971</v>
      </c>
      <c r="D1156" s="38"/>
      <c r="E1156" s="38"/>
      <c r="F1156" s="38"/>
      <c r="G1156" s="38"/>
      <c r="H1156" s="39"/>
    </row>
    <row r="1157" s="2" customFormat="1" ht="16.8" customHeight="1">
      <c r="A1157" s="38"/>
      <c r="B1157" s="39"/>
      <c r="C1157" s="259" t="s">
        <v>4181</v>
      </c>
      <c r="D1157" s="259" t="s">
        <v>4182</v>
      </c>
      <c r="E1157" s="19" t="s">
        <v>725</v>
      </c>
      <c r="F1157" s="260">
        <v>66.563999999999993</v>
      </c>
      <c r="G1157" s="38"/>
      <c r="H1157" s="39"/>
    </row>
    <row r="1158" s="2" customFormat="1" ht="16.8" customHeight="1">
      <c r="A1158" s="38"/>
      <c r="B1158" s="39"/>
      <c r="C1158" s="255" t="s">
        <v>4063</v>
      </c>
      <c r="D1158" s="256" t="s">
        <v>4063</v>
      </c>
      <c r="E1158" s="257" t="s">
        <v>1</v>
      </c>
      <c r="F1158" s="258">
        <v>85.599999999999994</v>
      </c>
      <c r="G1158" s="38"/>
      <c r="H1158" s="39"/>
    </row>
    <row r="1159" s="2" customFormat="1" ht="16.8" customHeight="1">
      <c r="A1159" s="38"/>
      <c r="B1159" s="39"/>
      <c r="C1159" s="259" t="s">
        <v>4063</v>
      </c>
      <c r="D1159" s="259" t="s">
        <v>4193</v>
      </c>
      <c r="E1159" s="19" t="s">
        <v>1</v>
      </c>
      <c r="F1159" s="260">
        <v>85.599999999999994</v>
      </c>
      <c r="G1159" s="38"/>
      <c r="H1159" s="39"/>
    </row>
    <row r="1160" s="2" customFormat="1" ht="16.8" customHeight="1">
      <c r="A1160" s="38"/>
      <c r="B1160" s="39"/>
      <c r="C1160" s="261" t="s">
        <v>9971</v>
      </c>
      <c r="D1160" s="38"/>
      <c r="E1160" s="38"/>
      <c r="F1160" s="38"/>
      <c r="G1160" s="38"/>
      <c r="H1160" s="39"/>
    </row>
    <row r="1161" s="2" customFormat="1" ht="16.8" customHeight="1">
      <c r="A1161" s="38"/>
      <c r="B1161" s="39"/>
      <c r="C1161" s="259" t="s">
        <v>3720</v>
      </c>
      <c r="D1161" s="259" t="s">
        <v>3721</v>
      </c>
      <c r="E1161" s="19" t="s">
        <v>725</v>
      </c>
      <c r="F1161" s="260">
        <v>267.88900000000001</v>
      </c>
      <c r="G1161" s="38"/>
      <c r="H1161" s="39"/>
    </row>
    <row r="1162" s="2" customFormat="1" ht="16.8" customHeight="1">
      <c r="A1162" s="38"/>
      <c r="B1162" s="39"/>
      <c r="C1162" s="255" t="s">
        <v>4201</v>
      </c>
      <c r="D1162" s="256" t="s">
        <v>4201</v>
      </c>
      <c r="E1162" s="257" t="s">
        <v>1</v>
      </c>
      <c r="F1162" s="258">
        <v>13.144</v>
      </c>
      <c r="G1162" s="38"/>
      <c r="H1162" s="39"/>
    </row>
    <row r="1163" s="2" customFormat="1" ht="16.8" customHeight="1">
      <c r="A1163" s="38"/>
      <c r="B1163" s="39"/>
      <c r="C1163" s="259" t="s">
        <v>4201</v>
      </c>
      <c r="D1163" s="259" t="s">
        <v>4202</v>
      </c>
      <c r="E1163" s="19" t="s">
        <v>1</v>
      </c>
      <c r="F1163" s="260">
        <v>13.144</v>
      </c>
      <c r="G1163" s="38"/>
      <c r="H1163" s="39"/>
    </row>
    <row r="1164" s="2" customFormat="1" ht="16.8" customHeight="1">
      <c r="A1164" s="38"/>
      <c r="B1164" s="39"/>
      <c r="C1164" s="255" t="s">
        <v>3824</v>
      </c>
      <c r="D1164" s="256" t="s">
        <v>3824</v>
      </c>
      <c r="E1164" s="257" t="s">
        <v>1</v>
      </c>
      <c r="F1164" s="258">
        <v>89.980000000000004</v>
      </c>
      <c r="G1164" s="38"/>
      <c r="H1164" s="39"/>
    </row>
    <row r="1165" s="2" customFormat="1" ht="16.8" customHeight="1">
      <c r="A1165" s="38"/>
      <c r="B1165" s="39"/>
      <c r="C1165" s="259" t="s">
        <v>3824</v>
      </c>
      <c r="D1165" s="259" t="s">
        <v>4090</v>
      </c>
      <c r="E1165" s="19" t="s">
        <v>1</v>
      </c>
      <c r="F1165" s="260">
        <v>89.980000000000004</v>
      </c>
      <c r="G1165" s="38"/>
      <c r="H1165" s="39"/>
    </row>
    <row r="1166" s="2" customFormat="1" ht="16.8" customHeight="1">
      <c r="A1166" s="38"/>
      <c r="B1166" s="39"/>
      <c r="C1166" s="261" t="s">
        <v>9971</v>
      </c>
      <c r="D1166" s="38"/>
      <c r="E1166" s="38"/>
      <c r="F1166" s="38"/>
      <c r="G1166" s="38"/>
      <c r="H1166" s="39"/>
    </row>
    <row r="1167" s="2" customFormat="1">
      <c r="A1167" s="38"/>
      <c r="B1167" s="39"/>
      <c r="C1167" s="259" t="s">
        <v>4085</v>
      </c>
      <c r="D1167" s="259" t="s">
        <v>4086</v>
      </c>
      <c r="E1167" s="19" t="s">
        <v>3595</v>
      </c>
      <c r="F1167" s="260">
        <v>1099.819</v>
      </c>
      <c r="G1167" s="38"/>
      <c r="H1167" s="39"/>
    </row>
    <row r="1168" s="2" customFormat="1" ht="16.8" customHeight="1">
      <c r="A1168" s="38"/>
      <c r="B1168" s="39"/>
      <c r="C1168" s="255" t="s">
        <v>3861</v>
      </c>
      <c r="D1168" s="256" t="s">
        <v>3861</v>
      </c>
      <c r="E1168" s="257" t="s">
        <v>1</v>
      </c>
      <c r="F1168" s="258">
        <v>1</v>
      </c>
      <c r="G1168" s="38"/>
      <c r="H1168" s="39"/>
    </row>
    <row r="1169" s="2" customFormat="1" ht="16.8" customHeight="1">
      <c r="A1169" s="38"/>
      <c r="B1169" s="39"/>
      <c r="C1169" s="259" t="s">
        <v>3861</v>
      </c>
      <c r="D1169" s="259" t="s">
        <v>4217</v>
      </c>
      <c r="E1169" s="19" t="s">
        <v>1</v>
      </c>
      <c r="F1169" s="260">
        <v>1</v>
      </c>
      <c r="G1169" s="38"/>
      <c r="H1169" s="39"/>
    </row>
    <row r="1170" s="2" customFormat="1" ht="16.8" customHeight="1">
      <c r="A1170" s="38"/>
      <c r="B1170" s="39"/>
      <c r="C1170" s="261" t="s">
        <v>9971</v>
      </c>
      <c r="D1170" s="38"/>
      <c r="E1170" s="38"/>
      <c r="F1170" s="38"/>
      <c r="G1170" s="38"/>
      <c r="H1170" s="39"/>
    </row>
    <row r="1171" s="2" customFormat="1" ht="16.8" customHeight="1">
      <c r="A1171" s="38"/>
      <c r="B1171" s="39"/>
      <c r="C1171" s="259" t="s">
        <v>3767</v>
      </c>
      <c r="D1171" s="259" t="s">
        <v>3768</v>
      </c>
      <c r="E1171" s="19" t="s">
        <v>1602</v>
      </c>
      <c r="F1171" s="260">
        <v>2</v>
      </c>
      <c r="G1171" s="38"/>
      <c r="H1171" s="39"/>
    </row>
    <row r="1172" s="2" customFormat="1" ht="16.8" customHeight="1">
      <c r="A1172" s="38"/>
      <c r="B1172" s="39"/>
      <c r="C1172" s="255" t="s">
        <v>3789</v>
      </c>
      <c r="D1172" s="256" t="s">
        <v>3789</v>
      </c>
      <c r="E1172" s="257" t="s">
        <v>1</v>
      </c>
      <c r="F1172" s="258">
        <v>1</v>
      </c>
      <c r="G1172" s="38"/>
      <c r="H1172" s="39"/>
    </row>
    <row r="1173" s="2" customFormat="1" ht="16.8" customHeight="1">
      <c r="A1173" s="38"/>
      <c r="B1173" s="39"/>
      <c r="C1173" s="259" t="s">
        <v>3789</v>
      </c>
      <c r="D1173" s="259" t="s">
        <v>4220</v>
      </c>
      <c r="E1173" s="19" t="s">
        <v>1</v>
      </c>
      <c r="F1173" s="260">
        <v>1</v>
      </c>
      <c r="G1173" s="38"/>
      <c r="H1173" s="39"/>
    </row>
    <row r="1174" s="2" customFormat="1" ht="16.8" customHeight="1">
      <c r="A1174" s="38"/>
      <c r="B1174" s="39"/>
      <c r="C1174" s="261" t="s">
        <v>9971</v>
      </c>
      <c r="D1174" s="38"/>
      <c r="E1174" s="38"/>
      <c r="F1174" s="38"/>
      <c r="G1174" s="38"/>
      <c r="H1174" s="39"/>
    </row>
    <row r="1175" s="2" customFormat="1" ht="16.8" customHeight="1">
      <c r="A1175" s="38"/>
      <c r="B1175" s="39"/>
      <c r="C1175" s="259" t="s">
        <v>3773</v>
      </c>
      <c r="D1175" s="259" t="s">
        <v>3774</v>
      </c>
      <c r="E1175" s="19" t="s">
        <v>1602</v>
      </c>
      <c r="F1175" s="260">
        <v>3</v>
      </c>
      <c r="G1175" s="38"/>
      <c r="H1175" s="39"/>
    </row>
    <row r="1176" s="2" customFormat="1" ht="16.8" customHeight="1">
      <c r="A1176" s="38"/>
      <c r="B1176" s="39"/>
      <c r="C1176" s="255" t="s">
        <v>4070</v>
      </c>
      <c r="D1176" s="256" t="s">
        <v>4070</v>
      </c>
      <c r="E1176" s="257" t="s">
        <v>1</v>
      </c>
      <c r="F1176" s="258">
        <v>2</v>
      </c>
      <c r="G1176" s="38"/>
      <c r="H1176" s="39"/>
    </row>
    <row r="1177" s="2" customFormat="1" ht="16.8" customHeight="1">
      <c r="A1177" s="38"/>
      <c r="B1177" s="39"/>
      <c r="C1177" s="259" t="s">
        <v>4070</v>
      </c>
      <c r="D1177" s="259" t="s">
        <v>4227</v>
      </c>
      <c r="E1177" s="19" t="s">
        <v>1</v>
      </c>
      <c r="F1177" s="260">
        <v>2</v>
      </c>
      <c r="G1177" s="38"/>
      <c r="H1177" s="39"/>
    </row>
    <row r="1178" s="2" customFormat="1" ht="16.8" customHeight="1">
      <c r="A1178" s="38"/>
      <c r="B1178" s="39"/>
      <c r="C1178" s="261" t="s">
        <v>9971</v>
      </c>
      <c r="D1178" s="38"/>
      <c r="E1178" s="38"/>
      <c r="F1178" s="38"/>
      <c r="G1178" s="38"/>
      <c r="H1178" s="39"/>
    </row>
    <row r="1179" s="2" customFormat="1" ht="16.8" customHeight="1">
      <c r="A1179" s="38"/>
      <c r="B1179" s="39"/>
      <c r="C1179" s="259" t="s">
        <v>4223</v>
      </c>
      <c r="D1179" s="259" t="s">
        <v>4224</v>
      </c>
      <c r="E1179" s="19" t="s">
        <v>1602</v>
      </c>
      <c r="F1179" s="260">
        <v>3</v>
      </c>
      <c r="G1179" s="38"/>
      <c r="H1179" s="39"/>
    </row>
    <row r="1180" s="2" customFormat="1" ht="16.8" customHeight="1">
      <c r="A1180" s="38"/>
      <c r="B1180" s="39"/>
      <c r="C1180" s="255" t="s">
        <v>4071</v>
      </c>
      <c r="D1180" s="256" t="s">
        <v>4071</v>
      </c>
      <c r="E1180" s="257" t="s">
        <v>1</v>
      </c>
      <c r="F1180" s="258">
        <v>4</v>
      </c>
      <c r="G1180" s="38"/>
      <c r="H1180" s="39"/>
    </row>
    <row r="1181" s="2" customFormat="1" ht="16.8" customHeight="1">
      <c r="A1181" s="38"/>
      <c r="B1181" s="39"/>
      <c r="C1181" s="259" t="s">
        <v>4071</v>
      </c>
      <c r="D1181" s="259" t="s">
        <v>4235</v>
      </c>
      <c r="E1181" s="19" t="s">
        <v>1</v>
      </c>
      <c r="F1181" s="260">
        <v>4</v>
      </c>
      <c r="G1181" s="38"/>
      <c r="H1181" s="39"/>
    </row>
    <row r="1182" s="2" customFormat="1" ht="16.8" customHeight="1">
      <c r="A1182" s="38"/>
      <c r="B1182" s="39"/>
      <c r="C1182" s="261" t="s">
        <v>9971</v>
      </c>
      <c r="D1182" s="38"/>
      <c r="E1182" s="38"/>
      <c r="F1182" s="38"/>
      <c r="G1182" s="38"/>
      <c r="H1182" s="39"/>
    </row>
    <row r="1183" s="2" customFormat="1" ht="16.8" customHeight="1">
      <c r="A1183" s="38"/>
      <c r="B1183" s="39"/>
      <c r="C1183" s="259" t="s">
        <v>3793</v>
      </c>
      <c r="D1183" s="259" t="s">
        <v>3794</v>
      </c>
      <c r="E1183" s="19" t="s">
        <v>1602</v>
      </c>
      <c r="F1183" s="260">
        <v>10</v>
      </c>
      <c r="G1183" s="38"/>
      <c r="H1183" s="39"/>
    </row>
    <row r="1184" s="2" customFormat="1" ht="16.8" customHeight="1">
      <c r="A1184" s="38"/>
      <c r="B1184" s="39"/>
      <c r="C1184" s="255" t="s">
        <v>4073</v>
      </c>
      <c r="D1184" s="256" t="s">
        <v>4073</v>
      </c>
      <c r="E1184" s="257" t="s">
        <v>1</v>
      </c>
      <c r="F1184" s="258">
        <v>133.24000000000001</v>
      </c>
      <c r="G1184" s="38"/>
      <c r="H1184" s="39"/>
    </row>
    <row r="1185" s="2" customFormat="1" ht="16.8" customHeight="1">
      <c r="A1185" s="38"/>
      <c r="B1185" s="39"/>
      <c r="C1185" s="259" t="s">
        <v>4073</v>
      </c>
      <c r="D1185" s="259" t="s">
        <v>4242</v>
      </c>
      <c r="E1185" s="19" t="s">
        <v>1</v>
      </c>
      <c r="F1185" s="260">
        <v>133.24000000000001</v>
      </c>
      <c r="G1185" s="38"/>
      <c r="H1185" s="39"/>
    </row>
    <row r="1186" s="2" customFormat="1" ht="16.8" customHeight="1">
      <c r="A1186" s="38"/>
      <c r="B1186" s="39"/>
      <c r="C1186" s="261" t="s">
        <v>9971</v>
      </c>
      <c r="D1186" s="38"/>
      <c r="E1186" s="38"/>
      <c r="F1186" s="38"/>
      <c r="G1186" s="38"/>
      <c r="H1186" s="39"/>
    </row>
    <row r="1187" s="2" customFormat="1" ht="16.8" customHeight="1">
      <c r="A1187" s="38"/>
      <c r="B1187" s="39"/>
      <c r="C1187" s="259" t="s">
        <v>3798</v>
      </c>
      <c r="D1187" s="259" t="s">
        <v>3799</v>
      </c>
      <c r="E1187" s="19" t="s">
        <v>3595</v>
      </c>
      <c r="F1187" s="260">
        <v>164.946</v>
      </c>
      <c r="G1187" s="38"/>
      <c r="H1187" s="39"/>
    </row>
    <row r="1188" s="2" customFormat="1" ht="16.8" customHeight="1">
      <c r="A1188" s="38"/>
      <c r="B1188" s="39"/>
      <c r="C1188" s="255" t="s">
        <v>3546</v>
      </c>
      <c r="D1188" s="256" t="s">
        <v>3546</v>
      </c>
      <c r="E1188" s="257" t="s">
        <v>1</v>
      </c>
      <c r="F1188" s="258">
        <v>113.47</v>
      </c>
      <c r="G1188" s="38"/>
      <c r="H1188" s="39"/>
    </row>
    <row r="1189" s="2" customFormat="1" ht="16.8" customHeight="1">
      <c r="A1189" s="38"/>
      <c r="B1189" s="39"/>
      <c r="C1189" s="259" t="s">
        <v>3546</v>
      </c>
      <c r="D1189" s="259" t="s">
        <v>4110</v>
      </c>
      <c r="E1189" s="19" t="s">
        <v>1</v>
      </c>
      <c r="F1189" s="260">
        <v>113.47</v>
      </c>
      <c r="G1189" s="38"/>
      <c r="H1189" s="39"/>
    </row>
    <row r="1190" s="2" customFormat="1" ht="16.8" customHeight="1">
      <c r="A1190" s="38"/>
      <c r="B1190" s="39"/>
      <c r="C1190" s="261" t="s">
        <v>9971</v>
      </c>
      <c r="D1190" s="38"/>
      <c r="E1190" s="38"/>
      <c r="F1190" s="38"/>
      <c r="G1190" s="38"/>
      <c r="H1190" s="39"/>
    </row>
    <row r="1191" s="2" customFormat="1">
      <c r="A1191" s="38"/>
      <c r="B1191" s="39"/>
      <c r="C1191" s="259" t="s">
        <v>3613</v>
      </c>
      <c r="D1191" s="259" t="s">
        <v>3614</v>
      </c>
      <c r="E1191" s="19" t="s">
        <v>1609</v>
      </c>
      <c r="F1191" s="260">
        <v>2870.2190000000001</v>
      </c>
      <c r="G1191" s="38"/>
      <c r="H1191" s="39"/>
    </row>
    <row r="1192" s="2" customFormat="1" ht="16.8" customHeight="1">
      <c r="A1192" s="38"/>
      <c r="B1192" s="39"/>
      <c r="C1192" s="255" t="s">
        <v>3580</v>
      </c>
      <c r="D1192" s="256" t="s">
        <v>3580</v>
      </c>
      <c r="E1192" s="257" t="s">
        <v>1</v>
      </c>
      <c r="F1192" s="258">
        <v>100</v>
      </c>
      <c r="G1192" s="38"/>
      <c r="H1192" s="39"/>
    </row>
    <row r="1193" s="2" customFormat="1" ht="16.8" customHeight="1">
      <c r="A1193" s="38"/>
      <c r="B1193" s="39"/>
      <c r="C1193" s="259" t="s">
        <v>3580</v>
      </c>
      <c r="D1193" s="259" t="s">
        <v>4080</v>
      </c>
      <c r="E1193" s="19" t="s">
        <v>1</v>
      </c>
      <c r="F1193" s="260">
        <v>100</v>
      </c>
      <c r="G1193" s="38"/>
      <c r="H1193" s="39"/>
    </row>
    <row r="1194" s="2" customFormat="1" ht="16.8" customHeight="1">
      <c r="A1194" s="38"/>
      <c r="B1194" s="39"/>
      <c r="C1194" s="261" t="s">
        <v>9971</v>
      </c>
      <c r="D1194" s="38"/>
      <c r="E1194" s="38"/>
      <c r="F1194" s="38"/>
      <c r="G1194" s="38"/>
      <c r="H1194" s="39"/>
    </row>
    <row r="1195" s="2" customFormat="1" ht="16.8" customHeight="1">
      <c r="A1195" s="38"/>
      <c r="B1195" s="39"/>
      <c r="C1195" s="259" t="s">
        <v>3573</v>
      </c>
      <c r="D1195" s="259" t="s">
        <v>3574</v>
      </c>
      <c r="E1195" s="19" t="s">
        <v>3575</v>
      </c>
      <c r="F1195" s="260">
        <v>200</v>
      </c>
      <c r="G1195" s="38"/>
      <c r="H1195" s="39"/>
    </row>
    <row r="1196" s="2" customFormat="1" ht="16.8" customHeight="1">
      <c r="A1196" s="38"/>
      <c r="B1196" s="39"/>
      <c r="C1196" s="255" t="s">
        <v>3916</v>
      </c>
      <c r="D1196" s="256" t="s">
        <v>3916</v>
      </c>
      <c r="E1196" s="257" t="s">
        <v>1</v>
      </c>
      <c r="F1196" s="258">
        <v>-371.01299999999998</v>
      </c>
      <c r="G1196" s="38"/>
      <c r="H1196" s="39"/>
    </row>
    <row r="1197" s="2" customFormat="1" ht="16.8" customHeight="1">
      <c r="A1197" s="38"/>
      <c r="B1197" s="39"/>
      <c r="C1197" s="259" t="s">
        <v>3916</v>
      </c>
      <c r="D1197" s="259" t="s">
        <v>4131</v>
      </c>
      <c r="E1197" s="19" t="s">
        <v>1</v>
      </c>
      <c r="F1197" s="260">
        <v>-371.01299999999998</v>
      </c>
      <c r="G1197" s="38"/>
      <c r="H1197" s="39"/>
    </row>
    <row r="1198" s="2" customFormat="1" ht="16.8" customHeight="1">
      <c r="A1198" s="38"/>
      <c r="B1198" s="39"/>
      <c r="C1198" s="261" t="s">
        <v>9971</v>
      </c>
      <c r="D1198" s="38"/>
      <c r="E1198" s="38"/>
      <c r="F1198" s="38"/>
      <c r="G1198" s="38"/>
      <c r="H1198" s="39"/>
    </row>
    <row r="1199" s="2" customFormat="1">
      <c r="A1199" s="38"/>
      <c r="B1199" s="39"/>
      <c r="C1199" s="259" t="s">
        <v>1670</v>
      </c>
      <c r="D1199" s="259" t="s">
        <v>1673</v>
      </c>
      <c r="E1199" s="19" t="s">
        <v>3595</v>
      </c>
      <c r="F1199" s="260">
        <v>1672.607</v>
      </c>
      <c r="G1199" s="38"/>
      <c r="H1199" s="39"/>
    </row>
    <row r="1200" s="2" customFormat="1" ht="16.8" customHeight="1">
      <c r="A1200" s="38"/>
      <c r="B1200" s="39"/>
      <c r="C1200" s="255" t="s">
        <v>3847</v>
      </c>
      <c r="D1200" s="256" t="s">
        <v>3847</v>
      </c>
      <c r="E1200" s="257" t="s">
        <v>1</v>
      </c>
      <c r="F1200" s="258">
        <v>9.8919999999999995</v>
      </c>
      <c r="G1200" s="38"/>
      <c r="H1200" s="39"/>
    </row>
    <row r="1201" s="2" customFormat="1" ht="16.8" customHeight="1">
      <c r="A1201" s="38"/>
      <c r="B1201" s="39"/>
      <c r="C1201" s="259" t="s">
        <v>3847</v>
      </c>
      <c r="D1201" s="259" t="s">
        <v>4143</v>
      </c>
      <c r="E1201" s="19" t="s">
        <v>1</v>
      </c>
      <c r="F1201" s="260">
        <v>9.8919999999999995</v>
      </c>
      <c r="G1201" s="38"/>
      <c r="H1201" s="39"/>
    </row>
    <row r="1202" s="2" customFormat="1" ht="16.8" customHeight="1">
      <c r="A1202" s="38"/>
      <c r="B1202" s="39"/>
      <c r="C1202" s="261" t="s">
        <v>9971</v>
      </c>
      <c r="D1202" s="38"/>
      <c r="E1202" s="38"/>
      <c r="F1202" s="38"/>
      <c r="G1202" s="38"/>
      <c r="H1202" s="39"/>
    </row>
    <row r="1203" s="2" customFormat="1">
      <c r="A1203" s="38"/>
      <c r="B1203" s="39"/>
      <c r="C1203" s="259" t="s">
        <v>1900</v>
      </c>
      <c r="D1203" s="259" t="s">
        <v>3658</v>
      </c>
      <c r="E1203" s="19" t="s">
        <v>3595</v>
      </c>
      <c r="F1203" s="260">
        <v>224.29900000000001</v>
      </c>
      <c r="G1203" s="38"/>
      <c r="H1203" s="39"/>
    </row>
    <row r="1204" s="2" customFormat="1" ht="16.8" customHeight="1">
      <c r="A1204" s="38"/>
      <c r="B1204" s="39"/>
      <c r="C1204" s="255" t="s">
        <v>3513</v>
      </c>
      <c r="D1204" s="256" t="s">
        <v>3513</v>
      </c>
      <c r="E1204" s="257" t="s">
        <v>1</v>
      </c>
      <c r="F1204" s="258">
        <v>339.31999999999999</v>
      </c>
      <c r="G1204" s="38"/>
      <c r="H1204" s="39"/>
    </row>
    <row r="1205" s="2" customFormat="1" ht="16.8" customHeight="1">
      <c r="A1205" s="38"/>
      <c r="B1205" s="39"/>
      <c r="C1205" s="259" t="s">
        <v>3513</v>
      </c>
      <c r="D1205" s="259" t="s">
        <v>4152</v>
      </c>
      <c r="E1205" s="19" t="s">
        <v>1</v>
      </c>
      <c r="F1205" s="260">
        <v>339.31999999999999</v>
      </c>
      <c r="G1205" s="38"/>
      <c r="H1205" s="39"/>
    </row>
    <row r="1206" s="2" customFormat="1" ht="16.8" customHeight="1">
      <c r="A1206" s="38"/>
      <c r="B1206" s="39"/>
      <c r="C1206" s="261" t="s">
        <v>9971</v>
      </c>
      <c r="D1206" s="38"/>
      <c r="E1206" s="38"/>
      <c r="F1206" s="38"/>
      <c r="G1206" s="38"/>
      <c r="H1206" s="39"/>
    </row>
    <row r="1207" s="2" customFormat="1" ht="16.8" customHeight="1">
      <c r="A1207" s="38"/>
      <c r="B1207" s="39"/>
      <c r="C1207" s="259" t="s">
        <v>3677</v>
      </c>
      <c r="D1207" s="259" t="s">
        <v>3678</v>
      </c>
      <c r="E1207" s="19" t="s">
        <v>725</v>
      </c>
      <c r="F1207" s="260">
        <v>352.45999999999998</v>
      </c>
      <c r="G1207" s="38"/>
      <c r="H1207" s="39"/>
    </row>
    <row r="1208" s="2" customFormat="1" ht="16.8" customHeight="1">
      <c r="A1208" s="38"/>
      <c r="B1208" s="39"/>
      <c r="C1208" s="255" t="s">
        <v>4046</v>
      </c>
      <c r="D1208" s="256" t="s">
        <v>4046</v>
      </c>
      <c r="E1208" s="257" t="s">
        <v>1</v>
      </c>
      <c r="F1208" s="258">
        <v>5.2270000000000003</v>
      </c>
      <c r="G1208" s="38"/>
      <c r="H1208" s="39"/>
    </row>
    <row r="1209" s="2" customFormat="1" ht="16.8" customHeight="1">
      <c r="A1209" s="38"/>
      <c r="B1209" s="39"/>
      <c r="C1209" s="259" t="s">
        <v>4046</v>
      </c>
      <c r="D1209" s="259" t="s">
        <v>4157</v>
      </c>
      <c r="E1209" s="19" t="s">
        <v>1</v>
      </c>
      <c r="F1209" s="260">
        <v>5.2270000000000003</v>
      </c>
      <c r="G1209" s="38"/>
      <c r="H1209" s="39"/>
    </row>
    <row r="1210" s="2" customFormat="1" ht="16.8" customHeight="1">
      <c r="A1210" s="38"/>
      <c r="B1210" s="39"/>
      <c r="C1210" s="261" t="s">
        <v>9971</v>
      </c>
      <c r="D1210" s="38"/>
      <c r="E1210" s="38"/>
      <c r="F1210" s="38"/>
      <c r="G1210" s="38"/>
      <c r="H1210" s="39"/>
    </row>
    <row r="1211" s="2" customFormat="1" ht="16.8" customHeight="1">
      <c r="A1211" s="38"/>
      <c r="B1211" s="39"/>
      <c r="C1211" s="259" t="s">
        <v>3157</v>
      </c>
      <c r="D1211" s="259" t="s">
        <v>3682</v>
      </c>
      <c r="E1211" s="19" t="s">
        <v>3595</v>
      </c>
      <c r="F1211" s="260">
        <v>10.454000000000001</v>
      </c>
      <c r="G1211" s="38"/>
      <c r="H1211" s="39"/>
    </row>
    <row r="1212" s="2" customFormat="1" ht="16.8" customHeight="1">
      <c r="A1212" s="38"/>
      <c r="B1212" s="39"/>
      <c r="C1212" s="255" t="s">
        <v>3521</v>
      </c>
      <c r="D1212" s="256" t="s">
        <v>3521</v>
      </c>
      <c r="E1212" s="257" t="s">
        <v>1</v>
      </c>
      <c r="F1212" s="258">
        <v>141.464</v>
      </c>
      <c r="G1212" s="38"/>
      <c r="H1212" s="39"/>
    </row>
    <row r="1213" s="2" customFormat="1" ht="16.8" customHeight="1">
      <c r="A1213" s="38"/>
      <c r="B1213" s="39"/>
      <c r="C1213" s="259" t="s">
        <v>3521</v>
      </c>
      <c r="D1213" s="259" t="s">
        <v>4165</v>
      </c>
      <c r="E1213" s="19" t="s">
        <v>1</v>
      </c>
      <c r="F1213" s="260">
        <v>141.464</v>
      </c>
      <c r="G1213" s="38"/>
      <c r="H1213" s="39"/>
    </row>
    <row r="1214" s="2" customFormat="1" ht="16.8" customHeight="1">
      <c r="A1214" s="38"/>
      <c r="B1214" s="39"/>
      <c r="C1214" s="255" t="s">
        <v>4050</v>
      </c>
      <c r="D1214" s="256" t="s">
        <v>4050</v>
      </c>
      <c r="E1214" s="257" t="s">
        <v>1</v>
      </c>
      <c r="F1214" s="258">
        <v>2.0059999999999998</v>
      </c>
      <c r="G1214" s="38"/>
      <c r="H1214" s="39"/>
    </row>
    <row r="1215" s="2" customFormat="1" ht="16.8" customHeight="1">
      <c r="A1215" s="38"/>
      <c r="B1215" s="39"/>
      <c r="C1215" s="259" t="s">
        <v>4050</v>
      </c>
      <c r="D1215" s="259" t="s">
        <v>4172</v>
      </c>
      <c r="E1215" s="19" t="s">
        <v>1</v>
      </c>
      <c r="F1215" s="260">
        <v>2.0059999999999998</v>
      </c>
      <c r="G1215" s="38"/>
      <c r="H1215" s="39"/>
    </row>
    <row r="1216" s="2" customFormat="1" ht="16.8" customHeight="1">
      <c r="A1216" s="38"/>
      <c r="B1216" s="39"/>
      <c r="C1216" s="261" t="s">
        <v>9971</v>
      </c>
      <c r="D1216" s="38"/>
      <c r="E1216" s="38"/>
      <c r="F1216" s="38"/>
      <c r="G1216" s="38"/>
      <c r="H1216" s="39"/>
    </row>
    <row r="1217" s="2" customFormat="1">
      <c r="A1217" s="38"/>
      <c r="B1217" s="39"/>
      <c r="C1217" s="259" t="s">
        <v>3170</v>
      </c>
      <c r="D1217" s="259" t="s">
        <v>3707</v>
      </c>
      <c r="E1217" s="19" t="s">
        <v>3595</v>
      </c>
      <c r="F1217" s="260">
        <v>51.07</v>
      </c>
      <c r="G1217" s="38"/>
      <c r="H1217" s="39"/>
    </row>
    <row r="1218" s="2" customFormat="1" ht="16.8" customHeight="1">
      <c r="A1218" s="38"/>
      <c r="B1218" s="39"/>
      <c r="C1218" s="255" t="s">
        <v>4059</v>
      </c>
      <c r="D1218" s="256" t="s">
        <v>4059</v>
      </c>
      <c r="E1218" s="257" t="s">
        <v>1</v>
      </c>
      <c r="F1218" s="258">
        <v>56.75</v>
      </c>
      <c r="G1218" s="38"/>
      <c r="H1218" s="39"/>
    </row>
    <row r="1219" s="2" customFormat="1" ht="16.8" customHeight="1">
      <c r="A1219" s="38"/>
      <c r="B1219" s="39"/>
      <c r="C1219" s="259" t="s">
        <v>4059</v>
      </c>
      <c r="D1219" s="259" t="s">
        <v>4186</v>
      </c>
      <c r="E1219" s="19" t="s">
        <v>1</v>
      </c>
      <c r="F1219" s="260">
        <v>56.75</v>
      </c>
      <c r="G1219" s="38"/>
      <c r="H1219" s="39"/>
    </row>
    <row r="1220" s="2" customFormat="1" ht="16.8" customHeight="1">
      <c r="A1220" s="38"/>
      <c r="B1220" s="39"/>
      <c r="C1220" s="261" t="s">
        <v>9971</v>
      </c>
      <c r="D1220" s="38"/>
      <c r="E1220" s="38"/>
      <c r="F1220" s="38"/>
      <c r="G1220" s="38"/>
      <c r="H1220" s="39"/>
    </row>
    <row r="1221" s="2" customFormat="1" ht="16.8" customHeight="1">
      <c r="A1221" s="38"/>
      <c r="B1221" s="39"/>
      <c r="C1221" s="259" t="s">
        <v>4181</v>
      </c>
      <c r="D1221" s="259" t="s">
        <v>4182</v>
      </c>
      <c r="E1221" s="19" t="s">
        <v>725</v>
      </c>
      <c r="F1221" s="260">
        <v>66.563999999999993</v>
      </c>
      <c r="G1221" s="38"/>
      <c r="H1221" s="39"/>
    </row>
    <row r="1222" s="2" customFormat="1" ht="16.8" customHeight="1">
      <c r="A1222" s="38"/>
      <c r="B1222" s="39"/>
      <c r="C1222" s="255" t="s">
        <v>4065</v>
      </c>
      <c r="D1222" s="256" t="s">
        <v>4065</v>
      </c>
      <c r="E1222" s="257" t="s">
        <v>1</v>
      </c>
      <c r="F1222" s="258">
        <v>174.02000000000001</v>
      </c>
      <c r="G1222" s="38"/>
      <c r="H1222" s="39"/>
    </row>
    <row r="1223" s="2" customFormat="1" ht="16.8" customHeight="1">
      <c r="A1223" s="38"/>
      <c r="B1223" s="39"/>
      <c r="C1223" s="259" t="s">
        <v>4065</v>
      </c>
      <c r="D1223" s="259" t="s">
        <v>4194</v>
      </c>
      <c r="E1223" s="19" t="s">
        <v>1</v>
      </c>
      <c r="F1223" s="260">
        <v>174.02000000000001</v>
      </c>
      <c r="G1223" s="38"/>
      <c r="H1223" s="39"/>
    </row>
    <row r="1224" s="2" customFormat="1" ht="16.8" customHeight="1">
      <c r="A1224" s="38"/>
      <c r="B1224" s="39"/>
      <c r="C1224" s="261" t="s">
        <v>9971</v>
      </c>
      <c r="D1224" s="38"/>
      <c r="E1224" s="38"/>
      <c r="F1224" s="38"/>
      <c r="G1224" s="38"/>
      <c r="H1224" s="39"/>
    </row>
    <row r="1225" s="2" customFormat="1" ht="16.8" customHeight="1">
      <c r="A1225" s="38"/>
      <c r="B1225" s="39"/>
      <c r="C1225" s="259" t="s">
        <v>3720</v>
      </c>
      <c r="D1225" s="259" t="s">
        <v>3721</v>
      </c>
      <c r="E1225" s="19" t="s">
        <v>725</v>
      </c>
      <c r="F1225" s="260">
        <v>267.88900000000001</v>
      </c>
      <c r="G1225" s="38"/>
      <c r="H1225" s="39"/>
    </row>
    <row r="1226" s="2" customFormat="1" ht="16.8" customHeight="1">
      <c r="A1226" s="38"/>
      <c r="B1226" s="39"/>
      <c r="C1226" s="255" t="s">
        <v>3826</v>
      </c>
      <c r="D1226" s="256" t="s">
        <v>3826</v>
      </c>
      <c r="E1226" s="257" t="s">
        <v>1</v>
      </c>
      <c r="F1226" s="258">
        <v>680.24000000000001</v>
      </c>
      <c r="G1226" s="38"/>
      <c r="H1226" s="39"/>
    </row>
    <row r="1227" s="2" customFormat="1" ht="16.8" customHeight="1">
      <c r="A1227" s="38"/>
      <c r="B1227" s="39"/>
      <c r="C1227" s="259" t="s">
        <v>3826</v>
      </c>
      <c r="D1227" s="259" t="s">
        <v>4091</v>
      </c>
      <c r="E1227" s="19" t="s">
        <v>1</v>
      </c>
      <c r="F1227" s="260">
        <v>680.24000000000001</v>
      </c>
      <c r="G1227" s="38"/>
      <c r="H1227" s="39"/>
    </row>
    <row r="1228" s="2" customFormat="1" ht="16.8" customHeight="1">
      <c r="A1228" s="38"/>
      <c r="B1228" s="39"/>
      <c r="C1228" s="261" t="s">
        <v>9971</v>
      </c>
      <c r="D1228" s="38"/>
      <c r="E1228" s="38"/>
      <c r="F1228" s="38"/>
      <c r="G1228" s="38"/>
      <c r="H1228" s="39"/>
    </row>
    <row r="1229" s="2" customFormat="1">
      <c r="A1229" s="38"/>
      <c r="B1229" s="39"/>
      <c r="C1229" s="259" t="s">
        <v>4085</v>
      </c>
      <c r="D1229" s="259" t="s">
        <v>4086</v>
      </c>
      <c r="E1229" s="19" t="s">
        <v>3595</v>
      </c>
      <c r="F1229" s="260">
        <v>1099.819</v>
      </c>
      <c r="G1229" s="38"/>
      <c r="H1229" s="39"/>
    </row>
    <row r="1230" s="2" customFormat="1" ht="16.8" customHeight="1">
      <c r="A1230" s="38"/>
      <c r="B1230" s="39"/>
      <c r="C1230" s="255" t="s">
        <v>4001</v>
      </c>
      <c r="D1230" s="256" t="s">
        <v>4001</v>
      </c>
      <c r="E1230" s="257" t="s">
        <v>1</v>
      </c>
      <c r="F1230" s="258">
        <v>2</v>
      </c>
      <c r="G1230" s="38"/>
      <c r="H1230" s="39"/>
    </row>
    <row r="1231" s="2" customFormat="1" ht="16.8" customHeight="1">
      <c r="A1231" s="38"/>
      <c r="B1231" s="39"/>
      <c r="C1231" s="259" t="s">
        <v>4001</v>
      </c>
      <c r="D1231" s="259" t="s">
        <v>4002</v>
      </c>
      <c r="E1231" s="19" t="s">
        <v>1</v>
      </c>
      <c r="F1231" s="260">
        <v>2</v>
      </c>
      <c r="G1231" s="38"/>
      <c r="H1231" s="39"/>
    </row>
    <row r="1232" s="2" customFormat="1" ht="16.8" customHeight="1">
      <c r="A1232" s="38"/>
      <c r="B1232" s="39"/>
      <c r="C1232" s="255" t="s">
        <v>4221</v>
      </c>
      <c r="D1232" s="256" t="s">
        <v>4221</v>
      </c>
      <c r="E1232" s="257" t="s">
        <v>1</v>
      </c>
      <c r="F1232" s="258">
        <v>3</v>
      </c>
      <c r="G1232" s="38"/>
      <c r="H1232" s="39"/>
    </row>
    <row r="1233" s="2" customFormat="1" ht="16.8" customHeight="1">
      <c r="A1233" s="38"/>
      <c r="B1233" s="39"/>
      <c r="C1233" s="259" t="s">
        <v>4221</v>
      </c>
      <c r="D1233" s="259" t="s">
        <v>4222</v>
      </c>
      <c r="E1233" s="19" t="s">
        <v>1</v>
      </c>
      <c r="F1233" s="260">
        <v>3</v>
      </c>
      <c r="G1233" s="38"/>
      <c r="H1233" s="39"/>
    </row>
    <row r="1234" s="2" customFormat="1" ht="16.8" customHeight="1">
      <c r="A1234" s="38"/>
      <c r="B1234" s="39"/>
      <c r="C1234" s="255" t="s">
        <v>4228</v>
      </c>
      <c r="D1234" s="256" t="s">
        <v>4228</v>
      </c>
      <c r="E1234" s="257" t="s">
        <v>1</v>
      </c>
      <c r="F1234" s="258">
        <v>3</v>
      </c>
      <c r="G1234" s="38"/>
      <c r="H1234" s="39"/>
    </row>
    <row r="1235" s="2" customFormat="1" ht="16.8" customHeight="1">
      <c r="A1235" s="38"/>
      <c r="B1235" s="39"/>
      <c r="C1235" s="259" t="s">
        <v>4228</v>
      </c>
      <c r="D1235" s="259" t="s">
        <v>4229</v>
      </c>
      <c r="E1235" s="19" t="s">
        <v>1</v>
      </c>
      <c r="F1235" s="260">
        <v>3</v>
      </c>
      <c r="G1235" s="38"/>
      <c r="H1235" s="39"/>
    </row>
    <row r="1236" s="2" customFormat="1" ht="16.8" customHeight="1">
      <c r="A1236" s="38"/>
      <c r="B1236" s="39"/>
      <c r="C1236" s="255" t="s">
        <v>4072</v>
      </c>
      <c r="D1236" s="256" t="s">
        <v>4072</v>
      </c>
      <c r="E1236" s="257" t="s">
        <v>1</v>
      </c>
      <c r="F1236" s="258">
        <v>5</v>
      </c>
      <c r="G1236" s="38"/>
      <c r="H1236" s="39"/>
    </row>
    <row r="1237" s="2" customFormat="1" ht="16.8" customHeight="1">
      <c r="A1237" s="38"/>
      <c r="B1237" s="39"/>
      <c r="C1237" s="259" t="s">
        <v>4072</v>
      </c>
      <c r="D1237" s="259" t="s">
        <v>4236</v>
      </c>
      <c r="E1237" s="19" t="s">
        <v>1</v>
      </c>
      <c r="F1237" s="260">
        <v>5</v>
      </c>
      <c r="G1237" s="38"/>
      <c r="H1237" s="39"/>
    </row>
    <row r="1238" s="2" customFormat="1" ht="16.8" customHeight="1">
      <c r="A1238" s="38"/>
      <c r="B1238" s="39"/>
      <c r="C1238" s="261" t="s">
        <v>9971</v>
      </c>
      <c r="D1238" s="38"/>
      <c r="E1238" s="38"/>
      <c r="F1238" s="38"/>
      <c r="G1238" s="38"/>
      <c r="H1238" s="39"/>
    </row>
    <row r="1239" s="2" customFormat="1" ht="16.8" customHeight="1">
      <c r="A1239" s="38"/>
      <c r="B1239" s="39"/>
      <c r="C1239" s="259" t="s">
        <v>3793</v>
      </c>
      <c r="D1239" s="259" t="s">
        <v>3794</v>
      </c>
      <c r="E1239" s="19" t="s">
        <v>1602</v>
      </c>
      <c r="F1239" s="260">
        <v>10</v>
      </c>
      <c r="G1239" s="38"/>
      <c r="H1239" s="39"/>
    </row>
    <row r="1240" s="2" customFormat="1" ht="16.8" customHeight="1">
      <c r="A1240" s="38"/>
      <c r="B1240" s="39"/>
      <c r="C1240" s="255" t="s">
        <v>4075</v>
      </c>
      <c r="D1240" s="256" t="s">
        <v>4075</v>
      </c>
      <c r="E1240" s="257" t="s">
        <v>1</v>
      </c>
      <c r="F1240" s="258">
        <v>8.3360000000000003</v>
      </c>
      <c r="G1240" s="38"/>
      <c r="H1240" s="39"/>
    </row>
    <row r="1241" s="2" customFormat="1" ht="16.8" customHeight="1">
      <c r="A1241" s="38"/>
      <c r="B1241" s="39"/>
      <c r="C1241" s="259" t="s">
        <v>4075</v>
      </c>
      <c r="D1241" s="259" t="s">
        <v>4243</v>
      </c>
      <c r="E1241" s="19" t="s">
        <v>1</v>
      </c>
      <c r="F1241" s="260">
        <v>8.3360000000000003</v>
      </c>
      <c r="G1241" s="38"/>
      <c r="H1241" s="39"/>
    </row>
    <row r="1242" s="2" customFormat="1" ht="16.8" customHeight="1">
      <c r="A1242" s="38"/>
      <c r="B1242" s="39"/>
      <c r="C1242" s="261" t="s">
        <v>9971</v>
      </c>
      <c r="D1242" s="38"/>
      <c r="E1242" s="38"/>
      <c r="F1242" s="38"/>
      <c r="G1242" s="38"/>
      <c r="H1242" s="39"/>
    </row>
    <row r="1243" s="2" customFormat="1" ht="16.8" customHeight="1">
      <c r="A1243" s="38"/>
      <c r="B1243" s="39"/>
      <c r="C1243" s="259" t="s">
        <v>3798</v>
      </c>
      <c r="D1243" s="259" t="s">
        <v>3799</v>
      </c>
      <c r="E1243" s="19" t="s">
        <v>3595</v>
      </c>
      <c r="F1243" s="260">
        <v>164.946</v>
      </c>
      <c r="G1243" s="38"/>
      <c r="H1243" s="39"/>
    </row>
    <row r="1244" s="2" customFormat="1" ht="16.8" customHeight="1">
      <c r="A1244" s="38"/>
      <c r="B1244" s="39"/>
      <c r="C1244" s="255" t="s">
        <v>3548</v>
      </c>
      <c r="D1244" s="256" t="s">
        <v>3548</v>
      </c>
      <c r="E1244" s="257" t="s">
        <v>1</v>
      </c>
      <c r="F1244" s="258">
        <v>960.49000000000001</v>
      </c>
      <c r="G1244" s="38"/>
      <c r="H1244" s="39"/>
    </row>
    <row r="1245" s="2" customFormat="1" ht="16.8" customHeight="1">
      <c r="A1245" s="38"/>
      <c r="B1245" s="39"/>
      <c r="C1245" s="259" t="s">
        <v>3548</v>
      </c>
      <c r="D1245" s="259" t="s">
        <v>4111</v>
      </c>
      <c r="E1245" s="19" t="s">
        <v>1</v>
      </c>
      <c r="F1245" s="260">
        <v>960.49000000000001</v>
      </c>
      <c r="G1245" s="38"/>
      <c r="H1245" s="39"/>
    </row>
    <row r="1246" s="2" customFormat="1" ht="16.8" customHeight="1">
      <c r="A1246" s="38"/>
      <c r="B1246" s="39"/>
      <c r="C1246" s="261" t="s">
        <v>9971</v>
      </c>
      <c r="D1246" s="38"/>
      <c r="E1246" s="38"/>
      <c r="F1246" s="38"/>
      <c r="G1246" s="38"/>
      <c r="H1246" s="39"/>
    </row>
    <row r="1247" s="2" customFormat="1">
      <c r="A1247" s="38"/>
      <c r="B1247" s="39"/>
      <c r="C1247" s="259" t="s">
        <v>3613</v>
      </c>
      <c r="D1247" s="259" t="s">
        <v>3614</v>
      </c>
      <c r="E1247" s="19" t="s">
        <v>1609</v>
      </c>
      <c r="F1247" s="260">
        <v>2870.2190000000001</v>
      </c>
      <c r="G1247" s="38"/>
      <c r="H1247" s="39"/>
    </row>
    <row r="1248" s="2" customFormat="1" ht="16.8" customHeight="1">
      <c r="A1248" s="38"/>
      <c r="B1248" s="39"/>
      <c r="C1248" s="255" t="s">
        <v>4081</v>
      </c>
      <c r="D1248" s="256" t="s">
        <v>4081</v>
      </c>
      <c r="E1248" s="257" t="s">
        <v>1</v>
      </c>
      <c r="F1248" s="258">
        <v>200</v>
      </c>
      <c r="G1248" s="38"/>
      <c r="H1248" s="39"/>
    </row>
    <row r="1249" s="2" customFormat="1" ht="16.8" customHeight="1">
      <c r="A1249" s="38"/>
      <c r="B1249" s="39"/>
      <c r="C1249" s="259" t="s">
        <v>4081</v>
      </c>
      <c r="D1249" s="259" t="s">
        <v>4082</v>
      </c>
      <c r="E1249" s="19" t="s">
        <v>1</v>
      </c>
      <c r="F1249" s="260">
        <v>200</v>
      </c>
      <c r="G1249" s="38"/>
      <c r="H1249" s="39"/>
    </row>
    <row r="1250" s="2" customFormat="1" ht="16.8" customHeight="1">
      <c r="A1250" s="38"/>
      <c r="B1250" s="39"/>
      <c r="C1250" s="255" t="s">
        <v>4032</v>
      </c>
      <c r="D1250" s="256" t="s">
        <v>4032</v>
      </c>
      <c r="E1250" s="257" t="s">
        <v>1</v>
      </c>
      <c r="F1250" s="258">
        <v>-22.591000000000001</v>
      </c>
      <c r="G1250" s="38"/>
      <c r="H1250" s="39"/>
    </row>
    <row r="1251" s="2" customFormat="1" ht="16.8" customHeight="1">
      <c r="A1251" s="38"/>
      <c r="B1251" s="39"/>
      <c r="C1251" s="259" t="s">
        <v>4032</v>
      </c>
      <c r="D1251" s="259" t="s">
        <v>4132</v>
      </c>
      <c r="E1251" s="19" t="s">
        <v>1</v>
      </c>
      <c r="F1251" s="260">
        <v>-22.591000000000001</v>
      </c>
      <c r="G1251" s="38"/>
      <c r="H1251" s="39"/>
    </row>
    <row r="1252" s="2" customFormat="1" ht="16.8" customHeight="1">
      <c r="A1252" s="38"/>
      <c r="B1252" s="39"/>
      <c r="C1252" s="261" t="s">
        <v>9971</v>
      </c>
      <c r="D1252" s="38"/>
      <c r="E1252" s="38"/>
      <c r="F1252" s="38"/>
      <c r="G1252" s="38"/>
      <c r="H1252" s="39"/>
    </row>
    <row r="1253" s="2" customFormat="1">
      <c r="A1253" s="38"/>
      <c r="B1253" s="39"/>
      <c r="C1253" s="259" t="s">
        <v>1670</v>
      </c>
      <c r="D1253" s="259" t="s">
        <v>1673</v>
      </c>
      <c r="E1253" s="19" t="s">
        <v>3595</v>
      </c>
      <c r="F1253" s="260">
        <v>1672.607</v>
      </c>
      <c r="G1253" s="38"/>
      <c r="H1253" s="39"/>
    </row>
    <row r="1254" s="2" customFormat="1" ht="16.8" customHeight="1">
      <c r="A1254" s="38"/>
      <c r="B1254" s="39"/>
      <c r="C1254" s="255" t="s">
        <v>3848</v>
      </c>
      <c r="D1254" s="256" t="s">
        <v>3848</v>
      </c>
      <c r="E1254" s="257" t="s">
        <v>1</v>
      </c>
      <c r="F1254" s="258">
        <v>224.29900000000001</v>
      </c>
      <c r="G1254" s="38"/>
      <c r="H1254" s="39"/>
    </row>
    <row r="1255" s="2" customFormat="1" ht="16.8" customHeight="1">
      <c r="A1255" s="38"/>
      <c r="B1255" s="39"/>
      <c r="C1255" s="259" t="s">
        <v>3848</v>
      </c>
      <c r="D1255" s="259" t="s">
        <v>4144</v>
      </c>
      <c r="E1255" s="19" t="s">
        <v>1</v>
      </c>
      <c r="F1255" s="260">
        <v>224.29900000000001</v>
      </c>
      <c r="G1255" s="38"/>
      <c r="H1255" s="39"/>
    </row>
    <row r="1256" s="2" customFormat="1" ht="16.8" customHeight="1">
      <c r="A1256" s="38"/>
      <c r="B1256" s="39"/>
      <c r="C1256" s="255" t="s">
        <v>3515</v>
      </c>
      <c r="D1256" s="256" t="s">
        <v>3515</v>
      </c>
      <c r="E1256" s="257" t="s">
        <v>1</v>
      </c>
      <c r="F1256" s="258">
        <v>352.45999999999998</v>
      </c>
      <c r="G1256" s="38"/>
      <c r="H1256" s="39"/>
    </row>
    <row r="1257" s="2" customFormat="1" ht="16.8" customHeight="1">
      <c r="A1257" s="38"/>
      <c r="B1257" s="39"/>
      <c r="C1257" s="259" t="s">
        <v>3515</v>
      </c>
      <c r="D1257" s="259" t="s">
        <v>4153</v>
      </c>
      <c r="E1257" s="19" t="s">
        <v>1</v>
      </c>
      <c r="F1257" s="260">
        <v>352.45999999999998</v>
      </c>
      <c r="G1257" s="38"/>
      <c r="H1257" s="39"/>
    </row>
    <row r="1258" s="2" customFormat="1" ht="16.8" customHeight="1">
      <c r="A1258" s="38"/>
      <c r="B1258" s="39"/>
      <c r="C1258" s="255" t="s">
        <v>4158</v>
      </c>
      <c r="D1258" s="256" t="s">
        <v>4158</v>
      </c>
      <c r="E1258" s="257" t="s">
        <v>1</v>
      </c>
      <c r="F1258" s="258">
        <v>10.454000000000001</v>
      </c>
      <c r="G1258" s="38"/>
      <c r="H1258" s="39"/>
    </row>
    <row r="1259" s="2" customFormat="1" ht="16.8" customHeight="1">
      <c r="A1259" s="38"/>
      <c r="B1259" s="39"/>
      <c r="C1259" s="259" t="s">
        <v>4158</v>
      </c>
      <c r="D1259" s="259" t="s">
        <v>4159</v>
      </c>
      <c r="E1259" s="19" t="s">
        <v>1</v>
      </c>
      <c r="F1259" s="260">
        <v>10.454000000000001</v>
      </c>
      <c r="G1259" s="38"/>
      <c r="H1259" s="39"/>
    </row>
    <row r="1260" s="2" customFormat="1" ht="16.8" customHeight="1">
      <c r="A1260" s="38"/>
      <c r="B1260" s="39"/>
      <c r="C1260" s="255" t="s">
        <v>3523</v>
      </c>
      <c r="D1260" s="256" t="s">
        <v>3523</v>
      </c>
      <c r="E1260" s="257" t="s">
        <v>1</v>
      </c>
      <c r="F1260" s="258">
        <v>10.119999999999999</v>
      </c>
      <c r="G1260" s="38"/>
      <c r="H1260" s="39"/>
    </row>
    <row r="1261" s="2" customFormat="1" ht="16.8" customHeight="1">
      <c r="A1261" s="38"/>
      <c r="B1261" s="39"/>
      <c r="C1261" s="259" t="s">
        <v>3523</v>
      </c>
      <c r="D1261" s="259" t="s">
        <v>4166</v>
      </c>
      <c r="E1261" s="19" t="s">
        <v>1</v>
      </c>
      <c r="F1261" s="260">
        <v>10.119999999999999</v>
      </c>
      <c r="G1261" s="38"/>
      <c r="H1261" s="39"/>
    </row>
    <row r="1262" s="2" customFormat="1" ht="16.8" customHeight="1">
      <c r="A1262" s="38"/>
      <c r="B1262" s="39"/>
      <c r="C1262" s="255" t="s">
        <v>4052</v>
      </c>
      <c r="D1262" s="256" t="s">
        <v>4052</v>
      </c>
      <c r="E1262" s="257" t="s">
        <v>1</v>
      </c>
      <c r="F1262" s="258">
        <v>0.22500000000000001</v>
      </c>
      <c r="G1262" s="38"/>
      <c r="H1262" s="39"/>
    </row>
    <row r="1263" s="2" customFormat="1" ht="16.8" customHeight="1">
      <c r="A1263" s="38"/>
      <c r="B1263" s="39"/>
      <c r="C1263" s="259" t="s">
        <v>1</v>
      </c>
      <c r="D1263" s="259" t="s">
        <v>3602</v>
      </c>
      <c r="E1263" s="19" t="s">
        <v>1</v>
      </c>
      <c r="F1263" s="260">
        <v>0</v>
      </c>
      <c r="G1263" s="38"/>
      <c r="H1263" s="39"/>
    </row>
    <row r="1264" s="2" customFormat="1" ht="16.8" customHeight="1">
      <c r="A1264" s="38"/>
      <c r="B1264" s="39"/>
      <c r="C1264" s="259" t="s">
        <v>4052</v>
      </c>
      <c r="D1264" s="259" t="s">
        <v>4173</v>
      </c>
      <c r="E1264" s="19" t="s">
        <v>1</v>
      </c>
      <c r="F1264" s="260">
        <v>0.22500000000000001</v>
      </c>
      <c r="G1264" s="38"/>
      <c r="H1264" s="39"/>
    </row>
    <row r="1265" s="2" customFormat="1" ht="16.8" customHeight="1">
      <c r="A1265" s="38"/>
      <c r="B1265" s="39"/>
      <c r="C1265" s="261" t="s">
        <v>9971</v>
      </c>
      <c r="D1265" s="38"/>
      <c r="E1265" s="38"/>
      <c r="F1265" s="38"/>
      <c r="G1265" s="38"/>
      <c r="H1265" s="39"/>
    </row>
    <row r="1266" s="2" customFormat="1">
      <c r="A1266" s="38"/>
      <c r="B1266" s="39"/>
      <c r="C1266" s="259" t="s">
        <v>3170</v>
      </c>
      <c r="D1266" s="259" t="s">
        <v>3707</v>
      </c>
      <c r="E1266" s="19" t="s">
        <v>3595</v>
      </c>
      <c r="F1266" s="260">
        <v>51.07</v>
      </c>
      <c r="G1266" s="38"/>
      <c r="H1266" s="39"/>
    </row>
    <row r="1267" s="2" customFormat="1" ht="16.8" customHeight="1">
      <c r="A1267" s="38"/>
      <c r="B1267" s="39"/>
      <c r="C1267" s="255" t="s">
        <v>4061</v>
      </c>
      <c r="D1267" s="256" t="s">
        <v>4061</v>
      </c>
      <c r="E1267" s="257" t="s">
        <v>1</v>
      </c>
      <c r="F1267" s="258">
        <v>65.579999999999998</v>
      </c>
      <c r="G1267" s="38"/>
      <c r="H1267" s="39"/>
    </row>
    <row r="1268" s="2" customFormat="1" ht="16.8" customHeight="1">
      <c r="A1268" s="38"/>
      <c r="B1268" s="39"/>
      <c r="C1268" s="259" t="s">
        <v>4061</v>
      </c>
      <c r="D1268" s="259" t="s">
        <v>4187</v>
      </c>
      <c r="E1268" s="19" t="s">
        <v>1</v>
      </c>
      <c r="F1268" s="260">
        <v>65.579999999999998</v>
      </c>
      <c r="G1268" s="38"/>
      <c r="H1268" s="39"/>
    </row>
    <row r="1269" s="2" customFormat="1" ht="16.8" customHeight="1">
      <c r="A1269" s="38"/>
      <c r="B1269" s="39"/>
      <c r="C1269" s="261" t="s">
        <v>9971</v>
      </c>
      <c r="D1269" s="38"/>
      <c r="E1269" s="38"/>
      <c r="F1269" s="38"/>
      <c r="G1269" s="38"/>
      <c r="H1269" s="39"/>
    </row>
    <row r="1270" s="2" customFormat="1" ht="16.8" customHeight="1">
      <c r="A1270" s="38"/>
      <c r="B1270" s="39"/>
      <c r="C1270" s="259" t="s">
        <v>4181</v>
      </c>
      <c r="D1270" s="259" t="s">
        <v>4182</v>
      </c>
      <c r="E1270" s="19" t="s">
        <v>725</v>
      </c>
      <c r="F1270" s="260">
        <v>66.563999999999993</v>
      </c>
      <c r="G1270" s="38"/>
      <c r="H1270" s="39"/>
    </row>
    <row r="1271" s="2" customFormat="1" ht="16.8" customHeight="1">
      <c r="A1271" s="38"/>
      <c r="B1271" s="39"/>
      <c r="C1271" s="255" t="s">
        <v>4067</v>
      </c>
      <c r="D1271" s="256" t="s">
        <v>4067</v>
      </c>
      <c r="E1271" s="257" t="s">
        <v>1</v>
      </c>
      <c r="F1271" s="258">
        <v>263.93000000000001</v>
      </c>
      <c r="G1271" s="38"/>
      <c r="H1271" s="39"/>
    </row>
    <row r="1272" s="2" customFormat="1" ht="16.8" customHeight="1">
      <c r="A1272" s="38"/>
      <c r="B1272" s="39"/>
      <c r="C1272" s="259" t="s">
        <v>4067</v>
      </c>
      <c r="D1272" s="259" t="s">
        <v>4195</v>
      </c>
      <c r="E1272" s="19" t="s">
        <v>1</v>
      </c>
      <c r="F1272" s="260">
        <v>263.93000000000001</v>
      </c>
      <c r="G1272" s="38"/>
      <c r="H1272" s="39"/>
    </row>
    <row r="1273" s="2" customFormat="1" ht="16.8" customHeight="1">
      <c r="A1273" s="38"/>
      <c r="B1273" s="39"/>
      <c r="C1273" s="261" t="s">
        <v>9971</v>
      </c>
      <c r="D1273" s="38"/>
      <c r="E1273" s="38"/>
      <c r="F1273" s="38"/>
      <c r="G1273" s="38"/>
      <c r="H1273" s="39"/>
    </row>
    <row r="1274" s="2" customFormat="1" ht="16.8" customHeight="1">
      <c r="A1274" s="38"/>
      <c r="B1274" s="39"/>
      <c r="C1274" s="259" t="s">
        <v>3720</v>
      </c>
      <c r="D1274" s="259" t="s">
        <v>3721</v>
      </c>
      <c r="E1274" s="19" t="s">
        <v>725</v>
      </c>
      <c r="F1274" s="260">
        <v>267.88900000000001</v>
      </c>
      <c r="G1274" s="38"/>
      <c r="H1274" s="39"/>
    </row>
    <row r="1275" s="2" customFormat="1" ht="16.8" customHeight="1">
      <c r="A1275" s="38"/>
      <c r="B1275" s="39"/>
      <c r="C1275" s="255" t="s">
        <v>3828</v>
      </c>
      <c r="D1275" s="256" t="s">
        <v>3828</v>
      </c>
      <c r="E1275" s="257" t="s">
        <v>1</v>
      </c>
      <c r="F1275" s="258">
        <v>1106.06</v>
      </c>
      <c r="G1275" s="38"/>
      <c r="H1275" s="39"/>
    </row>
    <row r="1276" s="2" customFormat="1" ht="16.8" customHeight="1">
      <c r="A1276" s="38"/>
      <c r="B1276" s="39"/>
      <c r="C1276" s="259" t="s">
        <v>3828</v>
      </c>
      <c r="D1276" s="259" t="s">
        <v>4092</v>
      </c>
      <c r="E1276" s="19" t="s">
        <v>1</v>
      </c>
      <c r="F1276" s="260">
        <v>1106.06</v>
      </c>
      <c r="G1276" s="38"/>
      <c r="H1276" s="39"/>
    </row>
    <row r="1277" s="2" customFormat="1" ht="16.8" customHeight="1">
      <c r="A1277" s="38"/>
      <c r="B1277" s="39"/>
      <c r="C1277" s="261" t="s">
        <v>9971</v>
      </c>
      <c r="D1277" s="38"/>
      <c r="E1277" s="38"/>
      <c r="F1277" s="38"/>
      <c r="G1277" s="38"/>
      <c r="H1277" s="39"/>
    </row>
    <row r="1278" s="2" customFormat="1">
      <c r="A1278" s="38"/>
      <c r="B1278" s="39"/>
      <c r="C1278" s="259" t="s">
        <v>4085</v>
      </c>
      <c r="D1278" s="259" t="s">
        <v>4086</v>
      </c>
      <c r="E1278" s="19" t="s">
        <v>3595</v>
      </c>
      <c r="F1278" s="260">
        <v>1099.819</v>
      </c>
      <c r="G1278" s="38"/>
      <c r="H1278" s="39"/>
    </row>
    <row r="1279" s="2" customFormat="1" ht="16.8" customHeight="1">
      <c r="A1279" s="38"/>
      <c r="B1279" s="39"/>
      <c r="C1279" s="255" t="s">
        <v>4237</v>
      </c>
      <c r="D1279" s="256" t="s">
        <v>4237</v>
      </c>
      <c r="E1279" s="257" t="s">
        <v>1</v>
      </c>
      <c r="F1279" s="258">
        <v>10</v>
      </c>
      <c r="G1279" s="38"/>
      <c r="H1279" s="39"/>
    </row>
    <row r="1280" s="2" customFormat="1" ht="16.8" customHeight="1">
      <c r="A1280" s="38"/>
      <c r="B1280" s="39"/>
      <c r="C1280" s="259" t="s">
        <v>4237</v>
      </c>
      <c r="D1280" s="259" t="s">
        <v>4238</v>
      </c>
      <c r="E1280" s="19" t="s">
        <v>1</v>
      </c>
      <c r="F1280" s="260">
        <v>10</v>
      </c>
      <c r="G1280" s="38"/>
      <c r="H1280" s="39"/>
    </row>
    <row r="1281" s="2" customFormat="1" ht="16.8" customHeight="1">
      <c r="A1281" s="38"/>
      <c r="B1281" s="39"/>
      <c r="C1281" s="255" t="s">
        <v>4244</v>
      </c>
      <c r="D1281" s="256" t="s">
        <v>4244</v>
      </c>
      <c r="E1281" s="257" t="s">
        <v>1</v>
      </c>
      <c r="F1281" s="258">
        <v>164.946</v>
      </c>
      <c r="G1281" s="38"/>
      <c r="H1281" s="39"/>
    </row>
    <row r="1282" s="2" customFormat="1" ht="16.8" customHeight="1">
      <c r="A1282" s="38"/>
      <c r="B1282" s="39"/>
      <c r="C1282" s="259" t="s">
        <v>4244</v>
      </c>
      <c r="D1282" s="259" t="s">
        <v>4245</v>
      </c>
      <c r="E1282" s="19" t="s">
        <v>1</v>
      </c>
      <c r="F1282" s="260">
        <v>164.946</v>
      </c>
      <c r="G1282" s="38"/>
      <c r="H1282" s="39"/>
    </row>
    <row r="1283" s="2" customFormat="1" ht="16.8" customHeight="1">
      <c r="A1283" s="38"/>
      <c r="B1283" s="39"/>
      <c r="C1283" s="255" t="s">
        <v>3550</v>
      </c>
      <c r="D1283" s="256" t="s">
        <v>3550</v>
      </c>
      <c r="E1283" s="257" t="s">
        <v>1</v>
      </c>
      <c r="F1283" s="258">
        <v>1520.3599999999999</v>
      </c>
      <c r="G1283" s="38"/>
      <c r="H1283" s="39"/>
    </row>
    <row r="1284" s="2" customFormat="1" ht="16.8" customHeight="1">
      <c r="A1284" s="38"/>
      <c r="B1284" s="39"/>
      <c r="C1284" s="259" t="s">
        <v>3550</v>
      </c>
      <c r="D1284" s="259" t="s">
        <v>4112</v>
      </c>
      <c r="E1284" s="19" t="s">
        <v>1</v>
      </c>
      <c r="F1284" s="260">
        <v>1520.3599999999999</v>
      </c>
      <c r="G1284" s="38"/>
      <c r="H1284" s="39"/>
    </row>
    <row r="1285" s="2" customFormat="1" ht="16.8" customHeight="1">
      <c r="A1285" s="38"/>
      <c r="B1285" s="39"/>
      <c r="C1285" s="261" t="s">
        <v>9971</v>
      </c>
      <c r="D1285" s="38"/>
      <c r="E1285" s="38"/>
      <c r="F1285" s="38"/>
      <c r="G1285" s="38"/>
      <c r="H1285" s="39"/>
    </row>
    <row r="1286" s="2" customFormat="1">
      <c r="A1286" s="38"/>
      <c r="B1286" s="39"/>
      <c r="C1286" s="259" t="s">
        <v>3613</v>
      </c>
      <c r="D1286" s="259" t="s">
        <v>3614</v>
      </c>
      <c r="E1286" s="19" t="s">
        <v>1609</v>
      </c>
      <c r="F1286" s="260">
        <v>2870.2190000000001</v>
      </c>
      <c r="G1286" s="38"/>
      <c r="H1286" s="39"/>
    </row>
    <row r="1287" s="2" customFormat="1" ht="16.8" customHeight="1">
      <c r="A1287" s="38"/>
      <c r="B1287" s="39"/>
      <c r="C1287" s="255" t="s">
        <v>4034</v>
      </c>
      <c r="D1287" s="256" t="s">
        <v>4034</v>
      </c>
      <c r="E1287" s="257" t="s">
        <v>1</v>
      </c>
      <c r="F1287" s="258">
        <v>-6.1849999999999996</v>
      </c>
      <c r="G1287" s="38"/>
      <c r="H1287" s="39"/>
    </row>
    <row r="1288" s="2" customFormat="1" ht="16.8" customHeight="1">
      <c r="A1288" s="38"/>
      <c r="B1288" s="39"/>
      <c r="C1288" s="259" t="s">
        <v>1</v>
      </c>
      <c r="D1288" s="259" t="s">
        <v>3602</v>
      </c>
      <c r="E1288" s="19" t="s">
        <v>1</v>
      </c>
      <c r="F1288" s="260">
        <v>0</v>
      </c>
      <c r="G1288" s="38"/>
      <c r="H1288" s="39"/>
    </row>
    <row r="1289" s="2" customFormat="1">
      <c r="A1289" s="38"/>
      <c r="B1289" s="39"/>
      <c r="C1289" s="259" t="s">
        <v>4034</v>
      </c>
      <c r="D1289" s="259" t="s">
        <v>4133</v>
      </c>
      <c r="E1289" s="19" t="s">
        <v>1</v>
      </c>
      <c r="F1289" s="260">
        <v>-6.1849999999999996</v>
      </c>
      <c r="G1289" s="38"/>
      <c r="H1289" s="39"/>
    </row>
    <row r="1290" s="2" customFormat="1" ht="16.8" customHeight="1">
      <c r="A1290" s="38"/>
      <c r="B1290" s="39"/>
      <c r="C1290" s="261" t="s">
        <v>9971</v>
      </c>
      <c r="D1290" s="38"/>
      <c r="E1290" s="38"/>
      <c r="F1290" s="38"/>
      <c r="G1290" s="38"/>
      <c r="H1290" s="39"/>
    </row>
    <row r="1291" s="2" customFormat="1">
      <c r="A1291" s="38"/>
      <c r="B1291" s="39"/>
      <c r="C1291" s="259" t="s">
        <v>1670</v>
      </c>
      <c r="D1291" s="259" t="s">
        <v>1673</v>
      </c>
      <c r="E1291" s="19" t="s">
        <v>3595</v>
      </c>
      <c r="F1291" s="260">
        <v>1672.607</v>
      </c>
      <c r="G1291" s="38"/>
      <c r="H1291" s="39"/>
    </row>
    <row r="1292" s="2" customFormat="1" ht="16.8" customHeight="1">
      <c r="A1292" s="38"/>
      <c r="B1292" s="39"/>
      <c r="C1292" s="255" t="s">
        <v>3525</v>
      </c>
      <c r="D1292" s="256" t="s">
        <v>3525</v>
      </c>
      <c r="E1292" s="257" t="s">
        <v>1</v>
      </c>
      <c r="F1292" s="258">
        <v>274</v>
      </c>
      <c r="G1292" s="38"/>
      <c r="H1292" s="39"/>
    </row>
    <row r="1293" s="2" customFormat="1" ht="16.8" customHeight="1">
      <c r="A1293" s="38"/>
      <c r="B1293" s="39"/>
      <c r="C1293" s="259" t="s">
        <v>3525</v>
      </c>
      <c r="D1293" s="259" t="s">
        <v>4167</v>
      </c>
      <c r="E1293" s="19" t="s">
        <v>1</v>
      </c>
      <c r="F1293" s="260">
        <v>274</v>
      </c>
      <c r="G1293" s="38"/>
      <c r="H1293" s="39"/>
    </row>
    <row r="1294" s="2" customFormat="1" ht="16.8" customHeight="1">
      <c r="A1294" s="38"/>
      <c r="B1294" s="39"/>
      <c r="C1294" s="255" t="s">
        <v>4053</v>
      </c>
      <c r="D1294" s="256" t="s">
        <v>4053</v>
      </c>
      <c r="E1294" s="257" t="s">
        <v>1</v>
      </c>
      <c r="F1294" s="258">
        <v>0.90000000000000002</v>
      </c>
      <c r="G1294" s="38"/>
      <c r="H1294" s="39"/>
    </row>
    <row r="1295" s="2" customFormat="1" ht="16.8" customHeight="1">
      <c r="A1295" s="38"/>
      <c r="B1295" s="39"/>
      <c r="C1295" s="259" t="s">
        <v>4053</v>
      </c>
      <c r="D1295" s="259" t="s">
        <v>4174</v>
      </c>
      <c r="E1295" s="19" t="s">
        <v>1</v>
      </c>
      <c r="F1295" s="260">
        <v>0.90000000000000002</v>
      </c>
      <c r="G1295" s="38"/>
      <c r="H1295" s="39"/>
    </row>
    <row r="1296" s="2" customFormat="1" ht="16.8" customHeight="1">
      <c r="A1296" s="38"/>
      <c r="B1296" s="39"/>
      <c r="C1296" s="261" t="s">
        <v>9971</v>
      </c>
      <c r="D1296" s="38"/>
      <c r="E1296" s="38"/>
      <c r="F1296" s="38"/>
      <c r="G1296" s="38"/>
      <c r="H1296" s="39"/>
    </row>
    <row r="1297" s="2" customFormat="1">
      <c r="A1297" s="38"/>
      <c r="B1297" s="39"/>
      <c r="C1297" s="259" t="s">
        <v>3170</v>
      </c>
      <c r="D1297" s="259" t="s">
        <v>3707</v>
      </c>
      <c r="E1297" s="19" t="s">
        <v>3595</v>
      </c>
      <c r="F1297" s="260">
        <v>51.07</v>
      </c>
      <c r="G1297" s="38"/>
      <c r="H1297" s="39"/>
    </row>
    <row r="1298" s="2" customFormat="1" ht="16.8" customHeight="1">
      <c r="A1298" s="38"/>
      <c r="B1298" s="39"/>
      <c r="C1298" s="255" t="s">
        <v>4188</v>
      </c>
      <c r="D1298" s="256" t="s">
        <v>4188</v>
      </c>
      <c r="E1298" s="257" t="s">
        <v>1</v>
      </c>
      <c r="F1298" s="258">
        <v>66.563999999999993</v>
      </c>
      <c r="G1298" s="38"/>
      <c r="H1298" s="39"/>
    </row>
    <row r="1299" s="2" customFormat="1" ht="16.8" customHeight="1">
      <c r="A1299" s="38"/>
      <c r="B1299" s="39"/>
      <c r="C1299" s="259" t="s">
        <v>4188</v>
      </c>
      <c r="D1299" s="259" t="s">
        <v>4189</v>
      </c>
      <c r="E1299" s="19" t="s">
        <v>1</v>
      </c>
      <c r="F1299" s="260">
        <v>66.563999999999993</v>
      </c>
      <c r="G1299" s="38"/>
      <c r="H1299" s="39"/>
    </row>
    <row r="1300" s="2" customFormat="1" ht="16.8" customHeight="1">
      <c r="A1300" s="38"/>
      <c r="B1300" s="39"/>
      <c r="C1300" s="255" t="s">
        <v>4196</v>
      </c>
      <c r="D1300" s="256" t="s">
        <v>4196</v>
      </c>
      <c r="E1300" s="257" t="s">
        <v>1</v>
      </c>
      <c r="F1300" s="258">
        <v>267.88900000000001</v>
      </c>
      <c r="G1300" s="38"/>
      <c r="H1300" s="39"/>
    </row>
    <row r="1301" s="2" customFormat="1" ht="16.8" customHeight="1">
      <c r="A1301" s="38"/>
      <c r="B1301" s="39"/>
      <c r="C1301" s="259" t="s">
        <v>4196</v>
      </c>
      <c r="D1301" s="259" t="s">
        <v>4197</v>
      </c>
      <c r="E1301" s="19" t="s">
        <v>1</v>
      </c>
      <c r="F1301" s="260">
        <v>267.88900000000001</v>
      </c>
      <c r="G1301" s="38"/>
      <c r="H1301" s="39"/>
    </row>
    <row r="1302" s="2" customFormat="1" ht="16.8" customHeight="1">
      <c r="A1302" s="38"/>
      <c r="B1302" s="39"/>
      <c r="C1302" s="255" t="s">
        <v>3830</v>
      </c>
      <c r="D1302" s="256" t="s">
        <v>3830</v>
      </c>
      <c r="E1302" s="257" t="s">
        <v>1</v>
      </c>
      <c r="F1302" s="258">
        <v>29.550999999999998</v>
      </c>
      <c r="G1302" s="38"/>
      <c r="H1302" s="39"/>
    </row>
    <row r="1303" s="2" customFormat="1" ht="16.8" customHeight="1">
      <c r="A1303" s="38"/>
      <c r="B1303" s="39"/>
      <c r="C1303" s="259" t="s">
        <v>1</v>
      </c>
      <c r="D1303" s="259" t="s">
        <v>3602</v>
      </c>
      <c r="E1303" s="19" t="s">
        <v>1</v>
      </c>
      <c r="F1303" s="260">
        <v>0</v>
      </c>
      <c r="G1303" s="38"/>
      <c r="H1303" s="39"/>
    </row>
    <row r="1304" s="2" customFormat="1" ht="16.8" customHeight="1">
      <c r="A1304" s="38"/>
      <c r="B1304" s="39"/>
      <c r="C1304" s="259" t="s">
        <v>3830</v>
      </c>
      <c r="D1304" s="259" t="s">
        <v>4093</v>
      </c>
      <c r="E1304" s="19" t="s">
        <v>1</v>
      </c>
      <c r="F1304" s="260">
        <v>29.550999999999998</v>
      </c>
      <c r="G1304" s="38"/>
      <c r="H1304" s="39"/>
    </row>
    <row r="1305" s="2" customFormat="1" ht="16.8" customHeight="1">
      <c r="A1305" s="38"/>
      <c r="B1305" s="39"/>
      <c r="C1305" s="261" t="s">
        <v>9971</v>
      </c>
      <c r="D1305" s="38"/>
      <c r="E1305" s="38"/>
      <c r="F1305" s="38"/>
      <c r="G1305" s="38"/>
      <c r="H1305" s="39"/>
    </row>
    <row r="1306" s="2" customFormat="1">
      <c r="A1306" s="38"/>
      <c r="B1306" s="39"/>
      <c r="C1306" s="259" t="s">
        <v>4085</v>
      </c>
      <c r="D1306" s="259" t="s">
        <v>4086</v>
      </c>
      <c r="E1306" s="19" t="s">
        <v>3595</v>
      </c>
      <c r="F1306" s="260">
        <v>1099.819</v>
      </c>
      <c r="G1306" s="38"/>
      <c r="H1306" s="39"/>
    </row>
    <row r="1307" s="2" customFormat="1" ht="16.8" customHeight="1">
      <c r="A1307" s="38"/>
      <c r="B1307" s="39"/>
      <c r="C1307" s="255" t="s">
        <v>3621</v>
      </c>
      <c r="D1307" s="256" t="s">
        <v>3621</v>
      </c>
      <c r="E1307" s="257" t="s">
        <v>1</v>
      </c>
      <c r="F1307" s="258">
        <v>22.387</v>
      </c>
      <c r="G1307" s="38"/>
      <c r="H1307" s="39"/>
    </row>
    <row r="1308" s="2" customFormat="1" ht="16.8" customHeight="1">
      <c r="A1308" s="38"/>
      <c r="B1308" s="39"/>
      <c r="C1308" s="259" t="s">
        <v>1</v>
      </c>
      <c r="D1308" s="259" t="s">
        <v>3602</v>
      </c>
      <c r="E1308" s="19" t="s">
        <v>1</v>
      </c>
      <c r="F1308" s="260">
        <v>0</v>
      </c>
      <c r="G1308" s="38"/>
      <c r="H1308" s="39"/>
    </row>
    <row r="1309" s="2" customFormat="1" ht="16.8" customHeight="1">
      <c r="A1309" s="38"/>
      <c r="B1309" s="39"/>
      <c r="C1309" s="259" t="s">
        <v>3621</v>
      </c>
      <c r="D1309" s="259" t="s">
        <v>4113</v>
      </c>
      <c r="E1309" s="19" t="s">
        <v>1</v>
      </c>
      <c r="F1309" s="260">
        <v>22.387</v>
      </c>
      <c r="G1309" s="38"/>
      <c r="H1309" s="39"/>
    </row>
    <row r="1310" s="2" customFormat="1" ht="16.8" customHeight="1">
      <c r="A1310" s="38"/>
      <c r="B1310" s="39"/>
      <c r="C1310" s="261" t="s">
        <v>9971</v>
      </c>
      <c r="D1310" s="38"/>
      <c r="E1310" s="38"/>
      <c r="F1310" s="38"/>
      <c r="G1310" s="38"/>
      <c r="H1310" s="39"/>
    </row>
    <row r="1311" s="2" customFormat="1">
      <c r="A1311" s="38"/>
      <c r="B1311" s="39"/>
      <c r="C1311" s="259" t="s">
        <v>3613</v>
      </c>
      <c r="D1311" s="259" t="s">
        <v>3614</v>
      </c>
      <c r="E1311" s="19" t="s">
        <v>1609</v>
      </c>
      <c r="F1311" s="260">
        <v>2870.2190000000001</v>
      </c>
      <c r="G1311" s="38"/>
      <c r="H1311" s="39"/>
    </row>
    <row r="1312" s="2" customFormat="1" ht="16.8" customHeight="1">
      <c r="A1312" s="38"/>
      <c r="B1312" s="39"/>
      <c r="C1312" s="255" t="s">
        <v>4036</v>
      </c>
      <c r="D1312" s="256" t="s">
        <v>4036</v>
      </c>
      <c r="E1312" s="257" t="s">
        <v>1</v>
      </c>
      <c r="F1312" s="258">
        <v>-20.850000000000001</v>
      </c>
      <c r="G1312" s="38"/>
      <c r="H1312" s="39"/>
    </row>
    <row r="1313" s="2" customFormat="1">
      <c r="A1313" s="38"/>
      <c r="B1313" s="39"/>
      <c r="C1313" s="259" t="s">
        <v>4036</v>
      </c>
      <c r="D1313" s="259" t="s">
        <v>4134</v>
      </c>
      <c r="E1313" s="19" t="s">
        <v>1</v>
      </c>
      <c r="F1313" s="260">
        <v>-20.850000000000001</v>
      </c>
      <c r="G1313" s="38"/>
      <c r="H1313" s="39"/>
    </row>
    <row r="1314" s="2" customFormat="1" ht="16.8" customHeight="1">
      <c r="A1314" s="38"/>
      <c r="B1314" s="39"/>
      <c r="C1314" s="261" t="s">
        <v>9971</v>
      </c>
      <c r="D1314" s="38"/>
      <c r="E1314" s="38"/>
      <c r="F1314" s="38"/>
      <c r="G1314" s="38"/>
      <c r="H1314" s="39"/>
    </row>
    <row r="1315" s="2" customFormat="1">
      <c r="A1315" s="38"/>
      <c r="B1315" s="39"/>
      <c r="C1315" s="259" t="s">
        <v>1670</v>
      </c>
      <c r="D1315" s="259" t="s">
        <v>1673</v>
      </c>
      <c r="E1315" s="19" t="s">
        <v>3595</v>
      </c>
      <c r="F1315" s="260">
        <v>1672.607</v>
      </c>
      <c r="G1315" s="38"/>
      <c r="H1315" s="39"/>
    </row>
    <row r="1316" s="2" customFormat="1" ht="16.8" customHeight="1">
      <c r="A1316" s="38"/>
      <c r="B1316" s="39"/>
      <c r="C1316" s="255" t="s">
        <v>4055</v>
      </c>
      <c r="D1316" s="256" t="s">
        <v>4055</v>
      </c>
      <c r="E1316" s="257" t="s">
        <v>1</v>
      </c>
      <c r="F1316" s="258">
        <v>1.125</v>
      </c>
      <c r="G1316" s="38"/>
      <c r="H1316" s="39"/>
    </row>
    <row r="1317" s="2" customFormat="1" ht="16.8" customHeight="1">
      <c r="A1317" s="38"/>
      <c r="B1317" s="39"/>
      <c r="C1317" s="259" t="s">
        <v>4055</v>
      </c>
      <c r="D1317" s="259" t="s">
        <v>4175</v>
      </c>
      <c r="E1317" s="19" t="s">
        <v>1</v>
      </c>
      <c r="F1317" s="260">
        <v>1.125</v>
      </c>
      <c r="G1317" s="38"/>
      <c r="H1317" s="39"/>
    </row>
    <row r="1318" s="2" customFormat="1" ht="16.8" customHeight="1">
      <c r="A1318" s="38"/>
      <c r="B1318" s="39"/>
      <c r="C1318" s="261" t="s">
        <v>9971</v>
      </c>
      <c r="D1318" s="38"/>
      <c r="E1318" s="38"/>
      <c r="F1318" s="38"/>
      <c r="G1318" s="38"/>
      <c r="H1318" s="39"/>
    </row>
    <row r="1319" s="2" customFormat="1">
      <c r="A1319" s="38"/>
      <c r="B1319" s="39"/>
      <c r="C1319" s="259" t="s">
        <v>3170</v>
      </c>
      <c r="D1319" s="259" t="s">
        <v>3707</v>
      </c>
      <c r="E1319" s="19" t="s">
        <v>3595</v>
      </c>
      <c r="F1319" s="260">
        <v>51.07</v>
      </c>
      <c r="G1319" s="38"/>
      <c r="H1319" s="39"/>
    </row>
    <row r="1320" s="2" customFormat="1" ht="16.8" customHeight="1">
      <c r="A1320" s="38"/>
      <c r="B1320" s="39"/>
      <c r="C1320" s="255" t="s">
        <v>3883</v>
      </c>
      <c r="D1320" s="256" t="s">
        <v>3883</v>
      </c>
      <c r="E1320" s="257" t="s">
        <v>1</v>
      </c>
      <c r="F1320" s="258">
        <v>95.762</v>
      </c>
      <c r="G1320" s="38"/>
      <c r="H1320" s="39"/>
    </row>
    <row r="1321" s="2" customFormat="1" ht="16.8" customHeight="1">
      <c r="A1321" s="38"/>
      <c r="B1321" s="39"/>
      <c r="C1321" s="259" t="s">
        <v>3883</v>
      </c>
      <c r="D1321" s="259" t="s">
        <v>4094</v>
      </c>
      <c r="E1321" s="19" t="s">
        <v>1</v>
      </c>
      <c r="F1321" s="260">
        <v>95.762</v>
      </c>
      <c r="G1321" s="38"/>
      <c r="H1321" s="39"/>
    </row>
    <row r="1322" s="2" customFormat="1" ht="16.8" customHeight="1">
      <c r="A1322" s="38"/>
      <c r="B1322" s="39"/>
      <c r="C1322" s="261" t="s">
        <v>9971</v>
      </c>
      <c r="D1322" s="38"/>
      <c r="E1322" s="38"/>
      <c r="F1322" s="38"/>
      <c r="G1322" s="38"/>
      <c r="H1322" s="39"/>
    </row>
    <row r="1323" s="2" customFormat="1">
      <c r="A1323" s="38"/>
      <c r="B1323" s="39"/>
      <c r="C1323" s="259" t="s">
        <v>4085</v>
      </c>
      <c r="D1323" s="259" t="s">
        <v>4086</v>
      </c>
      <c r="E1323" s="19" t="s">
        <v>3595</v>
      </c>
      <c r="F1323" s="260">
        <v>1099.819</v>
      </c>
      <c r="G1323" s="38"/>
      <c r="H1323" s="39"/>
    </row>
    <row r="1324" s="2" customFormat="1" ht="16.8" customHeight="1">
      <c r="A1324" s="38"/>
      <c r="B1324" s="39"/>
      <c r="C1324" s="255" t="s">
        <v>4026</v>
      </c>
      <c r="D1324" s="256" t="s">
        <v>4026</v>
      </c>
      <c r="E1324" s="257" t="s">
        <v>1</v>
      </c>
      <c r="F1324" s="258">
        <v>72.546999999999997</v>
      </c>
      <c r="G1324" s="38"/>
      <c r="H1324" s="39"/>
    </row>
    <row r="1325" s="2" customFormat="1" ht="16.8" customHeight="1">
      <c r="A1325" s="38"/>
      <c r="B1325" s="39"/>
      <c r="C1325" s="259" t="s">
        <v>4026</v>
      </c>
      <c r="D1325" s="259" t="s">
        <v>4114</v>
      </c>
      <c r="E1325" s="19" t="s">
        <v>1</v>
      </c>
      <c r="F1325" s="260">
        <v>72.546999999999997</v>
      </c>
      <c r="G1325" s="38"/>
      <c r="H1325" s="39"/>
    </row>
    <row r="1326" s="2" customFormat="1" ht="16.8" customHeight="1">
      <c r="A1326" s="38"/>
      <c r="B1326" s="39"/>
      <c r="C1326" s="261" t="s">
        <v>9971</v>
      </c>
      <c r="D1326" s="38"/>
      <c r="E1326" s="38"/>
      <c r="F1326" s="38"/>
      <c r="G1326" s="38"/>
      <c r="H1326" s="39"/>
    </row>
    <row r="1327" s="2" customFormat="1">
      <c r="A1327" s="38"/>
      <c r="B1327" s="39"/>
      <c r="C1327" s="259" t="s">
        <v>3613</v>
      </c>
      <c r="D1327" s="259" t="s">
        <v>3614</v>
      </c>
      <c r="E1327" s="19" t="s">
        <v>1609</v>
      </c>
      <c r="F1327" s="260">
        <v>2870.2190000000001</v>
      </c>
      <c r="G1327" s="38"/>
      <c r="H1327" s="39"/>
    </row>
    <row r="1328" s="2" customFormat="1" ht="16.8" customHeight="1">
      <c r="A1328" s="38"/>
      <c r="B1328" s="39"/>
      <c r="C1328" s="255" t="s">
        <v>4038</v>
      </c>
      <c r="D1328" s="256" t="s">
        <v>4038</v>
      </c>
      <c r="E1328" s="257" t="s">
        <v>1</v>
      </c>
      <c r="F1328" s="258">
        <v>-30.875</v>
      </c>
      <c r="G1328" s="38"/>
      <c r="H1328" s="39"/>
    </row>
    <row r="1329" s="2" customFormat="1">
      <c r="A1329" s="38"/>
      <c r="B1329" s="39"/>
      <c r="C1329" s="259" t="s">
        <v>4038</v>
      </c>
      <c r="D1329" s="259" t="s">
        <v>4135</v>
      </c>
      <c r="E1329" s="19" t="s">
        <v>1</v>
      </c>
      <c r="F1329" s="260">
        <v>-30.875</v>
      </c>
      <c r="G1329" s="38"/>
      <c r="H1329" s="39"/>
    </row>
    <row r="1330" s="2" customFormat="1" ht="16.8" customHeight="1">
      <c r="A1330" s="38"/>
      <c r="B1330" s="39"/>
      <c r="C1330" s="261" t="s">
        <v>9971</v>
      </c>
      <c r="D1330" s="38"/>
      <c r="E1330" s="38"/>
      <c r="F1330" s="38"/>
      <c r="G1330" s="38"/>
      <c r="H1330" s="39"/>
    </row>
    <row r="1331" s="2" customFormat="1">
      <c r="A1331" s="38"/>
      <c r="B1331" s="39"/>
      <c r="C1331" s="259" t="s">
        <v>1670</v>
      </c>
      <c r="D1331" s="259" t="s">
        <v>1673</v>
      </c>
      <c r="E1331" s="19" t="s">
        <v>3595</v>
      </c>
      <c r="F1331" s="260">
        <v>1672.607</v>
      </c>
      <c r="G1331" s="38"/>
      <c r="H1331" s="39"/>
    </row>
    <row r="1332" s="2" customFormat="1" ht="16.8" customHeight="1">
      <c r="A1332" s="38"/>
      <c r="B1332" s="39"/>
      <c r="C1332" s="255" t="s">
        <v>4176</v>
      </c>
      <c r="D1332" s="256" t="s">
        <v>4176</v>
      </c>
      <c r="E1332" s="257" t="s">
        <v>1</v>
      </c>
      <c r="F1332" s="258">
        <v>51.07</v>
      </c>
      <c r="G1332" s="38"/>
      <c r="H1332" s="39"/>
    </row>
    <row r="1333" s="2" customFormat="1" ht="16.8" customHeight="1">
      <c r="A1333" s="38"/>
      <c r="B1333" s="39"/>
      <c r="C1333" s="259" t="s">
        <v>4176</v>
      </c>
      <c r="D1333" s="259" t="s">
        <v>4177</v>
      </c>
      <c r="E1333" s="19" t="s">
        <v>1</v>
      </c>
      <c r="F1333" s="260">
        <v>51.07</v>
      </c>
      <c r="G1333" s="38"/>
      <c r="H1333" s="39"/>
    </row>
    <row r="1334" s="2" customFormat="1" ht="16.8" customHeight="1">
      <c r="A1334" s="38"/>
      <c r="B1334" s="39"/>
      <c r="C1334" s="255" t="s">
        <v>4017</v>
      </c>
      <c r="D1334" s="256" t="s">
        <v>4017</v>
      </c>
      <c r="E1334" s="257" t="s">
        <v>1</v>
      </c>
      <c r="F1334" s="258">
        <v>147.477</v>
      </c>
      <c r="G1334" s="38"/>
      <c r="H1334" s="39"/>
    </row>
    <row r="1335" s="2" customFormat="1" ht="16.8" customHeight="1">
      <c r="A1335" s="38"/>
      <c r="B1335" s="39"/>
      <c r="C1335" s="259" t="s">
        <v>4017</v>
      </c>
      <c r="D1335" s="259" t="s">
        <v>4095</v>
      </c>
      <c r="E1335" s="19" t="s">
        <v>1</v>
      </c>
      <c r="F1335" s="260">
        <v>147.477</v>
      </c>
      <c r="G1335" s="38"/>
      <c r="H1335" s="39"/>
    </row>
    <row r="1336" s="2" customFormat="1" ht="16.8" customHeight="1">
      <c r="A1336" s="38"/>
      <c r="B1336" s="39"/>
      <c r="C1336" s="261" t="s">
        <v>9971</v>
      </c>
      <c r="D1336" s="38"/>
      <c r="E1336" s="38"/>
      <c r="F1336" s="38"/>
      <c r="G1336" s="38"/>
      <c r="H1336" s="39"/>
    </row>
    <row r="1337" s="2" customFormat="1">
      <c r="A1337" s="38"/>
      <c r="B1337" s="39"/>
      <c r="C1337" s="259" t="s">
        <v>4085</v>
      </c>
      <c r="D1337" s="259" t="s">
        <v>4086</v>
      </c>
      <c r="E1337" s="19" t="s">
        <v>3595</v>
      </c>
      <c r="F1337" s="260">
        <v>1099.819</v>
      </c>
      <c r="G1337" s="38"/>
      <c r="H1337" s="39"/>
    </row>
    <row r="1338" s="2" customFormat="1" ht="16.8" customHeight="1">
      <c r="A1338" s="38"/>
      <c r="B1338" s="39"/>
      <c r="C1338" s="255" t="s">
        <v>4028</v>
      </c>
      <c r="D1338" s="256" t="s">
        <v>4028</v>
      </c>
      <c r="E1338" s="257" t="s">
        <v>1</v>
      </c>
      <c r="F1338" s="258">
        <v>111.72499999999999</v>
      </c>
      <c r="G1338" s="38"/>
      <c r="H1338" s="39"/>
    </row>
    <row r="1339" s="2" customFormat="1" ht="16.8" customHeight="1">
      <c r="A1339" s="38"/>
      <c r="B1339" s="39"/>
      <c r="C1339" s="259" t="s">
        <v>4028</v>
      </c>
      <c r="D1339" s="259" t="s">
        <v>4115</v>
      </c>
      <c r="E1339" s="19" t="s">
        <v>1</v>
      </c>
      <c r="F1339" s="260">
        <v>111.72499999999999</v>
      </c>
      <c r="G1339" s="38"/>
      <c r="H1339" s="39"/>
    </row>
    <row r="1340" s="2" customFormat="1" ht="16.8" customHeight="1">
      <c r="A1340" s="38"/>
      <c r="B1340" s="39"/>
      <c r="C1340" s="261" t="s">
        <v>9971</v>
      </c>
      <c r="D1340" s="38"/>
      <c r="E1340" s="38"/>
      <c r="F1340" s="38"/>
      <c r="G1340" s="38"/>
      <c r="H1340" s="39"/>
    </row>
    <row r="1341" s="2" customFormat="1">
      <c r="A1341" s="38"/>
      <c r="B1341" s="39"/>
      <c r="C1341" s="259" t="s">
        <v>3613</v>
      </c>
      <c r="D1341" s="259" t="s">
        <v>3614</v>
      </c>
      <c r="E1341" s="19" t="s">
        <v>1609</v>
      </c>
      <c r="F1341" s="260">
        <v>2870.2190000000001</v>
      </c>
      <c r="G1341" s="38"/>
      <c r="H1341" s="39"/>
    </row>
    <row r="1342" s="2" customFormat="1" ht="16.8" customHeight="1">
      <c r="A1342" s="38"/>
      <c r="B1342" s="39"/>
      <c r="C1342" s="255" t="s">
        <v>4136</v>
      </c>
      <c r="D1342" s="256" t="s">
        <v>4136</v>
      </c>
      <c r="E1342" s="257" t="s">
        <v>1</v>
      </c>
      <c r="F1342" s="258">
        <v>1672.607</v>
      </c>
      <c r="G1342" s="38"/>
      <c r="H1342" s="39"/>
    </row>
    <row r="1343" s="2" customFormat="1" ht="16.8" customHeight="1">
      <c r="A1343" s="38"/>
      <c r="B1343" s="39"/>
      <c r="C1343" s="259" t="s">
        <v>4136</v>
      </c>
      <c r="D1343" s="259" t="s">
        <v>4137</v>
      </c>
      <c r="E1343" s="19" t="s">
        <v>1</v>
      </c>
      <c r="F1343" s="260">
        <v>1672.607</v>
      </c>
      <c r="G1343" s="38"/>
      <c r="H1343" s="39"/>
    </row>
    <row r="1344" s="2" customFormat="1" ht="16.8" customHeight="1">
      <c r="A1344" s="38"/>
      <c r="B1344" s="39"/>
      <c r="C1344" s="255" t="s">
        <v>4019</v>
      </c>
      <c r="D1344" s="256" t="s">
        <v>4019</v>
      </c>
      <c r="E1344" s="257" t="s">
        <v>1</v>
      </c>
      <c r="F1344" s="258">
        <v>2.827</v>
      </c>
      <c r="G1344" s="38"/>
      <c r="H1344" s="39"/>
    </row>
    <row r="1345" s="2" customFormat="1" ht="16.8" customHeight="1">
      <c r="A1345" s="38"/>
      <c r="B1345" s="39"/>
      <c r="C1345" s="259" t="s">
        <v>4019</v>
      </c>
      <c r="D1345" s="259" t="s">
        <v>4096</v>
      </c>
      <c r="E1345" s="19" t="s">
        <v>1</v>
      </c>
      <c r="F1345" s="260">
        <v>2.827</v>
      </c>
      <c r="G1345" s="38"/>
      <c r="H1345" s="39"/>
    </row>
    <row r="1346" s="2" customFormat="1" ht="16.8" customHeight="1">
      <c r="A1346" s="38"/>
      <c r="B1346" s="39"/>
      <c r="C1346" s="261" t="s">
        <v>9971</v>
      </c>
      <c r="D1346" s="38"/>
      <c r="E1346" s="38"/>
      <c r="F1346" s="38"/>
      <c r="G1346" s="38"/>
      <c r="H1346" s="39"/>
    </row>
    <row r="1347" s="2" customFormat="1">
      <c r="A1347" s="38"/>
      <c r="B1347" s="39"/>
      <c r="C1347" s="259" t="s">
        <v>4085</v>
      </c>
      <c r="D1347" s="259" t="s">
        <v>4086</v>
      </c>
      <c r="E1347" s="19" t="s">
        <v>3595</v>
      </c>
      <c r="F1347" s="260">
        <v>1099.819</v>
      </c>
      <c r="G1347" s="38"/>
      <c r="H1347" s="39"/>
    </row>
    <row r="1348" s="2" customFormat="1" ht="16.8" customHeight="1">
      <c r="A1348" s="38"/>
      <c r="B1348" s="39"/>
      <c r="C1348" s="255" t="s">
        <v>4116</v>
      </c>
      <c r="D1348" s="256" t="s">
        <v>4116</v>
      </c>
      <c r="E1348" s="257" t="s">
        <v>1</v>
      </c>
      <c r="F1348" s="258">
        <v>2870.2190000000001</v>
      </c>
      <c r="G1348" s="38"/>
      <c r="H1348" s="39"/>
    </row>
    <row r="1349" s="2" customFormat="1" ht="16.8" customHeight="1">
      <c r="A1349" s="38"/>
      <c r="B1349" s="39"/>
      <c r="C1349" s="259" t="s">
        <v>4116</v>
      </c>
      <c r="D1349" s="259" t="s">
        <v>4117</v>
      </c>
      <c r="E1349" s="19" t="s">
        <v>1</v>
      </c>
      <c r="F1349" s="260">
        <v>2870.2190000000001</v>
      </c>
      <c r="G1349" s="38"/>
      <c r="H1349" s="39"/>
    </row>
    <row r="1350" s="2" customFormat="1" ht="16.8" customHeight="1">
      <c r="A1350" s="38"/>
      <c r="B1350" s="39"/>
      <c r="C1350" s="255" t="s">
        <v>4097</v>
      </c>
      <c r="D1350" s="256" t="s">
        <v>4097</v>
      </c>
      <c r="E1350" s="257" t="s">
        <v>1</v>
      </c>
      <c r="F1350" s="258">
        <v>2199.6370000000002</v>
      </c>
      <c r="G1350" s="38"/>
      <c r="H1350" s="39"/>
    </row>
    <row r="1351" s="2" customFormat="1" ht="16.8" customHeight="1">
      <c r="A1351" s="38"/>
      <c r="B1351" s="39"/>
      <c r="C1351" s="259" t="s">
        <v>4097</v>
      </c>
      <c r="D1351" s="259" t="s">
        <v>4098</v>
      </c>
      <c r="E1351" s="19" t="s">
        <v>1</v>
      </c>
      <c r="F1351" s="260">
        <v>2199.6370000000002</v>
      </c>
      <c r="G1351" s="38"/>
      <c r="H1351" s="39"/>
    </row>
    <row r="1352" s="2" customFormat="1" ht="16.8" customHeight="1">
      <c r="A1352" s="38"/>
      <c r="B1352" s="39"/>
      <c r="C1352" s="255" t="s">
        <v>4099</v>
      </c>
      <c r="D1352" s="256" t="s">
        <v>4099</v>
      </c>
      <c r="E1352" s="257" t="s">
        <v>1</v>
      </c>
      <c r="F1352" s="258">
        <v>1099.819</v>
      </c>
      <c r="G1352" s="38"/>
      <c r="H1352" s="39"/>
    </row>
    <row r="1353" s="2" customFormat="1" ht="16.8" customHeight="1">
      <c r="A1353" s="38"/>
      <c r="B1353" s="39"/>
      <c r="C1353" s="259" t="s">
        <v>4099</v>
      </c>
      <c r="D1353" s="259" t="s">
        <v>4100</v>
      </c>
      <c r="E1353" s="19" t="s">
        <v>1</v>
      </c>
      <c r="F1353" s="260">
        <v>1099.819</v>
      </c>
      <c r="G1353" s="38"/>
      <c r="H1353" s="39"/>
    </row>
    <row r="1354" s="2" customFormat="1" ht="26.4" customHeight="1">
      <c r="A1354" s="38"/>
      <c r="B1354" s="39"/>
      <c r="C1354" s="254" t="s">
        <v>9976</v>
      </c>
      <c r="D1354" s="254" t="s">
        <v>189</v>
      </c>
      <c r="E1354" s="38"/>
      <c r="F1354" s="38"/>
      <c r="G1354" s="38"/>
      <c r="H1354" s="39"/>
    </row>
    <row r="1355" s="2" customFormat="1" ht="16.8" customHeight="1">
      <c r="A1355" s="38"/>
      <c r="B1355" s="39"/>
      <c r="C1355" s="255" t="s">
        <v>3577</v>
      </c>
      <c r="D1355" s="256" t="s">
        <v>3577</v>
      </c>
      <c r="E1355" s="257" t="s">
        <v>1</v>
      </c>
      <c r="F1355" s="258">
        <v>10</v>
      </c>
      <c r="G1355" s="38"/>
      <c r="H1355" s="39"/>
    </row>
    <row r="1356" s="2" customFormat="1" ht="16.8" customHeight="1">
      <c r="A1356" s="38"/>
      <c r="B1356" s="39"/>
      <c r="C1356" s="259" t="s">
        <v>3577</v>
      </c>
      <c r="D1356" s="259" t="s">
        <v>4258</v>
      </c>
      <c r="E1356" s="19" t="s">
        <v>1</v>
      </c>
      <c r="F1356" s="260">
        <v>10</v>
      </c>
      <c r="G1356" s="38"/>
      <c r="H1356" s="39"/>
    </row>
    <row r="1357" s="2" customFormat="1" ht="16.8" customHeight="1">
      <c r="A1357" s="38"/>
      <c r="B1357" s="39"/>
      <c r="C1357" s="255" t="s">
        <v>3637</v>
      </c>
      <c r="D1357" s="256" t="s">
        <v>3637</v>
      </c>
      <c r="E1357" s="257" t="s">
        <v>1</v>
      </c>
      <c r="F1357" s="258">
        <v>154.72399999999999</v>
      </c>
      <c r="G1357" s="38"/>
      <c r="H1357" s="39"/>
    </row>
    <row r="1358" s="2" customFormat="1" ht="16.8" customHeight="1">
      <c r="A1358" s="38"/>
      <c r="B1358" s="39"/>
      <c r="C1358" s="259" t="s">
        <v>3637</v>
      </c>
      <c r="D1358" s="259" t="s">
        <v>4284</v>
      </c>
      <c r="E1358" s="19" t="s">
        <v>1</v>
      </c>
      <c r="F1358" s="260">
        <v>154.72399999999999</v>
      </c>
      <c r="G1358" s="38"/>
      <c r="H1358" s="39"/>
    </row>
    <row r="1359" s="2" customFormat="1" ht="16.8" customHeight="1">
      <c r="A1359" s="38"/>
      <c r="B1359" s="39"/>
      <c r="C1359" s="255" t="s">
        <v>3641</v>
      </c>
      <c r="D1359" s="256" t="s">
        <v>3641</v>
      </c>
      <c r="E1359" s="257" t="s">
        <v>1</v>
      </c>
      <c r="F1359" s="258">
        <v>8.407</v>
      </c>
      <c r="G1359" s="38"/>
      <c r="H1359" s="39"/>
    </row>
    <row r="1360" s="2" customFormat="1" ht="16.8" customHeight="1">
      <c r="A1360" s="38"/>
      <c r="B1360" s="39"/>
      <c r="C1360" s="259" t="s">
        <v>3641</v>
      </c>
      <c r="D1360" s="259" t="s">
        <v>4286</v>
      </c>
      <c r="E1360" s="19" t="s">
        <v>1</v>
      </c>
      <c r="F1360" s="260">
        <v>8.407</v>
      </c>
      <c r="G1360" s="38"/>
      <c r="H1360" s="39"/>
    </row>
    <row r="1361" s="2" customFormat="1" ht="16.8" customHeight="1">
      <c r="A1361" s="38"/>
      <c r="B1361" s="39"/>
      <c r="C1361" s="261" t="s">
        <v>9971</v>
      </c>
      <c r="D1361" s="38"/>
      <c r="E1361" s="38"/>
      <c r="F1361" s="38"/>
      <c r="G1361" s="38"/>
      <c r="H1361" s="39"/>
    </row>
    <row r="1362" s="2" customFormat="1">
      <c r="A1362" s="38"/>
      <c r="B1362" s="39"/>
      <c r="C1362" s="259" t="s">
        <v>1900</v>
      </c>
      <c r="D1362" s="259" t="s">
        <v>3658</v>
      </c>
      <c r="E1362" s="19" t="s">
        <v>3595</v>
      </c>
      <c r="F1362" s="260">
        <v>8.407</v>
      </c>
      <c r="G1362" s="38"/>
      <c r="H1362" s="39"/>
    </row>
    <row r="1363" s="2" customFormat="1" ht="16.8" customHeight="1">
      <c r="A1363" s="38"/>
      <c r="B1363" s="39"/>
      <c r="C1363" s="255" t="s">
        <v>3644</v>
      </c>
      <c r="D1363" s="256" t="s">
        <v>3644</v>
      </c>
      <c r="E1363" s="257" t="s">
        <v>1</v>
      </c>
      <c r="F1363" s="258">
        <v>16.814</v>
      </c>
      <c r="G1363" s="38"/>
      <c r="H1363" s="39"/>
    </row>
    <row r="1364" s="2" customFormat="1" ht="16.8" customHeight="1">
      <c r="A1364" s="38"/>
      <c r="B1364" s="39"/>
      <c r="C1364" s="259" t="s">
        <v>3644</v>
      </c>
      <c r="D1364" s="259" t="s">
        <v>4289</v>
      </c>
      <c r="E1364" s="19" t="s">
        <v>1</v>
      </c>
      <c r="F1364" s="260">
        <v>16.814</v>
      </c>
      <c r="G1364" s="38"/>
      <c r="H1364" s="39"/>
    </row>
    <row r="1365" s="2" customFormat="1" ht="16.8" customHeight="1">
      <c r="A1365" s="38"/>
      <c r="B1365" s="39"/>
      <c r="C1365" s="255" t="s">
        <v>3656</v>
      </c>
      <c r="D1365" s="256" t="s">
        <v>3656</v>
      </c>
      <c r="E1365" s="257" t="s">
        <v>1</v>
      </c>
      <c r="F1365" s="258">
        <v>8.4000000000000004</v>
      </c>
      <c r="G1365" s="38"/>
      <c r="H1365" s="39"/>
    </row>
    <row r="1366" s="2" customFormat="1" ht="16.8" customHeight="1">
      <c r="A1366" s="38"/>
      <c r="B1366" s="39"/>
      <c r="C1366" s="259" t="s">
        <v>1</v>
      </c>
      <c r="D1366" s="259" t="s">
        <v>3602</v>
      </c>
      <c r="E1366" s="19" t="s">
        <v>1</v>
      </c>
      <c r="F1366" s="260">
        <v>0</v>
      </c>
      <c r="G1366" s="38"/>
      <c r="H1366" s="39"/>
    </row>
    <row r="1367" s="2" customFormat="1" ht="16.8" customHeight="1">
      <c r="A1367" s="38"/>
      <c r="B1367" s="39"/>
      <c r="C1367" s="259" t="s">
        <v>3656</v>
      </c>
      <c r="D1367" s="259" t="s">
        <v>4291</v>
      </c>
      <c r="E1367" s="19" t="s">
        <v>1</v>
      </c>
      <c r="F1367" s="260">
        <v>8.4000000000000004</v>
      </c>
      <c r="G1367" s="38"/>
      <c r="H1367" s="39"/>
    </row>
    <row r="1368" s="2" customFormat="1" ht="16.8" customHeight="1">
      <c r="A1368" s="38"/>
      <c r="B1368" s="39"/>
      <c r="C1368" s="255" t="s">
        <v>3660</v>
      </c>
      <c r="D1368" s="256" t="s">
        <v>3660</v>
      </c>
      <c r="E1368" s="257" t="s">
        <v>1</v>
      </c>
      <c r="F1368" s="258">
        <v>14.109999999999999</v>
      </c>
      <c r="G1368" s="38"/>
      <c r="H1368" s="39"/>
    </row>
    <row r="1369" s="2" customFormat="1" ht="16.8" customHeight="1">
      <c r="A1369" s="38"/>
      <c r="B1369" s="39"/>
      <c r="C1369" s="259" t="s">
        <v>3660</v>
      </c>
      <c r="D1369" s="259" t="s">
        <v>4293</v>
      </c>
      <c r="E1369" s="19" t="s">
        <v>1</v>
      </c>
      <c r="F1369" s="260">
        <v>14.109999999999999</v>
      </c>
      <c r="G1369" s="38"/>
      <c r="H1369" s="39"/>
    </row>
    <row r="1370" s="2" customFormat="1" ht="16.8" customHeight="1">
      <c r="A1370" s="38"/>
      <c r="B1370" s="39"/>
      <c r="C1370" s="255" t="s">
        <v>3669</v>
      </c>
      <c r="D1370" s="256" t="s">
        <v>3669</v>
      </c>
      <c r="E1370" s="257" t="s">
        <v>1</v>
      </c>
      <c r="F1370" s="258">
        <v>1.0449999999999999</v>
      </c>
      <c r="G1370" s="38"/>
      <c r="H1370" s="39"/>
    </row>
    <row r="1371" s="2" customFormat="1" ht="16.8" customHeight="1">
      <c r="A1371" s="38"/>
      <c r="B1371" s="39"/>
      <c r="C1371" s="259" t="s">
        <v>1</v>
      </c>
      <c r="D1371" s="259" t="s">
        <v>3602</v>
      </c>
      <c r="E1371" s="19" t="s">
        <v>1</v>
      </c>
      <c r="F1371" s="260">
        <v>0</v>
      </c>
      <c r="G1371" s="38"/>
      <c r="H1371" s="39"/>
    </row>
    <row r="1372" s="2" customFormat="1" ht="16.8" customHeight="1">
      <c r="A1372" s="38"/>
      <c r="B1372" s="39"/>
      <c r="C1372" s="259" t="s">
        <v>3669</v>
      </c>
      <c r="D1372" s="259" t="s">
        <v>4295</v>
      </c>
      <c r="E1372" s="19" t="s">
        <v>1</v>
      </c>
      <c r="F1372" s="260">
        <v>1.0449999999999999</v>
      </c>
      <c r="G1372" s="38"/>
      <c r="H1372" s="39"/>
    </row>
    <row r="1373" s="2" customFormat="1" ht="16.8" customHeight="1">
      <c r="A1373" s="38"/>
      <c r="B1373" s="39"/>
      <c r="C1373" s="255" t="s">
        <v>3675</v>
      </c>
      <c r="D1373" s="256" t="s">
        <v>3675</v>
      </c>
      <c r="E1373" s="257" t="s">
        <v>1</v>
      </c>
      <c r="F1373" s="258">
        <v>12</v>
      </c>
      <c r="G1373" s="38"/>
      <c r="H1373" s="39"/>
    </row>
    <row r="1374" s="2" customFormat="1" ht="16.8" customHeight="1">
      <c r="A1374" s="38"/>
      <c r="B1374" s="39"/>
      <c r="C1374" s="259" t="s">
        <v>3675</v>
      </c>
      <c r="D1374" s="259" t="s">
        <v>514</v>
      </c>
      <c r="E1374" s="19" t="s">
        <v>1</v>
      </c>
      <c r="F1374" s="260">
        <v>12</v>
      </c>
      <c r="G1374" s="38"/>
      <c r="H1374" s="39"/>
    </row>
    <row r="1375" s="2" customFormat="1" ht="16.8" customHeight="1">
      <c r="A1375" s="38"/>
      <c r="B1375" s="39"/>
      <c r="C1375" s="255" t="s">
        <v>3680</v>
      </c>
      <c r="D1375" s="256" t="s">
        <v>3680</v>
      </c>
      <c r="E1375" s="257" t="s">
        <v>1</v>
      </c>
      <c r="F1375" s="258">
        <v>10.247999999999999</v>
      </c>
      <c r="G1375" s="38"/>
      <c r="H1375" s="39"/>
    </row>
    <row r="1376" s="2" customFormat="1" ht="16.8" customHeight="1">
      <c r="A1376" s="38"/>
      <c r="B1376" s="39"/>
      <c r="C1376" s="259" t="s">
        <v>3680</v>
      </c>
      <c r="D1376" s="259" t="s">
        <v>4298</v>
      </c>
      <c r="E1376" s="19" t="s">
        <v>1</v>
      </c>
      <c r="F1376" s="260">
        <v>10.247999999999999</v>
      </c>
      <c r="G1376" s="38"/>
      <c r="H1376" s="39"/>
    </row>
    <row r="1377" s="2" customFormat="1" ht="16.8" customHeight="1">
      <c r="A1377" s="38"/>
      <c r="B1377" s="39"/>
      <c r="C1377" s="255" t="s">
        <v>3684</v>
      </c>
      <c r="D1377" s="256" t="s">
        <v>3684</v>
      </c>
      <c r="E1377" s="257" t="s">
        <v>1</v>
      </c>
      <c r="F1377" s="258">
        <v>1.7190000000000001</v>
      </c>
      <c r="G1377" s="38"/>
      <c r="H1377" s="39"/>
    </row>
    <row r="1378" s="2" customFormat="1" ht="16.8" customHeight="1">
      <c r="A1378" s="38"/>
      <c r="B1378" s="39"/>
      <c r="C1378" s="259" t="s">
        <v>3684</v>
      </c>
      <c r="D1378" s="259" t="s">
        <v>4301</v>
      </c>
      <c r="E1378" s="19" t="s">
        <v>1</v>
      </c>
      <c r="F1378" s="260">
        <v>1.7190000000000001</v>
      </c>
      <c r="G1378" s="38"/>
      <c r="H1378" s="39"/>
    </row>
    <row r="1379" s="2" customFormat="1" ht="16.8" customHeight="1">
      <c r="A1379" s="38"/>
      <c r="B1379" s="39"/>
      <c r="C1379" s="261" t="s">
        <v>9971</v>
      </c>
      <c r="D1379" s="38"/>
      <c r="E1379" s="38"/>
      <c r="F1379" s="38"/>
      <c r="G1379" s="38"/>
      <c r="H1379" s="39"/>
    </row>
    <row r="1380" s="2" customFormat="1">
      <c r="A1380" s="38"/>
      <c r="B1380" s="39"/>
      <c r="C1380" s="259" t="s">
        <v>3170</v>
      </c>
      <c r="D1380" s="259" t="s">
        <v>3707</v>
      </c>
      <c r="E1380" s="19" t="s">
        <v>3595</v>
      </c>
      <c r="F1380" s="260">
        <v>1.944</v>
      </c>
      <c r="G1380" s="38"/>
      <c r="H1380" s="39"/>
    </row>
    <row r="1381" s="2" customFormat="1" ht="16.8" customHeight="1">
      <c r="A1381" s="38"/>
      <c r="B1381" s="39"/>
      <c r="C1381" s="255" t="s">
        <v>3586</v>
      </c>
      <c r="D1381" s="256" t="s">
        <v>3586</v>
      </c>
      <c r="E1381" s="257" t="s">
        <v>1</v>
      </c>
      <c r="F1381" s="258">
        <v>71.239999999999995</v>
      </c>
      <c r="G1381" s="38"/>
      <c r="H1381" s="39"/>
    </row>
    <row r="1382" s="2" customFormat="1" ht="16.8" customHeight="1">
      <c r="A1382" s="38"/>
      <c r="B1382" s="39"/>
      <c r="C1382" s="259" t="s">
        <v>1</v>
      </c>
      <c r="D1382" s="259" t="s">
        <v>3598</v>
      </c>
      <c r="E1382" s="19" t="s">
        <v>1</v>
      </c>
      <c r="F1382" s="260">
        <v>0</v>
      </c>
      <c r="G1382" s="38"/>
      <c r="H1382" s="39"/>
    </row>
    <row r="1383" s="2" customFormat="1" ht="16.8" customHeight="1">
      <c r="A1383" s="38"/>
      <c r="B1383" s="39"/>
      <c r="C1383" s="259" t="s">
        <v>3586</v>
      </c>
      <c r="D1383" s="259" t="s">
        <v>4263</v>
      </c>
      <c r="E1383" s="19" t="s">
        <v>1</v>
      </c>
      <c r="F1383" s="260">
        <v>71.239999999999995</v>
      </c>
      <c r="G1383" s="38"/>
      <c r="H1383" s="39"/>
    </row>
    <row r="1384" s="2" customFormat="1" ht="16.8" customHeight="1">
      <c r="A1384" s="38"/>
      <c r="B1384" s="39"/>
      <c r="C1384" s="261" t="s">
        <v>9971</v>
      </c>
      <c r="D1384" s="38"/>
      <c r="E1384" s="38"/>
      <c r="F1384" s="38"/>
      <c r="G1384" s="38"/>
      <c r="H1384" s="39"/>
    </row>
    <row r="1385" s="2" customFormat="1">
      <c r="A1385" s="38"/>
      <c r="B1385" s="39"/>
      <c r="C1385" s="259" t="s">
        <v>4259</v>
      </c>
      <c r="D1385" s="259" t="s">
        <v>4260</v>
      </c>
      <c r="E1385" s="19" t="s">
        <v>3595</v>
      </c>
      <c r="F1385" s="260">
        <v>97.798000000000002</v>
      </c>
      <c r="G1385" s="38"/>
      <c r="H1385" s="39"/>
    </row>
    <row r="1386" s="2" customFormat="1" ht="16.8" customHeight="1">
      <c r="A1386" s="38"/>
      <c r="B1386" s="39"/>
      <c r="C1386" s="255" t="s">
        <v>3699</v>
      </c>
      <c r="D1386" s="256" t="s">
        <v>3699</v>
      </c>
      <c r="E1386" s="257" t="s">
        <v>1</v>
      </c>
      <c r="F1386" s="258">
        <v>13.109999999999999</v>
      </c>
      <c r="G1386" s="38"/>
      <c r="H1386" s="39"/>
    </row>
    <row r="1387" s="2" customFormat="1" ht="16.8" customHeight="1">
      <c r="A1387" s="38"/>
      <c r="B1387" s="39"/>
      <c r="C1387" s="259" t="s">
        <v>3699</v>
      </c>
      <c r="D1387" s="259" t="s">
        <v>4306</v>
      </c>
      <c r="E1387" s="19" t="s">
        <v>1</v>
      </c>
      <c r="F1387" s="260">
        <v>13.109999999999999</v>
      </c>
      <c r="G1387" s="38"/>
      <c r="H1387" s="39"/>
    </row>
    <row r="1388" s="2" customFormat="1" ht="16.8" customHeight="1">
      <c r="A1388" s="38"/>
      <c r="B1388" s="39"/>
      <c r="C1388" s="261" t="s">
        <v>9971</v>
      </c>
      <c r="D1388" s="38"/>
      <c r="E1388" s="38"/>
      <c r="F1388" s="38"/>
      <c r="G1388" s="38"/>
      <c r="H1388" s="39"/>
    </row>
    <row r="1389" s="2" customFormat="1" ht="16.8" customHeight="1">
      <c r="A1389" s="38"/>
      <c r="B1389" s="39"/>
      <c r="C1389" s="259" t="s">
        <v>4181</v>
      </c>
      <c r="D1389" s="259" t="s">
        <v>4182</v>
      </c>
      <c r="E1389" s="19" t="s">
        <v>725</v>
      </c>
      <c r="F1389" s="260">
        <v>13.307</v>
      </c>
      <c r="G1389" s="38"/>
      <c r="H1389" s="39"/>
    </row>
    <row r="1390" s="2" customFormat="1" ht="16.8" customHeight="1">
      <c r="A1390" s="38"/>
      <c r="B1390" s="39"/>
      <c r="C1390" s="255" t="s">
        <v>3709</v>
      </c>
      <c r="D1390" s="256" t="s">
        <v>3709</v>
      </c>
      <c r="E1390" s="257" t="s">
        <v>1</v>
      </c>
      <c r="F1390" s="258">
        <v>1</v>
      </c>
      <c r="G1390" s="38"/>
      <c r="H1390" s="39"/>
    </row>
    <row r="1391" s="2" customFormat="1" ht="16.8" customHeight="1">
      <c r="A1391" s="38"/>
      <c r="B1391" s="39"/>
      <c r="C1391" s="259" t="s">
        <v>3709</v>
      </c>
      <c r="D1391" s="259" t="s">
        <v>4308</v>
      </c>
      <c r="E1391" s="19" t="s">
        <v>1</v>
      </c>
      <c r="F1391" s="260">
        <v>1</v>
      </c>
      <c r="G1391" s="38"/>
      <c r="H1391" s="39"/>
    </row>
    <row r="1392" s="2" customFormat="1" ht="16.8" customHeight="1">
      <c r="A1392" s="38"/>
      <c r="B1392" s="39"/>
      <c r="C1392" s="255" t="s">
        <v>3527</v>
      </c>
      <c r="D1392" s="256" t="s">
        <v>3527</v>
      </c>
      <c r="E1392" s="257" t="s">
        <v>1</v>
      </c>
      <c r="F1392" s="258">
        <v>14.109999999999999</v>
      </c>
      <c r="G1392" s="38"/>
      <c r="H1392" s="39"/>
    </row>
    <row r="1393" s="2" customFormat="1" ht="16.8" customHeight="1">
      <c r="A1393" s="38"/>
      <c r="B1393" s="39"/>
      <c r="C1393" s="259" t="s">
        <v>3527</v>
      </c>
      <c r="D1393" s="259" t="s">
        <v>4293</v>
      </c>
      <c r="E1393" s="19" t="s">
        <v>1</v>
      </c>
      <c r="F1393" s="260">
        <v>14.109999999999999</v>
      </c>
      <c r="G1393" s="38"/>
      <c r="H1393" s="39"/>
    </row>
    <row r="1394" s="2" customFormat="1" ht="16.8" customHeight="1">
      <c r="A1394" s="38"/>
      <c r="B1394" s="39"/>
      <c r="C1394" s="255" t="s">
        <v>3961</v>
      </c>
      <c r="D1394" s="256" t="s">
        <v>3961</v>
      </c>
      <c r="E1394" s="257" t="s">
        <v>1</v>
      </c>
      <c r="F1394" s="258">
        <v>1</v>
      </c>
      <c r="G1394" s="38"/>
      <c r="H1394" s="39"/>
    </row>
    <row r="1395" s="2" customFormat="1" ht="16.8" customHeight="1">
      <c r="A1395" s="38"/>
      <c r="B1395" s="39"/>
      <c r="C1395" s="259" t="s">
        <v>3961</v>
      </c>
      <c r="D1395" s="259" t="s">
        <v>4312</v>
      </c>
      <c r="E1395" s="19" t="s">
        <v>1</v>
      </c>
      <c r="F1395" s="260">
        <v>1</v>
      </c>
      <c r="G1395" s="38"/>
      <c r="H1395" s="39"/>
    </row>
    <row r="1396" s="2" customFormat="1" ht="16.8" customHeight="1">
      <c r="A1396" s="38"/>
      <c r="B1396" s="39"/>
      <c r="C1396" s="255" t="s">
        <v>3969</v>
      </c>
      <c r="D1396" s="256" t="s">
        <v>3969</v>
      </c>
      <c r="E1396" s="257" t="s">
        <v>1</v>
      </c>
      <c r="F1396" s="258">
        <v>1</v>
      </c>
      <c r="G1396" s="38"/>
      <c r="H1396" s="39"/>
    </row>
    <row r="1397" s="2" customFormat="1" ht="16.8" customHeight="1">
      <c r="A1397" s="38"/>
      <c r="B1397" s="39"/>
      <c r="C1397" s="259" t="s">
        <v>3969</v>
      </c>
      <c r="D1397" s="259" t="s">
        <v>4312</v>
      </c>
      <c r="E1397" s="19" t="s">
        <v>1</v>
      </c>
      <c r="F1397" s="260">
        <v>1</v>
      </c>
      <c r="G1397" s="38"/>
      <c r="H1397" s="39"/>
    </row>
    <row r="1398" s="2" customFormat="1" ht="16.8" customHeight="1">
      <c r="A1398" s="38"/>
      <c r="B1398" s="39"/>
      <c r="C1398" s="255" t="s">
        <v>3532</v>
      </c>
      <c r="D1398" s="256" t="s">
        <v>3532</v>
      </c>
      <c r="E1398" s="257" t="s">
        <v>1</v>
      </c>
      <c r="F1398" s="258">
        <v>5.3029999999999999</v>
      </c>
      <c r="G1398" s="38"/>
      <c r="H1398" s="39"/>
    </row>
    <row r="1399" s="2" customFormat="1" ht="16.8" customHeight="1">
      <c r="A1399" s="38"/>
      <c r="B1399" s="39"/>
      <c r="C1399" s="259" t="s">
        <v>3532</v>
      </c>
      <c r="D1399" s="259" t="s">
        <v>4316</v>
      </c>
      <c r="E1399" s="19" t="s">
        <v>1</v>
      </c>
      <c r="F1399" s="260">
        <v>5.3029999999999999</v>
      </c>
      <c r="G1399" s="38"/>
      <c r="H1399" s="39"/>
    </row>
    <row r="1400" s="2" customFormat="1" ht="16.8" customHeight="1">
      <c r="A1400" s="38"/>
      <c r="B1400" s="39"/>
      <c r="C1400" s="261" t="s">
        <v>9971</v>
      </c>
      <c r="D1400" s="38"/>
      <c r="E1400" s="38"/>
      <c r="F1400" s="38"/>
      <c r="G1400" s="38"/>
      <c r="H1400" s="39"/>
    </row>
    <row r="1401" s="2" customFormat="1" ht="16.8" customHeight="1">
      <c r="A1401" s="38"/>
      <c r="B1401" s="39"/>
      <c r="C1401" s="259" t="s">
        <v>3798</v>
      </c>
      <c r="D1401" s="259" t="s">
        <v>3799</v>
      </c>
      <c r="E1401" s="19" t="s">
        <v>3595</v>
      </c>
      <c r="F1401" s="260">
        <v>5.3029999999999999</v>
      </c>
      <c r="G1401" s="38"/>
      <c r="H1401" s="39"/>
    </row>
    <row r="1402" s="2" customFormat="1" ht="16.8" customHeight="1">
      <c r="A1402" s="38"/>
      <c r="B1402" s="39"/>
      <c r="C1402" s="255" t="s">
        <v>3747</v>
      </c>
      <c r="D1402" s="256" t="s">
        <v>3747</v>
      </c>
      <c r="E1402" s="257" t="s">
        <v>1</v>
      </c>
      <c r="F1402" s="258">
        <v>14.109999999999999</v>
      </c>
      <c r="G1402" s="38"/>
      <c r="H1402" s="39"/>
    </row>
    <row r="1403" s="2" customFormat="1" ht="16.8" customHeight="1">
      <c r="A1403" s="38"/>
      <c r="B1403" s="39"/>
      <c r="C1403" s="259" t="s">
        <v>3747</v>
      </c>
      <c r="D1403" s="259" t="s">
        <v>4293</v>
      </c>
      <c r="E1403" s="19" t="s">
        <v>1</v>
      </c>
      <c r="F1403" s="260">
        <v>14.109999999999999</v>
      </c>
      <c r="G1403" s="38"/>
      <c r="H1403" s="39"/>
    </row>
    <row r="1404" s="2" customFormat="1" ht="16.8" customHeight="1">
      <c r="A1404" s="38"/>
      <c r="B1404" s="39"/>
      <c r="C1404" s="255" t="s">
        <v>3591</v>
      </c>
      <c r="D1404" s="256" t="s">
        <v>3591</v>
      </c>
      <c r="E1404" s="257" t="s">
        <v>1</v>
      </c>
      <c r="F1404" s="258">
        <v>106.16</v>
      </c>
      <c r="G1404" s="38"/>
      <c r="H1404" s="39"/>
    </row>
    <row r="1405" s="2" customFormat="1" ht="16.8" customHeight="1">
      <c r="A1405" s="38"/>
      <c r="B1405" s="39"/>
      <c r="C1405" s="259" t="s">
        <v>1</v>
      </c>
      <c r="D1405" s="259" t="s">
        <v>3598</v>
      </c>
      <c r="E1405" s="19" t="s">
        <v>1</v>
      </c>
      <c r="F1405" s="260">
        <v>0</v>
      </c>
      <c r="G1405" s="38"/>
      <c r="H1405" s="39"/>
    </row>
    <row r="1406" s="2" customFormat="1" ht="16.8" customHeight="1">
      <c r="A1406" s="38"/>
      <c r="B1406" s="39"/>
      <c r="C1406" s="259" t="s">
        <v>3591</v>
      </c>
      <c r="D1406" s="259" t="s">
        <v>4268</v>
      </c>
      <c r="E1406" s="19" t="s">
        <v>1</v>
      </c>
      <c r="F1406" s="260">
        <v>106.16</v>
      </c>
      <c r="G1406" s="38"/>
      <c r="H1406" s="39"/>
    </row>
    <row r="1407" s="2" customFormat="1" ht="16.8" customHeight="1">
      <c r="A1407" s="38"/>
      <c r="B1407" s="39"/>
      <c r="C1407" s="261" t="s">
        <v>9971</v>
      </c>
      <c r="D1407" s="38"/>
      <c r="E1407" s="38"/>
      <c r="F1407" s="38"/>
      <c r="G1407" s="38"/>
      <c r="H1407" s="39"/>
    </row>
    <row r="1408" s="2" customFormat="1">
      <c r="A1408" s="38"/>
      <c r="B1408" s="39"/>
      <c r="C1408" s="259" t="s">
        <v>3613</v>
      </c>
      <c r="D1408" s="259" t="s">
        <v>3614</v>
      </c>
      <c r="E1408" s="19" t="s">
        <v>1609</v>
      </c>
      <c r="F1408" s="260">
        <v>126.066</v>
      </c>
      <c r="G1408" s="38"/>
      <c r="H1408" s="39"/>
    </row>
    <row r="1409" s="2" customFormat="1" ht="16.8" customHeight="1">
      <c r="A1409" s="38"/>
      <c r="B1409" s="39"/>
      <c r="C1409" s="255" t="s">
        <v>3611</v>
      </c>
      <c r="D1409" s="256" t="s">
        <v>3611</v>
      </c>
      <c r="E1409" s="257" t="s">
        <v>1</v>
      </c>
      <c r="F1409" s="258">
        <v>85.769000000000005</v>
      </c>
      <c r="G1409" s="38"/>
      <c r="H1409" s="39"/>
    </row>
    <row r="1410" s="2" customFormat="1" ht="16.8" customHeight="1">
      <c r="A1410" s="38"/>
      <c r="B1410" s="39"/>
      <c r="C1410" s="259" t="s">
        <v>3611</v>
      </c>
      <c r="D1410" s="259" t="s">
        <v>4273</v>
      </c>
      <c r="E1410" s="19" t="s">
        <v>1</v>
      </c>
      <c r="F1410" s="260">
        <v>85.769000000000005</v>
      </c>
      <c r="G1410" s="38"/>
      <c r="H1410" s="39"/>
    </row>
    <row r="1411" s="2" customFormat="1" ht="16.8" customHeight="1">
      <c r="A1411" s="38"/>
      <c r="B1411" s="39"/>
      <c r="C1411" s="255" t="s">
        <v>3616</v>
      </c>
      <c r="D1411" s="256" t="s">
        <v>3616</v>
      </c>
      <c r="E1411" s="257" t="s">
        <v>1</v>
      </c>
      <c r="F1411" s="258">
        <v>97.798000000000002</v>
      </c>
      <c r="G1411" s="38"/>
      <c r="H1411" s="39"/>
    </row>
    <row r="1412" s="2" customFormat="1" ht="16.8" customHeight="1">
      <c r="A1412" s="38"/>
      <c r="B1412" s="39"/>
      <c r="C1412" s="259" t="s">
        <v>3616</v>
      </c>
      <c r="D1412" s="259" t="s">
        <v>4275</v>
      </c>
      <c r="E1412" s="19" t="s">
        <v>1</v>
      </c>
      <c r="F1412" s="260">
        <v>97.798000000000002</v>
      </c>
      <c r="G1412" s="38"/>
      <c r="H1412" s="39"/>
    </row>
    <row r="1413" s="2" customFormat="1" ht="16.8" customHeight="1">
      <c r="A1413" s="38"/>
      <c r="B1413" s="39"/>
      <c r="C1413" s="255" t="s">
        <v>3891</v>
      </c>
      <c r="D1413" s="256" t="s">
        <v>3891</v>
      </c>
      <c r="E1413" s="257" t="s">
        <v>1</v>
      </c>
      <c r="F1413" s="258">
        <v>85.769000000000005</v>
      </c>
      <c r="G1413" s="38"/>
      <c r="H1413" s="39"/>
    </row>
    <row r="1414" s="2" customFormat="1" ht="16.8" customHeight="1">
      <c r="A1414" s="38"/>
      <c r="B1414" s="39"/>
      <c r="C1414" s="259" t="s">
        <v>3891</v>
      </c>
      <c r="D1414" s="259" t="s">
        <v>4273</v>
      </c>
      <c r="E1414" s="19" t="s">
        <v>1</v>
      </c>
      <c r="F1414" s="260">
        <v>85.769000000000005</v>
      </c>
      <c r="G1414" s="38"/>
      <c r="H1414" s="39"/>
    </row>
    <row r="1415" s="2" customFormat="1" ht="16.8" customHeight="1">
      <c r="A1415" s="38"/>
      <c r="B1415" s="39"/>
      <c r="C1415" s="255" t="s">
        <v>3630</v>
      </c>
      <c r="D1415" s="256" t="s">
        <v>3630</v>
      </c>
      <c r="E1415" s="257" t="s">
        <v>1</v>
      </c>
      <c r="F1415" s="258">
        <v>163.32300000000001</v>
      </c>
      <c r="G1415" s="38"/>
      <c r="H1415" s="39"/>
    </row>
    <row r="1416" s="2" customFormat="1" ht="16.8" customHeight="1">
      <c r="A1416" s="38"/>
      <c r="B1416" s="39"/>
      <c r="C1416" s="259" t="s">
        <v>3630</v>
      </c>
      <c r="D1416" s="259" t="s">
        <v>4278</v>
      </c>
      <c r="E1416" s="19" t="s">
        <v>1</v>
      </c>
      <c r="F1416" s="260">
        <v>163.32300000000001</v>
      </c>
      <c r="G1416" s="38"/>
      <c r="H1416" s="39"/>
    </row>
    <row r="1417" s="2" customFormat="1" ht="16.8" customHeight="1">
      <c r="A1417" s="38"/>
      <c r="B1417" s="39"/>
      <c r="C1417" s="255" t="s">
        <v>3633</v>
      </c>
      <c r="D1417" s="256" t="s">
        <v>3633</v>
      </c>
      <c r="E1417" s="257" t="s">
        <v>1</v>
      </c>
      <c r="F1417" s="258">
        <v>97.798000000000002</v>
      </c>
      <c r="G1417" s="38"/>
      <c r="H1417" s="39"/>
    </row>
    <row r="1418" s="2" customFormat="1" ht="16.8" customHeight="1">
      <c r="A1418" s="38"/>
      <c r="B1418" s="39"/>
      <c r="C1418" s="259" t="s">
        <v>3633</v>
      </c>
      <c r="D1418" s="259" t="s">
        <v>4275</v>
      </c>
      <c r="E1418" s="19" t="s">
        <v>1</v>
      </c>
      <c r="F1418" s="260">
        <v>97.798000000000002</v>
      </c>
      <c r="G1418" s="38"/>
      <c r="H1418" s="39"/>
    </row>
    <row r="1419" s="2" customFormat="1" ht="16.8" customHeight="1">
      <c r="A1419" s="38"/>
      <c r="B1419" s="39"/>
      <c r="C1419" s="261" t="s">
        <v>9971</v>
      </c>
      <c r="D1419" s="38"/>
      <c r="E1419" s="38"/>
      <c r="F1419" s="38"/>
      <c r="G1419" s="38"/>
      <c r="H1419" s="39"/>
    </row>
    <row r="1420" s="2" customFormat="1">
      <c r="A1420" s="38"/>
      <c r="B1420" s="39"/>
      <c r="C1420" s="259" t="s">
        <v>1670</v>
      </c>
      <c r="D1420" s="259" t="s">
        <v>1673</v>
      </c>
      <c r="E1420" s="19" t="s">
        <v>3595</v>
      </c>
      <c r="F1420" s="260">
        <v>77.361999999999995</v>
      </c>
      <c r="G1420" s="38"/>
      <c r="H1420" s="39"/>
    </row>
    <row r="1421" s="2" customFormat="1" ht="16.8" customHeight="1">
      <c r="A1421" s="38"/>
      <c r="B1421" s="39"/>
      <c r="C1421" s="255" t="s">
        <v>3842</v>
      </c>
      <c r="D1421" s="256" t="s">
        <v>3842</v>
      </c>
      <c r="E1421" s="257" t="s">
        <v>1</v>
      </c>
      <c r="F1421" s="258">
        <v>8.407</v>
      </c>
      <c r="G1421" s="38"/>
      <c r="H1421" s="39"/>
    </row>
    <row r="1422" s="2" customFormat="1" ht="16.8" customHeight="1">
      <c r="A1422" s="38"/>
      <c r="B1422" s="39"/>
      <c r="C1422" s="259" t="s">
        <v>3842</v>
      </c>
      <c r="D1422" s="259" t="s">
        <v>4287</v>
      </c>
      <c r="E1422" s="19" t="s">
        <v>1</v>
      </c>
      <c r="F1422" s="260">
        <v>8.407</v>
      </c>
      <c r="G1422" s="38"/>
      <c r="H1422" s="39"/>
    </row>
    <row r="1423" s="2" customFormat="1" ht="16.8" customHeight="1">
      <c r="A1423" s="38"/>
      <c r="B1423" s="39"/>
      <c r="C1423" s="255" t="s">
        <v>4299</v>
      </c>
      <c r="D1423" s="256" t="s">
        <v>4299</v>
      </c>
      <c r="E1423" s="257" t="s">
        <v>1</v>
      </c>
      <c r="F1423" s="258">
        <v>12</v>
      </c>
      <c r="G1423" s="38"/>
      <c r="H1423" s="39"/>
    </row>
    <row r="1424" s="2" customFormat="1" ht="16.8" customHeight="1">
      <c r="A1424" s="38"/>
      <c r="B1424" s="39"/>
      <c r="C1424" s="259" t="s">
        <v>4299</v>
      </c>
      <c r="D1424" s="259" t="s">
        <v>514</v>
      </c>
      <c r="E1424" s="19" t="s">
        <v>1</v>
      </c>
      <c r="F1424" s="260">
        <v>12</v>
      </c>
      <c r="G1424" s="38"/>
      <c r="H1424" s="39"/>
    </row>
    <row r="1425" s="2" customFormat="1" ht="16.8" customHeight="1">
      <c r="A1425" s="38"/>
      <c r="B1425" s="39"/>
      <c r="C1425" s="255" t="s">
        <v>3511</v>
      </c>
      <c r="D1425" s="256" t="s">
        <v>3511</v>
      </c>
      <c r="E1425" s="257" t="s">
        <v>1</v>
      </c>
      <c r="F1425" s="258">
        <v>0.22500000000000001</v>
      </c>
      <c r="G1425" s="38"/>
      <c r="H1425" s="39"/>
    </row>
    <row r="1426" s="2" customFormat="1" ht="16.8" customHeight="1">
      <c r="A1426" s="38"/>
      <c r="B1426" s="39"/>
      <c r="C1426" s="259" t="s">
        <v>1</v>
      </c>
      <c r="D1426" s="259" t="s">
        <v>3602</v>
      </c>
      <c r="E1426" s="19" t="s">
        <v>1</v>
      </c>
      <c r="F1426" s="260">
        <v>0</v>
      </c>
      <c r="G1426" s="38"/>
      <c r="H1426" s="39"/>
    </row>
    <row r="1427" s="2" customFormat="1" ht="16.8" customHeight="1">
      <c r="A1427" s="38"/>
      <c r="B1427" s="39"/>
      <c r="C1427" s="259" t="s">
        <v>3511</v>
      </c>
      <c r="D1427" s="259" t="s">
        <v>4302</v>
      </c>
      <c r="E1427" s="19" t="s">
        <v>1</v>
      </c>
      <c r="F1427" s="260">
        <v>0.22500000000000001</v>
      </c>
      <c r="G1427" s="38"/>
      <c r="H1427" s="39"/>
    </row>
    <row r="1428" s="2" customFormat="1" ht="16.8" customHeight="1">
      <c r="A1428" s="38"/>
      <c r="B1428" s="39"/>
      <c r="C1428" s="261" t="s">
        <v>9971</v>
      </c>
      <c r="D1428" s="38"/>
      <c r="E1428" s="38"/>
      <c r="F1428" s="38"/>
      <c r="G1428" s="38"/>
      <c r="H1428" s="39"/>
    </row>
    <row r="1429" s="2" customFormat="1">
      <c r="A1429" s="38"/>
      <c r="B1429" s="39"/>
      <c r="C1429" s="259" t="s">
        <v>3170</v>
      </c>
      <c r="D1429" s="259" t="s">
        <v>3707</v>
      </c>
      <c r="E1429" s="19" t="s">
        <v>3595</v>
      </c>
      <c r="F1429" s="260">
        <v>1.944</v>
      </c>
      <c r="G1429" s="38"/>
      <c r="H1429" s="39"/>
    </row>
    <row r="1430" s="2" customFormat="1" ht="16.8" customHeight="1">
      <c r="A1430" s="38"/>
      <c r="B1430" s="39"/>
      <c r="C1430" s="255" t="s">
        <v>3814</v>
      </c>
      <c r="D1430" s="256" t="s">
        <v>3814</v>
      </c>
      <c r="E1430" s="257" t="s">
        <v>1</v>
      </c>
      <c r="F1430" s="258">
        <v>26.274999999999999</v>
      </c>
      <c r="G1430" s="38"/>
      <c r="H1430" s="39"/>
    </row>
    <row r="1431" s="2" customFormat="1" ht="16.8" customHeight="1">
      <c r="A1431" s="38"/>
      <c r="B1431" s="39"/>
      <c r="C1431" s="259" t="s">
        <v>1</v>
      </c>
      <c r="D1431" s="259" t="s">
        <v>3602</v>
      </c>
      <c r="E1431" s="19" t="s">
        <v>1</v>
      </c>
      <c r="F1431" s="260">
        <v>0</v>
      </c>
      <c r="G1431" s="38"/>
      <c r="H1431" s="39"/>
    </row>
    <row r="1432" s="2" customFormat="1" ht="16.8" customHeight="1">
      <c r="A1432" s="38"/>
      <c r="B1432" s="39"/>
      <c r="C1432" s="259" t="s">
        <v>3814</v>
      </c>
      <c r="D1432" s="259" t="s">
        <v>4264</v>
      </c>
      <c r="E1432" s="19" t="s">
        <v>1</v>
      </c>
      <c r="F1432" s="260">
        <v>26.274999999999999</v>
      </c>
      <c r="G1432" s="38"/>
      <c r="H1432" s="39"/>
    </row>
    <row r="1433" s="2" customFormat="1" ht="16.8" customHeight="1">
      <c r="A1433" s="38"/>
      <c r="B1433" s="39"/>
      <c r="C1433" s="261" t="s">
        <v>9971</v>
      </c>
      <c r="D1433" s="38"/>
      <c r="E1433" s="38"/>
      <c r="F1433" s="38"/>
      <c r="G1433" s="38"/>
      <c r="H1433" s="39"/>
    </row>
    <row r="1434" s="2" customFormat="1">
      <c r="A1434" s="38"/>
      <c r="B1434" s="39"/>
      <c r="C1434" s="259" t="s">
        <v>4259</v>
      </c>
      <c r="D1434" s="259" t="s">
        <v>4260</v>
      </c>
      <c r="E1434" s="19" t="s">
        <v>3595</v>
      </c>
      <c r="F1434" s="260">
        <v>97.798000000000002</v>
      </c>
      <c r="G1434" s="38"/>
      <c r="H1434" s="39"/>
    </row>
    <row r="1435" s="2" customFormat="1" ht="16.8" customHeight="1">
      <c r="A1435" s="38"/>
      <c r="B1435" s="39"/>
      <c r="C1435" s="255" t="s">
        <v>3701</v>
      </c>
      <c r="D1435" s="256" t="s">
        <v>3701</v>
      </c>
      <c r="E1435" s="257" t="s">
        <v>1</v>
      </c>
      <c r="F1435" s="258">
        <v>13.307</v>
      </c>
      <c r="G1435" s="38"/>
      <c r="H1435" s="39"/>
    </row>
    <row r="1436" s="2" customFormat="1" ht="16.8" customHeight="1">
      <c r="A1436" s="38"/>
      <c r="B1436" s="39"/>
      <c r="C1436" s="259" t="s">
        <v>3701</v>
      </c>
      <c r="D1436" s="259" t="s">
        <v>3952</v>
      </c>
      <c r="E1436" s="19" t="s">
        <v>1</v>
      </c>
      <c r="F1436" s="260">
        <v>13.307</v>
      </c>
      <c r="G1436" s="38"/>
      <c r="H1436" s="39"/>
    </row>
    <row r="1437" s="2" customFormat="1" ht="16.8" customHeight="1">
      <c r="A1437" s="38"/>
      <c r="B1437" s="39"/>
      <c r="C1437" s="255" t="s">
        <v>3742</v>
      </c>
      <c r="D1437" s="256" t="s">
        <v>3742</v>
      </c>
      <c r="E1437" s="257" t="s">
        <v>1</v>
      </c>
      <c r="F1437" s="258">
        <v>5.3029999999999999</v>
      </c>
      <c r="G1437" s="38"/>
      <c r="H1437" s="39"/>
    </row>
    <row r="1438" s="2" customFormat="1" ht="16.8" customHeight="1">
      <c r="A1438" s="38"/>
      <c r="B1438" s="39"/>
      <c r="C1438" s="259" t="s">
        <v>3742</v>
      </c>
      <c r="D1438" s="259" t="s">
        <v>4317</v>
      </c>
      <c r="E1438" s="19" t="s">
        <v>1</v>
      </c>
      <c r="F1438" s="260">
        <v>5.3029999999999999</v>
      </c>
      <c r="G1438" s="38"/>
      <c r="H1438" s="39"/>
    </row>
    <row r="1439" s="2" customFormat="1" ht="16.8" customHeight="1">
      <c r="A1439" s="38"/>
      <c r="B1439" s="39"/>
      <c r="C1439" s="255" t="s">
        <v>3824</v>
      </c>
      <c r="D1439" s="256" t="s">
        <v>3824</v>
      </c>
      <c r="E1439" s="257" t="s">
        <v>1</v>
      </c>
      <c r="F1439" s="258">
        <v>19.905999999999999</v>
      </c>
      <c r="G1439" s="38"/>
      <c r="H1439" s="39"/>
    </row>
    <row r="1440" s="2" customFormat="1" ht="16.8" customHeight="1">
      <c r="A1440" s="38"/>
      <c r="B1440" s="39"/>
      <c r="C1440" s="259" t="s">
        <v>1</v>
      </c>
      <c r="D1440" s="259" t="s">
        <v>3602</v>
      </c>
      <c r="E1440" s="19" t="s">
        <v>1</v>
      </c>
      <c r="F1440" s="260">
        <v>0</v>
      </c>
      <c r="G1440" s="38"/>
      <c r="H1440" s="39"/>
    </row>
    <row r="1441" s="2" customFormat="1" ht="16.8" customHeight="1">
      <c r="A1441" s="38"/>
      <c r="B1441" s="39"/>
      <c r="C1441" s="259" t="s">
        <v>3824</v>
      </c>
      <c r="D1441" s="259" t="s">
        <v>4269</v>
      </c>
      <c r="E1441" s="19" t="s">
        <v>1</v>
      </c>
      <c r="F1441" s="260">
        <v>19.905999999999999</v>
      </c>
      <c r="G1441" s="38"/>
      <c r="H1441" s="39"/>
    </row>
    <row r="1442" s="2" customFormat="1" ht="16.8" customHeight="1">
      <c r="A1442" s="38"/>
      <c r="B1442" s="39"/>
      <c r="C1442" s="261" t="s">
        <v>9971</v>
      </c>
      <c r="D1442" s="38"/>
      <c r="E1442" s="38"/>
      <c r="F1442" s="38"/>
      <c r="G1442" s="38"/>
      <c r="H1442" s="39"/>
    </row>
    <row r="1443" s="2" customFormat="1">
      <c r="A1443" s="38"/>
      <c r="B1443" s="39"/>
      <c r="C1443" s="259" t="s">
        <v>3613</v>
      </c>
      <c r="D1443" s="259" t="s">
        <v>3614</v>
      </c>
      <c r="E1443" s="19" t="s">
        <v>1609</v>
      </c>
      <c r="F1443" s="260">
        <v>126.066</v>
      </c>
      <c r="G1443" s="38"/>
      <c r="H1443" s="39"/>
    </row>
    <row r="1444" s="2" customFormat="1" ht="16.8" customHeight="1">
      <c r="A1444" s="38"/>
      <c r="B1444" s="39"/>
      <c r="C1444" s="255" t="s">
        <v>3832</v>
      </c>
      <c r="D1444" s="256" t="s">
        <v>3832</v>
      </c>
      <c r="E1444" s="257" t="s">
        <v>1</v>
      </c>
      <c r="F1444" s="258">
        <v>-14.819000000000001</v>
      </c>
      <c r="G1444" s="38"/>
      <c r="H1444" s="39"/>
    </row>
    <row r="1445" s="2" customFormat="1" ht="16.8" customHeight="1">
      <c r="A1445" s="38"/>
      <c r="B1445" s="39"/>
      <c r="C1445" s="259" t="s">
        <v>1</v>
      </c>
      <c r="D1445" s="259" t="s">
        <v>3645</v>
      </c>
      <c r="E1445" s="19" t="s">
        <v>1</v>
      </c>
      <c r="F1445" s="260">
        <v>0</v>
      </c>
      <c r="G1445" s="38"/>
      <c r="H1445" s="39"/>
    </row>
    <row r="1446" s="2" customFormat="1" ht="16.8" customHeight="1">
      <c r="A1446" s="38"/>
      <c r="B1446" s="39"/>
      <c r="C1446" s="259" t="s">
        <v>3832</v>
      </c>
      <c r="D1446" s="259" t="s">
        <v>4280</v>
      </c>
      <c r="E1446" s="19" t="s">
        <v>1</v>
      </c>
      <c r="F1446" s="260">
        <v>-14.819000000000001</v>
      </c>
      <c r="G1446" s="38"/>
      <c r="H1446" s="39"/>
    </row>
    <row r="1447" s="2" customFormat="1" ht="16.8" customHeight="1">
      <c r="A1447" s="38"/>
      <c r="B1447" s="39"/>
      <c r="C1447" s="261" t="s">
        <v>9971</v>
      </c>
      <c r="D1447" s="38"/>
      <c r="E1447" s="38"/>
      <c r="F1447" s="38"/>
      <c r="G1447" s="38"/>
      <c r="H1447" s="39"/>
    </row>
    <row r="1448" s="2" customFormat="1">
      <c r="A1448" s="38"/>
      <c r="B1448" s="39"/>
      <c r="C1448" s="259" t="s">
        <v>1670</v>
      </c>
      <c r="D1448" s="259" t="s">
        <v>1673</v>
      </c>
      <c r="E1448" s="19" t="s">
        <v>3595</v>
      </c>
      <c r="F1448" s="260">
        <v>77.361999999999995</v>
      </c>
      <c r="G1448" s="38"/>
      <c r="H1448" s="39"/>
    </row>
    <row r="1449" s="2" customFormat="1" ht="16.8" customHeight="1">
      <c r="A1449" s="38"/>
      <c r="B1449" s="39"/>
      <c r="C1449" s="255" t="s">
        <v>3513</v>
      </c>
      <c r="D1449" s="256" t="s">
        <v>3513</v>
      </c>
      <c r="E1449" s="257" t="s">
        <v>1</v>
      </c>
      <c r="F1449" s="258">
        <v>1.944</v>
      </c>
      <c r="G1449" s="38"/>
      <c r="H1449" s="39"/>
    </row>
    <row r="1450" s="2" customFormat="1" ht="16.8" customHeight="1">
      <c r="A1450" s="38"/>
      <c r="B1450" s="39"/>
      <c r="C1450" s="259" t="s">
        <v>3513</v>
      </c>
      <c r="D1450" s="259" t="s">
        <v>4303</v>
      </c>
      <c r="E1450" s="19" t="s">
        <v>1</v>
      </c>
      <c r="F1450" s="260">
        <v>1.944</v>
      </c>
      <c r="G1450" s="38"/>
      <c r="H1450" s="39"/>
    </row>
    <row r="1451" s="2" customFormat="1" ht="16.8" customHeight="1">
      <c r="A1451" s="38"/>
      <c r="B1451" s="39"/>
      <c r="C1451" s="255" t="s">
        <v>3816</v>
      </c>
      <c r="D1451" s="256" t="s">
        <v>3816</v>
      </c>
      <c r="E1451" s="257" t="s">
        <v>1</v>
      </c>
      <c r="F1451" s="258">
        <v>0.28299999999999997</v>
      </c>
      <c r="G1451" s="38"/>
      <c r="H1451" s="39"/>
    </row>
    <row r="1452" s="2" customFormat="1" ht="16.8" customHeight="1">
      <c r="A1452" s="38"/>
      <c r="B1452" s="39"/>
      <c r="C1452" s="259" t="s">
        <v>3816</v>
      </c>
      <c r="D1452" s="259" t="s">
        <v>4265</v>
      </c>
      <c r="E1452" s="19" t="s">
        <v>1</v>
      </c>
      <c r="F1452" s="260">
        <v>0.28299999999999997</v>
      </c>
      <c r="G1452" s="38"/>
      <c r="H1452" s="39"/>
    </row>
    <row r="1453" s="2" customFormat="1" ht="16.8" customHeight="1">
      <c r="A1453" s="38"/>
      <c r="B1453" s="39"/>
      <c r="C1453" s="261" t="s">
        <v>9971</v>
      </c>
      <c r="D1453" s="38"/>
      <c r="E1453" s="38"/>
      <c r="F1453" s="38"/>
      <c r="G1453" s="38"/>
      <c r="H1453" s="39"/>
    </row>
    <row r="1454" s="2" customFormat="1">
      <c r="A1454" s="38"/>
      <c r="B1454" s="39"/>
      <c r="C1454" s="259" t="s">
        <v>4259</v>
      </c>
      <c r="D1454" s="259" t="s">
        <v>4260</v>
      </c>
      <c r="E1454" s="19" t="s">
        <v>3595</v>
      </c>
      <c r="F1454" s="260">
        <v>97.798000000000002</v>
      </c>
      <c r="G1454" s="38"/>
      <c r="H1454" s="39"/>
    </row>
    <row r="1455" s="2" customFormat="1" ht="16.8" customHeight="1">
      <c r="A1455" s="38"/>
      <c r="B1455" s="39"/>
      <c r="C1455" s="255" t="s">
        <v>3826</v>
      </c>
      <c r="D1455" s="256" t="s">
        <v>3826</v>
      </c>
      <c r="E1455" s="257" t="s">
        <v>1</v>
      </c>
      <c r="F1455" s="258">
        <v>126.066</v>
      </c>
      <c r="G1455" s="38"/>
      <c r="H1455" s="39"/>
    </row>
    <row r="1456" s="2" customFormat="1" ht="16.8" customHeight="1">
      <c r="A1456" s="38"/>
      <c r="B1456" s="39"/>
      <c r="C1456" s="259" t="s">
        <v>3826</v>
      </c>
      <c r="D1456" s="259" t="s">
        <v>4270</v>
      </c>
      <c r="E1456" s="19" t="s">
        <v>1</v>
      </c>
      <c r="F1456" s="260">
        <v>126.066</v>
      </c>
      <c r="G1456" s="38"/>
      <c r="H1456" s="39"/>
    </row>
    <row r="1457" s="2" customFormat="1" ht="16.8" customHeight="1">
      <c r="A1457" s="38"/>
      <c r="B1457" s="39"/>
      <c r="C1457" s="255" t="s">
        <v>3834</v>
      </c>
      <c r="D1457" s="256" t="s">
        <v>3834</v>
      </c>
      <c r="E1457" s="257" t="s">
        <v>1</v>
      </c>
      <c r="F1457" s="258">
        <v>-5.617</v>
      </c>
      <c r="G1457" s="38"/>
      <c r="H1457" s="39"/>
    </row>
    <row r="1458" s="2" customFormat="1" ht="16.8" customHeight="1">
      <c r="A1458" s="38"/>
      <c r="B1458" s="39"/>
      <c r="C1458" s="259" t="s">
        <v>1</v>
      </c>
      <c r="D1458" s="259" t="s">
        <v>3602</v>
      </c>
      <c r="E1458" s="19" t="s">
        <v>1</v>
      </c>
      <c r="F1458" s="260">
        <v>0</v>
      </c>
      <c r="G1458" s="38"/>
      <c r="H1458" s="39"/>
    </row>
    <row r="1459" s="2" customFormat="1">
      <c r="A1459" s="38"/>
      <c r="B1459" s="39"/>
      <c r="C1459" s="259" t="s">
        <v>3834</v>
      </c>
      <c r="D1459" s="259" t="s">
        <v>4281</v>
      </c>
      <c r="E1459" s="19" t="s">
        <v>1</v>
      </c>
      <c r="F1459" s="260">
        <v>-5.617</v>
      </c>
      <c r="G1459" s="38"/>
      <c r="H1459" s="39"/>
    </row>
    <row r="1460" s="2" customFormat="1" ht="16.8" customHeight="1">
      <c r="A1460" s="38"/>
      <c r="B1460" s="39"/>
      <c r="C1460" s="261" t="s">
        <v>9971</v>
      </c>
      <c r="D1460" s="38"/>
      <c r="E1460" s="38"/>
      <c r="F1460" s="38"/>
      <c r="G1460" s="38"/>
      <c r="H1460" s="39"/>
    </row>
    <row r="1461" s="2" customFormat="1">
      <c r="A1461" s="38"/>
      <c r="B1461" s="39"/>
      <c r="C1461" s="259" t="s">
        <v>1670</v>
      </c>
      <c r="D1461" s="259" t="s">
        <v>1673</v>
      </c>
      <c r="E1461" s="19" t="s">
        <v>3595</v>
      </c>
      <c r="F1461" s="260">
        <v>77.361999999999995</v>
      </c>
      <c r="G1461" s="38"/>
      <c r="H1461" s="39"/>
    </row>
    <row r="1462" s="2" customFormat="1" ht="16.8" customHeight="1">
      <c r="A1462" s="38"/>
      <c r="B1462" s="39"/>
      <c r="C1462" s="255" t="s">
        <v>3818</v>
      </c>
      <c r="D1462" s="256" t="s">
        <v>3818</v>
      </c>
      <c r="E1462" s="257" t="s">
        <v>1</v>
      </c>
      <c r="F1462" s="258">
        <v>97.798000000000002</v>
      </c>
      <c r="G1462" s="38"/>
      <c r="H1462" s="39"/>
    </row>
    <row r="1463" s="2" customFormat="1" ht="16.8" customHeight="1">
      <c r="A1463" s="38"/>
      <c r="B1463" s="39"/>
      <c r="C1463" s="259" t="s">
        <v>3818</v>
      </c>
      <c r="D1463" s="259" t="s">
        <v>4266</v>
      </c>
      <c r="E1463" s="19" t="s">
        <v>1</v>
      </c>
      <c r="F1463" s="260">
        <v>97.798000000000002</v>
      </c>
      <c r="G1463" s="38"/>
      <c r="H1463" s="39"/>
    </row>
    <row r="1464" s="2" customFormat="1" ht="16.8" customHeight="1">
      <c r="A1464" s="38"/>
      <c r="B1464" s="39"/>
      <c r="C1464" s="255" t="s">
        <v>3836</v>
      </c>
      <c r="D1464" s="256" t="s">
        <v>3836</v>
      </c>
      <c r="E1464" s="257" t="s">
        <v>1</v>
      </c>
      <c r="F1464" s="258">
        <v>77.361999999999995</v>
      </c>
      <c r="G1464" s="38"/>
      <c r="H1464" s="39"/>
    </row>
    <row r="1465" s="2" customFormat="1" ht="16.8" customHeight="1">
      <c r="A1465" s="38"/>
      <c r="B1465" s="39"/>
      <c r="C1465" s="259" t="s">
        <v>3836</v>
      </c>
      <c r="D1465" s="259" t="s">
        <v>4282</v>
      </c>
      <c r="E1465" s="19" t="s">
        <v>1</v>
      </c>
      <c r="F1465" s="260">
        <v>77.361999999999995</v>
      </c>
      <c r="G1465" s="38"/>
      <c r="H1465" s="39"/>
    </row>
    <row r="1466" s="2" customFormat="1" ht="26.4" customHeight="1">
      <c r="A1466" s="38"/>
      <c r="B1466" s="39"/>
      <c r="C1466" s="254" t="s">
        <v>9977</v>
      </c>
      <c r="D1466" s="254" t="s">
        <v>192</v>
      </c>
      <c r="E1466" s="38"/>
      <c r="F1466" s="38"/>
      <c r="G1466" s="38"/>
      <c r="H1466" s="39"/>
    </row>
    <row r="1467" s="2" customFormat="1" ht="16.8" customHeight="1">
      <c r="A1467" s="38"/>
      <c r="B1467" s="39"/>
      <c r="C1467" s="255" t="s">
        <v>3577</v>
      </c>
      <c r="D1467" s="256" t="s">
        <v>3577</v>
      </c>
      <c r="E1467" s="257" t="s">
        <v>1</v>
      </c>
      <c r="F1467" s="258">
        <v>50</v>
      </c>
      <c r="G1467" s="38"/>
      <c r="H1467" s="39"/>
    </row>
    <row r="1468" s="2" customFormat="1" ht="16.8" customHeight="1">
      <c r="A1468" s="38"/>
      <c r="B1468" s="39"/>
      <c r="C1468" s="259" t="s">
        <v>3577</v>
      </c>
      <c r="D1468" s="259" t="s">
        <v>4333</v>
      </c>
      <c r="E1468" s="19" t="s">
        <v>1</v>
      </c>
      <c r="F1468" s="260">
        <v>50</v>
      </c>
      <c r="G1468" s="38"/>
      <c r="H1468" s="39"/>
    </row>
    <row r="1469" s="2" customFormat="1" ht="16.8" customHeight="1">
      <c r="A1469" s="38"/>
      <c r="B1469" s="39"/>
      <c r="C1469" s="261" t="s">
        <v>9971</v>
      </c>
      <c r="D1469" s="38"/>
      <c r="E1469" s="38"/>
      <c r="F1469" s="38"/>
      <c r="G1469" s="38"/>
      <c r="H1469" s="39"/>
    </row>
    <row r="1470" s="2" customFormat="1" ht="16.8" customHeight="1">
      <c r="A1470" s="38"/>
      <c r="B1470" s="39"/>
      <c r="C1470" s="259" t="s">
        <v>3573</v>
      </c>
      <c r="D1470" s="259" t="s">
        <v>3574</v>
      </c>
      <c r="E1470" s="19" t="s">
        <v>3575</v>
      </c>
      <c r="F1470" s="260">
        <v>110</v>
      </c>
      <c r="G1470" s="38"/>
      <c r="H1470" s="39"/>
    </row>
    <row r="1471" s="2" customFormat="1" ht="16.8" customHeight="1">
      <c r="A1471" s="38"/>
      <c r="B1471" s="39"/>
      <c r="C1471" s="255" t="s">
        <v>3637</v>
      </c>
      <c r="D1471" s="256" t="s">
        <v>3637</v>
      </c>
      <c r="E1471" s="257" t="s">
        <v>1</v>
      </c>
      <c r="F1471" s="258">
        <v>496.54599999999999</v>
      </c>
      <c r="G1471" s="38"/>
      <c r="H1471" s="39"/>
    </row>
    <row r="1472" s="2" customFormat="1" ht="16.8" customHeight="1">
      <c r="A1472" s="38"/>
      <c r="B1472" s="39"/>
      <c r="C1472" s="259" t="s">
        <v>3637</v>
      </c>
      <c r="D1472" s="259" t="s">
        <v>4355</v>
      </c>
      <c r="E1472" s="19" t="s">
        <v>1</v>
      </c>
      <c r="F1472" s="260">
        <v>496.54599999999999</v>
      </c>
      <c r="G1472" s="38"/>
      <c r="H1472" s="39"/>
    </row>
    <row r="1473" s="2" customFormat="1" ht="16.8" customHeight="1">
      <c r="A1473" s="38"/>
      <c r="B1473" s="39"/>
      <c r="C1473" s="255" t="s">
        <v>3641</v>
      </c>
      <c r="D1473" s="256" t="s">
        <v>3641</v>
      </c>
      <c r="E1473" s="257" t="s">
        <v>1</v>
      </c>
      <c r="F1473" s="258">
        <v>1041.3969999999999</v>
      </c>
      <c r="G1473" s="38"/>
      <c r="H1473" s="39"/>
    </row>
    <row r="1474" s="2" customFormat="1" ht="16.8" customHeight="1">
      <c r="A1474" s="38"/>
      <c r="B1474" s="39"/>
      <c r="C1474" s="259" t="s">
        <v>3641</v>
      </c>
      <c r="D1474" s="259" t="s">
        <v>4360</v>
      </c>
      <c r="E1474" s="19" t="s">
        <v>1</v>
      </c>
      <c r="F1474" s="260">
        <v>1041.3969999999999</v>
      </c>
      <c r="G1474" s="38"/>
      <c r="H1474" s="39"/>
    </row>
    <row r="1475" s="2" customFormat="1" ht="16.8" customHeight="1">
      <c r="A1475" s="38"/>
      <c r="B1475" s="39"/>
      <c r="C1475" s="255" t="s">
        <v>3644</v>
      </c>
      <c r="D1475" s="256" t="s">
        <v>3644</v>
      </c>
      <c r="E1475" s="257" t="s">
        <v>1</v>
      </c>
      <c r="F1475" s="258">
        <v>623.59100000000001</v>
      </c>
      <c r="G1475" s="38"/>
      <c r="H1475" s="39"/>
    </row>
    <row r="1476" s="2" customFormat="1" ht="16.8" customHeight="1">
      <c r="A1476" s="38"/>
      <c r="B1476" s="39"/>
      <c r="C1476" s="259" t="s">
        <v>3644</v>
      </c>
      <c r="D1476" s="259" t="s">
        <v>4357</v>
      </c>
      <c r="E1476" s="19" t="s">
        <v>1</v>
      </c>
      <c r="F1476" s="260">
        <v>623.59100000000001</v>
      </c>
      <c r="G1476" s="38"/>
      <c r="H1476" s="39"/>
    </row>
    <row r="1477" s="2" customFormat="1" ht="16.8" customHeight="1">
      <c r="A1477" s="38"/>
      <c r="B1477" s="39"/>
      <c r="C1477" s="261" t="s">
        <v>9971</v>
      </c>
      <c r="D1477" s="38"/>
      <c r="E1477" s="38"/>
      <c r="F1477" s="38"/>
      <c r="G1477" s="38"/>
      <c r="H1477" s="39"/>
    </row>
    <row r="1478" s="2" customFormat="1">
      <c r="A1478" s="38"/>
      <c r="B1478" s="39"/>
      <c r="C1478" s="259" t="s">
        <v>1670</v>
      </c>
      <c r="D1478" s="259" t="s">
        <v>1673</v>
      </c>
      <c r="E1478" s="19" t="s">
        <v>3595</v>
      </c>
      <c r="F1478" s="260">
        <v>406.06299999999999</v>
      </c>
      <c r="G1478" s="38"/>
      <c r="H1478" s="39"/>
    </row>
    <row r="1479" s="2" customFormat="1" ht="16.8" customHeight="1">
      <c r="A1479" s="38"/>
      <c r="B1479" s="39"/>
      <c r="C1479" s="255" t="s">
        <v>3656</v>
      </c>
      <c r="D1479" s="256" t="s">
        <v>3656</v>
      </c>
      <c r="E1479" s="257" t="s">
        <v>1</v>
      </c>
      <c r="F1479" s="258">
        <v>812.12599999999998</v>
      </c>
      <c r="G1479" s="38"/>
      <c r="H1479" s="39"/>
    </row>
    <row r="1480" s="2" customFormat="1" ht="16.8" customHeight="1">
      <c r="A1480" s="38"/>
      <c r="B1480" s="39"/>
      <c r="C1480" s="259" t="s">
        <v>3656</v>
      </c>
      <c r="D1480" s="259" t="s">
        <v>4367</v>
      </c>
      <c r="E1480" s="19" t="s">
        <v>1</v>
      </c>
      <c r="F1480" s="260">
        <v>812.12599999999998</v>
      </c>
      <c r="G1480" s="38"/>
      <c r="H1480" s="39"/>
    </row>
    <row r="1481" s="2" customFormat="1" ht="16.8" customHeight="1">
      <c r="A1481" s="38"/>
      <c r="B1481" s="39"/>
      <c r="C1481" s="255" t="s">
        <v>3660</v>
      </c>
      <c r="D1481" s="256" t="s">
        <v>3660</v>
      </c>
      <c r="E1481" s="257" t="s">
        <v>1</v>
      </c>
      <c r="F1481" s="258">
        <v>2.625</v>
      </c>
      <c r="G1481" s="38"/>
      <c r="H1481" s="39"/>
    </row>
    <row r="1482" s="2" customFormat="1" ht="16.8" customHeight="1">
      <c r="A1482" s="38"/>
      <c r="B1482" s="39"/>
      <c r="C1482" s="259" t="s">
        <v>3660</v>
      </c>
      <c r="D1482" s="259" t="s">
        <v>4369</v>
      </c>
      <c r="E1482" s="19" t="s">
        <v>1</v>
      </c>
      <c r="F1482" s="260">
        <v>2.625</v>
      </c>
      <c r="G1482" s="38"/>
      <c r="H1482" s="39"/>
    </row>
    <row r="1483" s="2" customFormat="1" ht="16.8" customHeight="1">
      <c r="A1483" s="38"/>
      <c r="B1483" s="39"/>
      <c r="C1483" s="261" t="s">
        <v>9971</v>
      </c>
      <c r="D1483" s="38"/>
      <c r="E1483" s="38"/>
      <c r="F1483" s="38"/>
      <c r="G1483" s="38"/>
      <c r="H1483" s="39"/>
    </row>
    <row r="1484" s="2" customFormat="1">
      <c r="A1484" s="38"/>
      <c r="B1484" s="39"/>
      <c r="C1484" s="259" t="s">
        <v>1900</v>
      </c>
      <c r="D1484" s="259" t="s">
        <v>3658</v>
      </c>
      <c r="E1484" s="19" t="s">
        <v>3595</v>
      </c>
      <c r="F1484" s="260">
        <v>90.483000000000004</v>
      </c>
      <c r="G1484" s="38"/>
      <c r="H1484" s="39"/>
    </row>
    <row r="1485" s="2" customFormat="1" ht="16.8" customHeight="1">
      <c r="A1485" s="38"/>
      <c r="B1485" s="39"/>
      <c r="C1485" s="255" t="s">
        <v>3669</v>
      </c>
      <c r="D1485" s="256" t="s">
        <v>3669</v>
      </c>
      <c r="E1485" s="257" t="s">
        <v>1</v>
      </c>
      <c r="F1485" s="258">
        <v>180.96600000000001</v>
      </c>
      <c r="G1485" s="38"/>
      <c r="H1485" s="39"/>
    </row>
    <row r="1486" s="2" customFormat="1" ht="16.8" customHeight="1">
      <c r="A1486" s="38"/>
      <c r="B1486" s="39"/>
      <c r="C1486" s="259" t="s">
        <v>3669</v>
      </c>
      <c r="D1486" s="259" t="s">
        <v>4373</v>
      </c>
      <c r="E1486" s="19" t="s">
        <v>1</v>
      </c>
      <c r="F1486" s="260">
        <v>180.96600000000001</v>
      </c>
      <c r="G1486" s="38"/>
      <c r="H1486" s="39"/>
    </row>
    <row r="1487" s="2" customFormat="1" ht="16.8" customHeight="1">
      <c r="A1487" s="38"/>
      <c r="B1487" s="39"/>
      <c r="C1487" s="255" t="s">
        <v>3675</v>
      </c>
      <c r="D1487" s="256" t="s">
        <v>3675</v>
      </c>
      <c r="E1487" s="257" t="s">
        <v>1</v>
      </c>
      <c r="F1487" s="258">
        <v>42</v>
      </c>
      <c r="G1487" s="38"/>
      <c r="H1487" s="39"/>
    </row>
    <row r="1488" s="2" customFormat="1" ht="16.8" customHeight="1">
      <c r="A1488" s="38"/>
      <c r="B1488" s="39"/>
      <c r="C1488" s="259" t="s">
        <v>1</v>
      </c>
      <c r="D1488" s="259" t="s">
        <v>3602</v>
      </c>
      <c r="E1488" s="19" t="s">
        <v>1</v>
      </c>
      <c r="F1488" s="260">
        <v>0</v>
      </c>
      <c r="G1488" s="38"/>
      <c r="H1488" s="39"/>
    </row>
    <row r="1489" s="2" customFormat="1" ht="16.8" customHeight="1">
      <c r="A1489" s="38"/>
      <c r="B1489" s="39"/>
      <c r="C1489" s="259" t="s">
        <v>3675</v>
      </c>
      <c r="D1489" s="259" t="s">
        <v>4375</v>
      </c>
      <c r="E1489" s="19" t="s">
        <v>1</v>
      </c>
      <c r="F1489" s="260">
        <v>42</v>
      </c>
      <c r="G1489" s="38"/>
      <c r="H1489" s="39"/>
    </row>
    <row r="1490" s="2" customFormat="1" ht="16.8" customHeight="1">
      <c r="A1490" s="38"/>
      <c r="B1490" s="39"/>
      <c r="C1490" s="255" t="s">
        <v>3680</v>
      </c>
      <c r="D1490" s="256" t="s">
        <v>3680</v>
      </c>
      <c r="E1490" s="257" t="s">
        <v>1</v>
      </c>
      <c r="F1490" s="258">
        <v>139.13</v>
      </c>
      <c r="G1490" s="38"/>
      <c r="H1490" s="39"/>
    </row>
    <row r="1491" s="2" customFormat="1" ht="16.8" customHeight="1">
      <c r="A1491" s="38"/>
      <c r="B1491" s="39"/>
      <c r="C1491" s="259" t="s">
        <v>3680</v>
      </c>
      <c r="D1491" s="259" t="s">
        <v>4377</v>
      </c>
      <c r="E1491" s="19" t="s">
        <v>1</v>
      </c>
      <c r="F1491" s="260">
        <v>139.13</v>
      </c>
      <c r="G1491" s="38"/>
      <c r="H1491" s="39"/>
    </row>
    <row r="1492" s="2" customFormat="1" ht="16.8" customHeight="1">
      <c r="A1492" s="38"/>
      <c r="B1492" s="39"/>
      <c r="C1492" s="255" t="s">
        <v>3684</v>
      </c>
      <c r="D1492" s="256" t="s">
        <v>3684</v>
      </c>
      <c r="E1492" s="257" t="s">
        <v>1</v>
      </c>
      <c r="F1492" s="258">
        <v>5.2270000000000003</v>
      </c>
      <c r="G1492" s="38"/>
      <c r="H1492" s="39"/>
    </row>
    <row r="1493" s="2" customFormat="1" ht="16.8" customHeight="1">
      <c r="A1493" s="38"/>
      <c r="B1493" s="39"/>
      <c r="C1493" s="259" t="s">
        <v>1</v>
      </c>
      <c r="D1493" s="259" t="s">
        <v>3602</v>
      </c>
      <c r="E1493" s="19" t="s">
        <v>1</v>
      </c>
      <c r="F1493" s="260">
        <v>0</v>
      </c>
      <c r="G1493" s="38"/>
      <c r="H1493" s="39"/>
    </row>
    <row r="1494" s="2" customFormat="1" ht="16.8" customHeight="1">
      <c r="A1494" s="38"/>
      <c r="B1494" s="39"/>
      <c r="C1494" s="259" t="s">
        <v>3684</v>
      </c>
      <c r="D1494" s="259" t="s">
        <v>4379</v>
      </c>
      <c r="E1494" s="19" t="s">
        <v>1</v>
      </c>
      <c r="F1494" s="260">
        <v>5.2270000000000003</v>
      </c>
      <c r="G1494" s="38"/>
      <c r="H1494" s="39"/>
    </row>
    <row r="1495" s="2" customFormat="1" ht="16.8" customHeight="1">
      <c r="A1495" s="38"/>
      <c r="B1495" s="39"/>
      <c r="C1495" s="255" t="s">
        <v>3586</v>
      </c>
      <c r="D1495" s="256" t="s">
        <v>3586</v>
      </c>
      <c r="E1495" s="257" t="s">
        <v>1</v>
      </c>
      <c r="F1495" s="258">
        <v>3</v>
      </c>
      <c r="G1495" s="38"/>
      <c r="H1495" s="39"/>
    </row>
    <row r="1496" s="2" customFormat="1" ht="16.8" customHeight="1">
      <c r="A1496" s="38"/>
      <c r="B1496" s="39"/>
      <c r="C1496" s="259" t="s">
        <v>3586</v>
      </c>
      <c r="D1496" s="259" t="s">
        <v>4336</v>
      </c>
      <c r="E1496" s="19" t="s">
        <v>1</v>
      </c>
      <c r="F1496" s="260">
        <v>3</v>
      </c>
      <c r="G1496" s="38"/>
      <c r="H1496" s="39"/>
    </row>
    <row r="1497" s="2" customFormat="1" ht="16.8" customHeight="1">
      <c r="A1497" s="38"/>
      <c r="B1497" s="39"/>
      <c r="C1497" s="255" t="s">
        <v>3699</v>
      </c>
      <c r="D1497" s="256" t="s">
        <v>3699</v>
      </c>
      <c r="E1497" s="257" t="s">
        <v>1</v>
      </c>
      <c r="F1497" s="258">
        <v>8</v>
      </c>
      <c r="G1497" s="38"/>
      <c r="H1497" s="39"/>
    </row>
    <row r="1498" s="2" customFormat="1" ht="16.8" customHeight="1">
      <c r="A1498" s="38"/>
      <c r="B1498" s="39"/>
      <c r="C1498" s="259" t="s">
        <v>3699</v>
      </c>
      <c r="D1498" s="259" t="s">
        <v>4382</v>
      </c>
      <c r="E1498" s="19" t="s">
        <v>1</v>
      </c>
      <c r="F1498" s="260">
        <v>8</v>
      </c>
      <c r="G1498" s="38"/>
      <c r="H1498" s="39"/>
    </row>
    <row r="1499" s="2" customFormat="1" ht="16.8" customHeight="1">
      <c r="A1499" s="38"/>
      <c r="B1499" s="39"/>
      <c r="C1499" s="255" t="s">
        <v>3709</v>
      </c>
      <c r="D1499" s="256" t="s">
        <v>3709</v>
      </c>
      <c r="E1499" s="257" t="s">
        <v>1</v>
      </c>
      <c r="F1499" s="258">
        <v>0.53700000000000003</v>
      </c>
      <c r="G1499" s="38"/>
      <c r="H1499" s="39"/>
    </row>
    <row r="1500" s="2" customFormat="1" ht="16.8" customHeight="1">
      <c r="A1500" s="38"/>
      <c r="B1500" s="39"/>
      <c r="C1500" s="259" t="s">
        <v>3709</v>
      </c>
      <c r="D1500" s="259" t="s">
        <v>4386</v>
      </c>
      <c r="E1500" s="19" t="s">
        <v>1</v>
      </c>
      <c r="F1500" s="260">
        <v>0.53700000000000003</v>
      </c>
      <c r="G1500" s="38"/>
      <c r="H1500" s="39"/>
    </row>
    <row r="1501" s="2" customFormat="1" ht="16.8" customHeight="1">
      <c r="A1501" s="38"/>
      <c r="B1501" s="39"/>
      <c r="C1501" s="261" t="s">
        <v>9971</v>
      </c>
      <c r="D1501" s="38"/>
      <c r="E1501" s="38"/>
      <c r="F1501" s="38"/>
      <c r="G1501" s="38"/>
      <c r="H1501" s="39"/>
    </row>
    <row r="1502" s="2" customFormat="1">
      <c r="A1502" s="38"/>
      <c r="B1502" s="39"/>
      <c r="C1502" s="259" t="s">
        <v>3170</v>
      </c>
      <c r="D1502" s="259" t="s">
        <v>3707</v>
      </c>
      <c r="E1502" s="19" t="s">
        <v>3595</v>
      </c>
      <c r="F1502" s="260">
        <v>21.149000000000001</v>
      </c>
      <c r="G1502" s="38"/>
      <c r="H1502" s="39"/>
    </row>
    <row r="1503" s="2" customFormat="1" ht="16.8" customHeight="1">
      <c r="A1503" s="38"/>
      <c r="B1503" s="39"/>
      <c r="C1503" s="255" t="s">
        <v>3527</v>
      </c>
      <c r="D1503" s="256" t="s">
        <v>3527</v>
      </c>
      <c r="E1503" s="257" t="s">
        <v>1</v>
      </c>
      <c r="F1503" s="258">
        <v>4</v>
      </c>
      <c r="G1503" s="38"/>
      <c r="H1503" s="39"/>
    </row>
    <row r="1504" s="2" customFormat="1" ht="16.8" customHeight="1">
      <c r="A1504" s="38"/>
      <c r="B1504" s="39"/>
      <c r="C1504" s="259" t="s">
        <v>3527</v>
      </c>
      <c r="D1504" s="259" t="s">
        <v>4392</v>
      </c>
      <c r="E1504" s="19" t="s">
        <v>1</v>
      </c>
      <c r="F1504" s="260">
        <v>4</v>
      </c>
      <c r="G1504" s="38"/>
      <c r="H1504" s="39"/>
    </row>
    <row r="1505" s="2" customFormat="1" ht="16.8" customHeight="1">
      <c r="A1505" s="38"/>
      <c r="B1505" s="39"/>
      <c r="C1505" s="261" t="s">
        <v>9971</v>
      </c>
      <c r="D1505" s="38"/>
      <c r="E1505" s="38"/>
      <c r="F1505" s="38"/>
      <c r="G1505" s="38"/>
      <c r="H1505" s="39"/>
    </row>
    <row r="1506" s="2" customFormat="1" ht="16.8" customHeight="1">
      <c r="A1506" s="38"/>
      <c r="B1506" s="39"/>
      <c r="C1506" s="259" t="s">
        <v>4181</v>
      </c>
      <c r="D1506" s="259" t="s">
        <v>4182</v>
      </c>
      <c r="E1506" s="19" t="s">
        <v>725</v>
      </c>
      <c r="F1506" s="260">
        <v>4.0599999999999996</v>
      </c>
      <c r="G1506" s="38"/>
      <c r="H1506" s="39"/>
    </row>
    <row r="1507" s="2" customFormat="1" ht="16.8" customHeight="1">
      <c r="A1507" s="38"/>
      <c r="B1507" s="39"/>
      <c r="C1507" s="255" t="s">
        <v>3530</v>
      </c>
      <c r="D1507" s="256" t="s">
        <v>3530</v>
      </c>
      <c r="E1507" s="257" t="s">
        <v>1</v>
      </c>
      <c r="F1507" s="258">
        <v>135.13</v>
      </c>
      <c r="G1507" s="38"/>
      <c r="H1507" s="39"/>
    </row>
    <row r="1508" s="2" customFormat="1" ht="16.8" customHeight="1">
      <c r="A1508" s="38"/>
      <c r="B1508" s="39"/>
      <c r="C1508" s="259" t="s">
        <v>3530</v>
      </c>
      <c r="D1508" s="259" t="s">
        <v>4395</v>
      </c>
      <c r="E1508" s="19" t="s">
        <v>1</v>
      </c>
      <c r="F1508" s="260">
        <v>135.13</v>
      </c>
      <c r="G1508" s="38"/>
      <c r="H1508" s="39"/>
    </row>
    <row r="1509" s="2" customFormat="1" ht="16.8" customHeight="1">
      <c r="A1509" s="38"/>
      <c r="B1509" s="39"/>
      <c r="C1509" s="261" t="s">
        <v>9971</v>
      </c>
      <c r="D1509" s="38"/>
      <c r="E1509" s="38"/>
      <c r="F1509" s="38"/>
      <c r="G1509" s="38"/>
      <c r="H1509" s="39"/>
    </row>
    <row r="1510" s="2" customFormat="1" ht="16.8" customHeight="1">
      <c r="A1510" s="38"/>
      <c r="B1510" s="39"/>
      <c r="C1510" s="259" t="s">
        <v>3720</v>
      </c>
      <c r="D1510" s="259" t="s">
        <v>3721</v>
      </c>
      <c r="E1510" s="19" t="s">
        <v>725</v>
      </c>
      <c r="F1510" s="260">
        <v>137.15700000000001</v>
      </c>
      <c r="G1510" s="38"/>
      <c r="H1510" s="39"/>
    </row>
    <row r="1511" s="2" customFormat="1" ht="16.8" customHeight="1">
      <c r="A1511" s="38"/>
      <c r="B1511" s="39"/>
      <c r="C1511" s="255" t="s">
        <v>3532</v>
      </c>
      <c r="D1511" s="256" t="s">
        <v>3532</v>
      </c>
      <c r="E1511" s="257" t="s">
        <v>1</v>
      </c>
      <c r="F1511" s="258">
        <v>3</v>
      </c>
      <c r="G1511" s="38"/>
      <c r="H1511" s="39"/>
    </row>
    <row r="1512" s="2" customFormat="1" ht="16.8" customHeight="1">
      <c r="A1512" s="38"/>
      <c r="B1512" s="39"/>
      <c r="C1512" s="259" t="s">
        <v>3532</v>
      </c>
      <c r="D1512" s="259" t="s">
        <v>4402</v>
      </c>
      <c r="E1512" s="19" t="s">
        <v>1</v>
      </c>
      <c r="F1512" s="260">
        <v>3</v>
      </c>
      <c r="G1512" s="38"/>
      <c r="H1512" s="39"/>
    </row>
    <row r="1513" s="2" customFormat="1" ht="16.8" customHeight="1">
      <c r="A1513" s="38"/>
      <c r="B1513" s="39"/>
      <c r="C1513" s="261" t="s">
        <v>9971</v>
      </c>
      <c r="D1513" s="38"/>
      <c r="E1513" s="38"/>
      <c r="F1513" s="38"/>
      <c r="G1513" s="38"/>
      <c r="H1513" s="39"/>
    </row>
    <row r="1514" s="2" customFormat="1">
      <c r="A1514" s="38"/>
      <c r="B1514" s="39"/>
      <c r="C1514" s="259" t="s">
        <v>4399</v>
      </c>
      <c r="D1514" s="259" t="s">
        <v>4400</v>
      </c>
      <c r="E1514" s="19" t="s">
        <v>1602</v>
      </c>
      <c r="F1514" s="260">
        <v>3.0449999999999999</v>
      </c>
      <c r="G1514" s="38"/>
      <c r="H1514" s="39"/>
    </row>
    <row r="1515" s="2" customFormat="1" ht="16.8" customHeight="1">
      <c r="A1515" s="38"/>
      <c r="B1515" s="39"/>
      <c r="C1515" s="255" t="s">
        <v>3747</v>
      </c>
      <c r="D1515" s="256" t="s">
        <v>3747</v>
      </c>
      <c r="E1515" s="257" t="s">
        <v>1</v>
      </c>
      <c r="F1515" s="258">
        <v>5</v>
      </c>
      <c r="G1515" s="38"/>
      <c r="H1515" s="39"/>
    </row>
    <row r="1516" s="2" customFormat="1" ht="16.8" customHeight="1">
      <c r="A1516" s="38"/>
      <c r="B1516" s="39"/>
      <c r="C1516" s="259" t="s">
        <v>3747</v>
      </c>
      <c r="D1516" s="259" t="s">
        <v>4404</v>
      </c>
      <c r="E1516" s="19" t="s">
        <v>1</v>
      </c>
      <c r="F1516" s="260">
        <v>5</v>
      </c>
      <c r="G1516" s="38"/>
      <c r="H1516" s="39"/>
    </row>
    <row r="1517" s="2" customFormat="1" ht="16.8" customHeight="1">
      <c r="A1517" s="38"/>
      <c r="B1517" s="39"/>
      <c r="C1517" s="255" t="s">
        <v>3591</v>
      </c>
      <c r="D1517" s="256" t="s">
        <v>3591</v>
      </c>
      <c r="E1517" s="257" t="s">
        <v>1</v>
      </c>
      <c r="F1517" s="258">
        <v>6</v>
      </c>
      <c r="G1517" s="38"/>
      <c r="H1517" s="39"/>
    </row>
    <row r="1518" s="2" customFormat="1" ht="16.8" customHeight="1">
      <c r="A1518" s="38"/>
      <c r="B1518" s="39"/>
      <c r="C1518" s="259" t="s">
        <v>3591</v>
      </c>
      <c r="D1518" s="259" t="s">
        <v>4340</v>
      </c>
      <c r="E1518" s="19" t="s">
        <v>1</v>
      </c>
      <c r="F1518" s="260">
        <v>6</v>
      </c>
      <c r="G1518" s="38"/>
      <c r="H1518" s="39"/>
    </row>
    <row r="1519" s="2" customFormat="1" ht="16.8" customHeight="1">
      <c r="A1519" s="38"/>
      <c r="B1519" s="39"/>
      <c r="C1519" s="255" t="s">
        <v>3755</v>
      </c>
      <c r="D1519" s="256" t="s">
        <v>3755</v>
      </c>
      <c r="E1519" s="257" t="s">
        <v>1</v>
      </c>
      <c r="F1519" s="258">
        <v>4</v>
      </c>
      <c r="G1519" s="38"/>
      <c r="H1519" s="39"/>
    </row>
    <row r="1520" s="2" customFormat="1" ht="16.8" customHeight="1">
      <c r="A1520" s="38"/>
      <c r="B1520" s="39"/>
      <c r="C1520" s="259" t="s">
        <v>3755</v>
      </c>
      <c r="D1520" s="259" t="s">
        <v>403</v>
      </c>
      <c r="E1520" s="19" t="s">
        <v>1</v>
      </c>
      <c r="F1520" s="260">
        <v>4</v>
      </c>
      <c r="G1520" s="38"/>
      <c r="H1520" s="39"/>
    </row>
    <row r="1521" s="2" customFormat="1" ht="16.8" customHeight="1">
      <c r="A1521" s="38"/>
      <c r="B1521" s="39"/>
      <c r="C1521" s="255" t="s">
        <v>3760</v>
      </c>
      <c r="D1521" s="256" t="s">
        <v>3760</v>
      </c>
      <c r="E1521" s="257" t="s">
        <v>1</v>
      </c>
      <c r="F1521" s="258">
        <v>139.13</v>
      </c>
      <c r="G1521" s="38"/>
      <c r="H1521" s="39"/>
    </row>
    <row r="1522" s="2" customFormat="1" ht="16.8" customHeight="1">
      <c r="A1522" s="38"/>
      <c r="B1522" s="39"/>
      <c r="C1522" s="259" t="s">
        <v>3760</v>
      </c>
      <c r="D1522" s="259" t="s">
        <v>4377</v>
      </c>
      <c r="E1522" s="19" t="s">
        <v>1</v>
      </c>
      <c r="F1522" s="260">
        <v>139.13</v>
      </c>
      <c r="G1522" s="38"/>
      <c r="H1522" s="39"/>
    </row>
    <row r="1523" s="2" customFormat="1" ht="16.8" customHeight="1">
      <c r="A1523" s="38"/>
      <c r="B1523" s="39"/>
      <c r="C1523" s="255" t="s">
        <v>3765</v>
      </c>
      <c r="D1523" s="256" t="s">
        <v>3765</v>
      </c>
      <c r="E1523" s="257" t="s">
        <v>1</v>
      </c>
      <c r="F1523" s="258">
        <v>1</v>
      </c>
      <c r="G1523" s="38"/>
      <c r="H1523" s="39"/>
    </row>
    <row r="1524" s="2" customFormat="1" ht="16.8" customHeight="1">
      <c r="A1524" s="38"/>
      <c r="B1524" s="39"/>
      <c r="C1524" s="259" t="s">
        <v>3765</v>
      </c>
      <c r="D1524" s="259" t="s">
        <v>4409</v>
      </c>
      <c r="E1524" s="19" t="s">
        <v>1</v>
      </c>
      <c r="F1524" s="260">
        <v>1</v>
      </c>
      <c r="G1524" s="38"/>
      <c r="H1524" s="39"/>
    </row>
    <row r="1525" s="2" customFormat="1" ht="16.8" customHeight="1">
      <c r="A1525" s="38"/>
      <c r="B1525" s="39"/>
      <c r="C1525" s="255" t="s">
        <v>3771</v>
      </c>
      <c r="D1525" s="256" t="s">
        <v>3771</v>
      </c>
      <c r="E1525" s="257" t="s">
        <v>1</v>
      </c>
      <c r="F1525" s="258">
        <v>2</v>
      </c>
      <c r="G1525" s="38"/>
      <c r="H1525" s="39"/>
    </row>
    <row r="1526" s="2" customFormat="1" ht="16.8" customHeight="1">
      <c r="A1526" s="38"/>
      <c r="B1526" s="39"/>
      <c r="C1526" s="259" t="s">
        <v>3771</v>
      </c>
      <c r="D1526" s="259" t="s">
        <v>4411</v>
      </c>
      <c r="E1526" s="19" t="s">
        <v>1</v>
      </c>
      <c r="F1526" s="260">
        <v>2</v>
      </c>
      <c r="G1526" s="38"/>
      <c r="H1526" s="39"/>
    </row>
    <row r="1527" s="2" customFormat="1" ht="16.8" customHeight="1">
      <c r="A1527" s="38"/>
      <c r="B1527" s="39"/>
      <c r="C1527" s="255" t="s">
        <v>3776</v>
      </c>
      <c r="D1527" s="256" t="s">
        <v>3776</v>
      </c>
      <c r="E1527" s="257" t="s">
        <v>1</v>
      </c>
      <c r="F1527" s="258">
        <v>2</v>
      </c>
      <c r="G1527" s="38"/>
      <c r="H1527" s="39"/>
    </row>
    <row r="1528" s="2" customFormat="1" ht="16.8" customHeight="1">
      <c r="A1528" s="38"/>
      <c r="B1528" s="39"/>
      <c r="C1528" s="259" t="s">
        <v>3776</v>
      </c>
      <c r="D1528" s="259" t="s">
        <v>4413</v>
      </c>
      <c r="E1528" s="19" t="s">
        <v>1</v>
      </c>
      <c r="F1528" s="260">
        <v>2</v>
      </c>
      <c r="G1528" s="38"/>
      <c r="H1528" s="39"/>
    </row>
    <row r="1529" s="2" customFormat="1" ht="16.8" customHeight="1">
      <c r="A1529" s="38"/>
      <c r="B1529" s="39"/>
      <c r="C1529" s="255" t="s">
        <v>3787</v>
      </c>
      <c r="D1529" s="256" t="s">
        <v>3787</v>
      </c>
      <c r="E1529" s="257" t="s">
        <v>1</v>
      </c>
      <c r="F1529" s="258">
        <v>5</v>
      </c>
      <c r="G1529" s="38"/>
      <c r="H1529" s="39"/>
    </row>
    <row r="1530" s="2" customFormat="1" ht="16.8" customHeight="1">
      <c r="A1530" s="38"/>
      <c r="B1530" s="39"/>
      <c r="C1530" s="259" t="s">
        <v>3787</v>
      </c>
      <c r="D1530" s="259" t="s">
        <v>4416</v>
      </c>
      <c r="E1530" s="19" t="s">
        <v>1</v>
      </c>
      <c r="F1530" s="260">
        <v>5</v>
      </c>
      <c r="G1530" s="38"/>
      <c r="H1530" s="39"/>
    </row>
    <row r="1531" s="2" customFormat="1" ht="16.8" customHeight="1">
      <c r="A1531" s="38"/>
      <c r="B1531" s="39"/>
      <c r="C1531" s="255" t="s">
        <v>4008</v>
      </c>
      <c r="D1531" s="256" t="s">
        <v>4008</v>
      </c>
      <c r="E1531" s="257" t="s">
        <v>1</v>
      </c>
      <c r="F1531" s="258">
        <v>1.6559999999999999</v>
      </c>
      <c r="G1531" s="38"/>
      <c r="H1531" s="39"/>
    </row>
    <row r="1532" s="2" customFormat="1" ht="16.8" customHeight="1">
      <c r="A1532" s="38"/>
      <c r="B1532" s="39"/>
      <c r="C1532" s="259" t="s">
        <v>4008</v>
      </c>
      <c r="D1532" s="259" t="s">
        <v>4418</v>
      </c>
      <c r="E1532" s="19" t="s">
        <v>1</v>
      </c>
      <c r="F1532" s="260">
        <v>1.6559999999999999</v>
      </c>
      <c r="G1532" s="38"/>
      <c r="H1532" s="39"/>
    </row>
    <row r="1533" s="2" customFormat="1" ht="16.8" customHeight="1">
      <c r="A1533" s="38"/>
      <c r="B1533" s="39"/>
      <c r="C1533" s="261" t="s">
        <v>9971</v>
      </c>
      <c r="D1533" s="38"/>
      <c r="E1533" s="38"/>
      <c r="F1533" s="38"/>
      <c r="G1533" s="38"/>
      <c r="H1533" s="39"/>
    </row>
    <row r="1534" s="2" customFormat="1" ht="16.8" customHeight="1">
      <c r="A1534" s="38"/>
      <c r="B1534" s="39"/>
      <c r="C1534" s="259" t="s">
        <v>3798</v>
      </c>
      <c r="D1534" s="259" t="s">
        <v>3799</v>
      </c>
      <c r="E1534" s="19" t="s">
        <v>3595</v>
      </c>
      <c r="F1534" s="260">
        <v>71.031999999999996</v>
      </c>
      <c r="G1534" s="38"/>
      <c r="H1534" s="39"/>
    </row>
    <row r="1535" s="2" customFormat="1" ht="16.8" customHeight="1">
      <c r="A1535" s="38"/>
      <c r="B1535" s="39"/>
      <c r="C1535" s="255" t="s">
        <v>3796</v>
      </c>
      <c r="D1535" s="256" t="s">
        <v>3796</v>
      </c>
      <c r="E1535" s="257" t="s">
        <v>1</v>
      </c>
      <c r="F1535" s="258">
        <v>139.13</v>
      </c>
      <c r="G1535" s="38"/>
      <c r="H1535" s="39"/>
    </row>
    <row r="1536" s="2" customFormat="1" ht="16.8" customHeight="1">
      <c r="A1536" s="38"/>
      <c r="B1536" s="39"/>
      <c r="C1536" s="259" t="s">
        <v>3796</v>
      </c>
      <c r="D1536" s="259" t="s">
        <v>4377</v>
      </c>
      <c r="E1536" s="19" t="s">
        <v>1</v>
      </c>
      <c r="F1536" s="260">
        <v>139.13</v>
      </c>
      <c r="G1536" s="38"/>
      <c r="H1536" s="39"/>
    </row>
    <row r="1537" s="2" customFormat="1" ht="16.8" customHeight="1">
      <c r="A1537" s="38"/>
      <c r="B1537" s="39"/>
      <c r="C1537" s="255" t="s">
        <v>3599</v>
      </c>
      <c r="D1537" s="256" t="s">
        <v>3599</v>
      </c>
      <c r="E1537" s="257" t="s">
        <v>1</v>
      </c>
      <c r="F1537" s="258">
        <v>13.42</v>
      </c>
      <c r="G1537" s="38"/>
      <c r="H1537" s="39"/>
    </row>
    <row r="1538" s="2" customFormat="1" ht="16.8" customHeight="1">
      <c r="A1538" s="38"/>
      <c r="B1538" s="39"/>
      <c r="C1538" s="259" t="s">
        <v>1</v>
      </c>
      <c r="D1538" s="259" t="s">
        <v>3598</v>
      </c>
      <c r="E1538" s="19" t="s">
        <v>1</v>
      </c>
      <c r="F1538" s="260">
        <v>0</v>
      </c>
      <c r="G1538" s="38"/>
      <c r="H1538" s="39"/>
    </row>
    <row r="1539" s="2" customFormat="1" ht="16.8" customHeight="1">
      <c r="A1539" s="38"/>
      <c r="B1539" s="39"/>
      <c r="C1539" s="259" t="s">
        <v>3599</v>
      </c>
      <c r="D1539" s="259" t="s">
        <v>4342</v>
      </c>
      <c r="E1539" s="19" t="s">
        <v>1</v>
      </c>
      <c r="F1539" s="260">
        <v>13.42</v>
      </c>
      <c r="G1539" s="38"/>
      <c r="H1539" s="39"/>
    </row>
    <row r="1540" s="2" customFormat="1" ht="16.8" customHeight="1">
      <c r="A1540" s="38"/>
      <c r="B1540" s="39"/>
      <c r="C1540" s="261" t="s">
        <v>9971</v>
      </c>
      <c r="D1540" s="38"/>
      <c r="E1540" s="38"/>
      <c r="F1540" s="38"/>
      <c r="G1540" s="38"/>
      <c r="H1540" s="39"/>
    </row>
    <row r="1541" s="2" customFormat="1">
      <c r="A1541" s="38"/>
      <c r="B1541" s="39"/>
      <c r="C1541" s="259" t="s">
        <v>3593</v>
      </c>
      <c r="D1541" s="259" t="s">
        <v>3594</v>
      </c>
      <c r="E1541" s="19" t="s">
        <v>3595</v>
      </c>
      <c r="F1541" s="260">
        <v>623.59100000000001</v>
      </c>
      <c r="G1541" s="38"/>
      <c r="H1541" s="39"/>
    </row>
    <row r="1542" s="2" customFormat="1" ht="16.8" customHeight="1">
      <c r="A1542" s="38"/>
      <c r="B1542" s="39"/>
      <c r="C1542" s="255" t="s">
        <v>3611</v>
      </c>
      <c r="D1542" s="256" t="s">
        <v>3611</v>
      </c>
      <c r="E1542" s="257" t="s">
        <v>1</v>
      </c>
      <c r="F1542" s="258">
        <v>20.25</v>
      </c>
      <c r="G1542" s="38"/>
      <c r="H1542" s="39"/>
    </row>
    <row r="1543" s="2" customFormat="1" ht="16.8" customHeight="1">
      <c r="A1543" s="38"/>
      <c r="B1543" s="39"/>
      <c r="C1543" s="259" t="s">
        <v>3611</v>
      </c>
      <c r="D1543" s="259" t="s">
        <v>4347</v>
      </c>
      <c r="E1543" s="19" t="s">
        <v>1</v>
      </c>
      <c r="F1543" s="260">
        <v>20.25</v>
      </c>
      <c r="G1543" s="38"/>
      <c r="H1543" s="39"/>
    </row>
    <row r="1544" s="2" customFormat="1" ht="16.8" customHeight="1">
      <c r="A1544" s="38"/>
      <c r="B1544" s="39"/>
      <c r="C1544" s="255" t="s">
        <v>3616</v>
      </c>
      <c r="D1544" s="256" t="s">
        <v>3616</v>
      </c>
      <c r="E1544" s="257" t="s">
        <v>1</v>
      </c>
      <c r="F1544" s="258">
        <v>20</v>
      </c>
      <c r="G1544" s="38"/>
      <c r="H1544" s="39"/>
    </row>
    <row r="1545" s="2" customFormat="1" ht="16.8" customHeight="1">
      <c r="A1545" s="38"/>
      <c r="B1545" s="39"/>
      <c r="C1545" s="259" t="s">
        <v>1</v>
      </c>
      <c r="D1545" s="259" t="s">
        <v>3598</v>
      </c>
      <c r="E1545" s="19" t="s">
        <v>1</v>
      </c>
      <c r="F1545" s="260">
        <v>0</v>
      </c>
      <c r="G1545" s="38"/>
      <c r="H1545" s="39"/>
    </row>
    <row r="1546" s="2" customFormat="1" ht="16.8" customHeight="1">
      <c r="A1546" s="38"/>
      <c r="B1546" s="39"/>
      <c r="C1546" s="259" t="s">
        <v>3616</v>
      </c>
      <c r="D1546" s="259" t="s">
        <v>4349</v>
      </c>
      <c r="E1546" s="19" t="s">
        <v>1</v>
      </c>
      <c r="F1546" s="260">
        <v>20</v>
      </c>
      <c r="G1546" s="38"/>
      <c r="H1546" s="39"/>
    </row>
    <row r="1547" s="2" customFormat="1" ht="16.8" customHeight="1">
      <c r="A1547" s="38"/>
      <c r="B1547" s="39"/>
      <c r="C1547" s="261" t="s">
        <v>9971</v>
      </c>
      <c r="D1547" s="38"/>
      <c r="E1547" s="38"/>
      <c r="F1547" s="38"/>
      <c r="G1547" s="38"/>
      <c r="H1547" s="39"/>
    </row>
    <row r="1548" s="2" customFormat="1">
      <c r="A1548" s="38"/>
      <c r="B1548" s="39"/>
      <c r="C1548" s="259" t="s">
        <v>3613</v>
      </c>
      <c r="D1548" s="259" t="s">
        <v>3614</v>
      </c>
      <c r="E1548" s="19" t="s">
        <v>1609</v>
      </c>
      <c r="F1548" s="260">
        <v>794.16700000000003</v>
      </c>
      <c r="G1548" s="38"/>
      <c r="H1548" s="39"/>
    </row>
    <row r="1549" s="2" customFormat="1" ht="16.8" customHeight="1">
      <c r="A1549" s="38"/>
      <c r="B1549" s="39"/>
      <c r="C1549" s="255" t="s">
        <v>3630</v>
      </c>
      <c r="D1549" s="256" t="s">
        <v>3630</v>
      </c>
      <c r="E1549" s="257" t="s">
        <v>1</v>
      </c>
      <c r="F1549" s="258">
        <v>496.54599999999999</v>
      </c>
      <c r="G1549" s="38"/>
      <c r="H1549" s="39"/>
    </row>
    <row r="1550" s="2" customFormat="1" ht="16.8" customHeight="1">
      <c r="A1550" s="38"/>
      <c r="B1550" s="39"/>
      <c r="C1550" s="259" t="s">
        <v>3630</v>
      </c>
      <c r="D1550" s="259" t="s">
        <v>4355</v>
      </c>
      <c r="E1550" s="19" t="s">
        <v>1</v>
      </c>
      <c r="F1550" s="260">
        <v>496.54599999999999</v>
      </c>
      <c r="G1550" s="38"/>
      <c r="H1550" s="39"/>
    </row>
    <row r="1551" s="2" customFormat="1" ht="16.8" customHeight="1">
      <c r="A1551" s="38"/>
      <c r="B1551" s="39"/>
      <c r="C1551" s="255" t="s">
        <v>3633</v>
      </c>
      <c r="D1551" s="256" t="s">
        <v>3633</v>
      </c>
      <c r="E1551" s="257" t="s">
        <v>1</v>
      </c>
      <c r="F1551" s="258">
        <v>623.59100000000001</v>
      </c>
      <c r="G1551" s="38"/>
      <c r="H1551" s="39"/>
    </row>
    <row r="1552" s="2" customFormat="1" ht="16.8" customHeight="1">
      <c r="A1552" s="38"/>
      <c r="B1552" s="39"/>
      <c r="C1552" s="259" t="s">
        <v>3633</v>
      </c>
      <c r="D1552" s="259" t="s">
        <v>4357</v>
      </c>
      <c r="E1552" s="19" t="s">
        <v>1</v>
      </c>
      <c r="F1552" s="260">
        <v>623.59100000000001</v>
      </c>
      <c r="G1552" s="38"/>
      <c r="H1552" s="39"/>
    </row>
    <row r="1553" s="2" customFormat="1" ht="16.8" customHeight="1">
      <c r="A1553" s="38"/>
      <c r="B1553" s="39"/>
      <c r="C1553" s="255" t="s">
        <v>3566</v>
      </c>
      <c r="D1553" s="256" t="s">
        <v>3566</v>
      </c>
      <c r="E1553" s="257" t="s">
        <v>1</v>
      </c>
      <c r="F1553" s="258">
        <v>60</v>
      </c>
      <c r="G1553" s="38"/>
      <c r="H1553" s="39"/>
    </row>
    <row r="1554" s="2" customFormat="1" ht="16.8" customHeight="1">
      <c r="A1554" s="38"/>
      <c r="B1554" s="39"/>
      <c r="C1554" s="259" t="s">
        <v>3566</v>
      </c>
      <c r="D1554" s="259" t="s">
        <v>4334</v>
      </c>
      <c r="E1554" s="19" t="s">
        <v>1</v>
      </c>
      <c r="F1554" s="260">
        <v>60</v>
      </c>
      <c r="G1554" s="38"/>
      <c r="H1554" s="39"/>
    </row>
    <row r="1555" s="2" customFormat="1" ht="16.8" customHeight="1">
      <c r="A1555" s="38"/>
      <c r="B1555" s="39"/>
      <c r="C1555" s="261" t="s">
        <v>9971</v>
      </c>
      <c r="D1555" s="38"/>
      <c r="E1555" s="38"/>
      <c r="F1555" s="38"/>
      <c r="G1555" s="38"/>
      <c r="H1555" s="39"/>
    </row>
    <row r="1556" s="2" customFormat="1" ht="16.8" customHeight="1">
      <c r="A1556" s="38"/>
      <c r="B1556" s="39"/>
      <c r="C1556" s="259" t="s">
        <v>3573</v>
      </c>
      <c r="D1556" s="259" t="s">
        <v>3574</v>
      </c>
      <c r="E1556" s="19" t="s">
        <v>3575</v>
      </c>
      <c r="F1556" s="260">
        <v>110</v>
      </c>
      <c r="G1556" s="38"/>
      <c r="H1556" s="39"/>
    </row>
    <row r="1557" s="2" customFormat="1" ht="16.8" customHeight="1">
      <c r="A1557" s="38"/>
      <c r="B1557" s="39"/>
      <c r="C1557" s="255" t="s">
        <v>3552</v>
      </c>
      <c r="D1557" s="256" t="s">
        <v>3552</v>
      </c>
      <c r="E1557" s="257" t="s">
        <v>1</v>
      </c>
      <c r="F1557" s="258">
        <v>-4.6269999999999998</v>
      </c>
      <c r="G1557" s="38"/>
      <c r="H1557" s="39"/>
    </row>
    <row r="1558" s="2" customFormat="1" ht="16.8" customHeight="1">
      <c r="A1558" s="38"/>
      <c r="B1558" s="39"/>
      <c r="C1558" s="259" t="s">
        <v>1</v>
      </c>
      <c r="D1558" s="259" t="s">
        <v>3645</v>
      </c>
      <c r="E1558" s="19" t="s">
        <v>1</v>
      </c>
      <c r="F1558" s="260">
        <v>0</v>
      </c>
      <c r="G1558" s="38"/>
      <c r="H1558" s="39"/>
    </row>
    <row r="1559" s="2" customFormat="1" ht="16.8" customHeight="1">
      <c r="A1559" s="38"/>
      <c r="B1559" s="39"/>
      <c r="C1559" s="259" t="s">
        <v>3552</v>
      </c>
      <c r="D1559" s="259" t="s">
        <v>4362</v>
      </c>
      <c r="E1559" s="19" t="s">
        <v>1</v>
      </c>
      <c r="F1559" s="260">
        <v>-4.6269999999999998</v>
      </c>
      <c r="G1559" s="38"/>
      <c r="H1559" s="39"/>
    </row>
    <row r="1560" s="2" customFormat="1" ht="16.8" customHeight="1">
      <c r="A1560" s="38"/>
      <c r="B1560" s="39"/>
      <c r="C1560" s="261" t="s">
        <v>9971</v>
      </c>
      <c r="D1560" s="38"/>
      <c r="E1560" s="38"/>
      <c r="F1560" s="38"/>
      <c r="G1560" s="38"/>
      <c r="H1560" s="39"/>
    </row>
    <row r="1561" s="2" customFormat="1">
      <c r="A1561" s="38"/>
      <c r="B1561" s="39"/>
      <c r="C1561" s="259" t="s">
        <v>1670</v>
      </c>
      <c r="D1561" s="259" t="s">
        <v>1673</v>
      </c>
      <c r="E1561" s="19" t="s">
        <v>3595</v>
      </c>
      <c r="F1561" s="260">
        <v>406.06299999999999</v>
      </c>
      <c r="G1561" s="38"/>
      <c r="H1561" s="39"/>
    </row>
    <row r="1562" s="2" customFormat="1" ht="16.8" customHeight="1">
      <c r="A1562" s="38"/>
      <c r="B1562" s="39"/>
      <c r="C1562" s="255" t="s">
        <v>3562</v>
      </c>
      <c r="D1562" s="256" t="s">
        <v>3562</v>
      </c>
      <c r="E1562" s="257" t="s">
        <v>1</v>
      </c>
      <c r="F1562" s="258">
        <v>87.858000000000004</v>
      </c>
      <c r="G1562" s="38"/>
      <c r="H1562" s="39"/>
    </row>
    <row r="1563" s="2" customFormat="1" ht="16.8" customHeight="1">
      <c r="A1563" s="38"/>
      <c r="B1563" s="39"/>
      <c r="C1563" s="259" t="s">
        <v>3562</v>
      </c>
      <c r="D1563" s="259" t="s">
        <v>4370</v>
      </c>
      <c r="E1563" s="19" t="s">
        <v>1</v>
      </c>
      <c r="F1563" s="260">
        <v>87.858000000000004</v>
      </c>
      <c r="G1563" s="38"/>
      <c r="H1563" s="39"/>
    </row>
    <row r="1564" s="2" customFormat="1" ht="16.8" customHeight="1">
      <c r="A1564" s="38"/>
      <c r="B1564" s="39"/>
      <c r="C1564" s="261" t="s">
        <v>9971</v>
      </c>
      <c r="D1564" s="38"/>
      <c r="E1564" s="38"/>
      <c r="F1564" s="38"/>
      <c r="G1564" s="38"/>
      <c r="H1564" s="39"/>
    </row>
    <row r="1565" s="2" customFormat="1">
      <c r="A1565" s="38"/>
      <c r="B1565" s="39"/>
      <c r="C1565" s="259" t="s">
        <v>1900</v>
      </c>
      <c r="D1565" s="259" t="s">
        <v>3658</v>
      </c>
      <c r="E1565" s="19" t="s">
        <v>3595</v>
      </c>
      <c r="F1565" s="260">
        <v>90.483000000000004</v>
      </c>
      <c r="G1565" s="38"/>
      <c r="H1565" s="39"/>
    </row>
    <row r="1566" s="2" customFormat="1" ht="16.8" customHeight="1">
      <c r="A1566" s="38"/>
      <c r="B1566" s="39"/>
      <c r="C1566" s="255" t="s">
        <v>3701</v>
      </c>
      <c r="D1566" s="256" t="s">
        <v>3701</v>
      </c>
      <c r="E1566" s="257" t="s">
        <v>1</v>
      </c>
      <c r="F1566" s="258">
        <v>107.14400000000001</v>
      </c>
      <c r="G1566" s="38"/>
      <c r="H1566" s="39"/>
    </row>
    <row r="1567" s="2" customFormat="1" ht="16.8" customHeight="1">
      <c r="A1567" s="38"/>
      <c r="B1567" s="39"/>
      <c r="C1567" s="259" t="s">
        <v>3701</v>
      </c>
      <c r="D1567" s="259" t="s">
        <v>4383</v>
      </c>
      <c r="E1567" s="19" t="s">
        <v>1</v>
      </c>
      <c r="F1567" s="260">
        <v>107.14400000000001</v>
      </c>
      <c r="G1567" s="38"/>
      <c r="H1567" s="39"/>
    </row>
    <row r="1568" s="2" customFormat="1" ht="16.8" customHeight="1">
      <c r="A1568" s="38"/>
      <c r="B1568" s="39"/>
      <c r="C1568" s="255" t="s">
        <v>3519</v>
      </c>
      <c r="D1568" s="256" t="s">
        <v>3519</v>
      </c>
      <c r="E1568" s="257" t="s">
        <v>1</v>
      </c>
      <c r="F1568" s="258">
        <v>19.486999999999998</v>
      </c>
      <c r="G1568" s="38"/>
      <c r="H1568" s="39"/>
    </row>
    <row r="1569" s="2" customFormat="1" ht="16.8" customHeight="1">
      <c r="A1569" s="38"/>
      <c r="B1569" s="39"/>
      <c r="C1569" s="259" t="s">
        <v>3519</v>
      </c>
      <c r="D1569" s="259" t="s">
        <v>4387</v>
      </c>
      <c r="E1569" s="19" t="s">
        <v>1</v>
      </c>
      <c r="F1569" s="260">
        <v>19.486999999999998</v>
      </c>
      <c r="G1569" s="38"/>
      <c r="H1569" s="39"/>
    </row>
    <row r="1570" s="2" customFormat="1" ht="16.8" customHeight="1">
      <c r="A1570" s="38"/>
      <c r="B1570" s="39"/>
      <c r="C1570" s="261" t="s">
        <v>9971</v>
      </c>
      <c r="D1570" s="38"/>
      <c r="E1570" s="38"/>
      <c r="F1570" s="38"/>
      <c r="G1570" s="38"/>
      <c r="H1570" s="39"/>
    </row>
    <row r="1571" s="2" customFormat="1">
      <c r="A1571" s="38"/>
      <c r="B1571" s="39"/>
      <c r="C1571" s="259" t="s">
        <v>3170</v>
      </c>
      <c r="D1571" s="259" t="s">
        <v>3707</v>
      </c>
      <c r="E1571" s="19" t="s">
        <v>3595</v>
      </c>
      <c r="F1571" s="260">
        <v>21.149000000000001</v>
      </c>
      <c r="G1571" s="38"/>
      <c r="H1571" s="39"/>
    </row>
    <row r="1572" s="2" customFormat="1" ht="16.8" customHeight="1">
      <c r="A1572" s="38"/>
      <c r="B1572" s="39"/>
      <c r="C1572" s="255" t="s">
        <v>3724</v>
      </c>
      <c r="D1572" s="256" t="s">
        <v>3724</v>
      </c>
      <c r="E1572" s="257" t="s">
        <v>1</v>
      </c>
      <c r="F1572" s="258">
        <v>4.0599999999999996</v>
      </c>
      <c r="G1572" s="38"/>
      <c r="H1572" s="39"/>
    </row>
    <row r="1573" s="2" customFormat="1" ht="16.8" customHeight="1">
      <c r="A1573" s="38"/>
      <c r="B1573" s="39"/>
      <c r="C1573" s="259" t="s">
        <v>3724</v>
      </c>
      <c r="D1573" s="259" t="s">
        <v>3725</v>
      </c>
      <c r="E1573" s="19" t="s">
        <v>1</v>
      </c>
      <c r="F1573" s="260">
        <v>4.0599999999999996</v>
      </c>
      <c r="G1573" s="38"/>
      <c r="H1573" s="39"/>
    </row>
    <row r="1574" s="2" customFormat="1" ht="16.8" customHeight="1">
      <c r="A1574" s="38"/>
      <c r="B1574" s="39"/>
      <c r="C1574" s="255" t="s">
        <v>3733</v>
      </c>
      <c r="D1574" s="256" t="s">
        <v>3733</v>
      </c>
      <c r="E1574" s="257" t="s">
        <v>1</v>
      </c>
      <c r="F1574" s="258">
        <v>137.15700000000001</v>
      </c>
      <c r="G1574" s="38"/>
      <c r="H1574" s="39"/>
    </row>
    <row r="1575" s="2" customFormat="1" ht="16.8" customHeight="1">
      <c r="A1575" s="38"/>
      <c r="B1575" s="39"/>
      <c r="C1575" s="259" t="s">
        <v>3733</v>
      </c>
      <c r="D1575" s="259" t="s">
        <v>3734</v>
      </c>
      <c r="E1575" s="19" t="s">
        <v>1</v>
      </c>
      <c r="F1575" s="260">
        <v>137.15700000000001</v>
      </c>
      <c r="G1575" s="38"/>
      <c r="H1575" s="39"/>
    </row>
    <row r="1576" s="2" customFormat="1" ht="16.8" customHeight="1">
      <c r="A1576" s="38"/>
      <c r="B1576" s="39"/>
      <c r="C1576" s="255" t="s">
        <v>3742</v>
      </c>
      <c r="D1576" s="256" t="s">
        <v>3742</v>
      </c>
      <c r="E1576" s="257" t="s">
        <v>1</v>
      </c>
      <c r="F1576" s="258">
        <v>3.0449999999999999</v>
      </c>
      <c r="G1576" s="38"/>
      <c r="H1576" s="39"/>
    </row>
    <row r="1577" s="2" customFormat="1" ht="16.8" customHeight="1">
      <c r="A1577" s="38"/>
      <c r="B1577" s="39"/>
      <c r="C1577" s="259" t="s">
        <v>3742</v>
      </c>
      <c r="D1577" s="259" t="s">
        <v>3743</v>
      </c>
      <c r="E1577" s="19" t="s">
        <v>1</v>
      </c>
      <c r="F1577" s="260">
        <v>3.0449999999999999</v>
      </c>
      <c r="G1577" s="38"/>
      <c r="H1577" s="39"/>
    </row>
    <row r="1578" s="2" customFormat="1" ht="16.8" customHeight="1">
      <c r="A1578" s="38"/>
      <c r="B1578" s="39"/>
      <c r="C1578" s="255" t="s">
        <v>4070</v>
      </c>
      <c r="D1578" s="256" t="s">
        <v>4070</v>
      </c>
      <c r="E1578" s="257" t="s">
        <v>1</v>
      </c>
      <c r="F1578" s="258">
        <v>69.376000000000005</v>
      </c>
      <c r="G1578" s="38"/>
      <c r="H1578" s="39"/>
    </row>
    <row r="1579" s="2" customFormat="1" ht="16.8" customHeight="1">
      <c r="A1579" s="38"/>
      <c r="B1579" s="39"/>
      <c r="C1579" s="259" t="s">
        <v>4070</v>
      </c>
      <c r="D1579" s="259" t="s">
        <v>4419</v>
      </c>
      <c r="E1579" s="19" t="s">
        <v>1</v>
      </c>
      <c r="F1579" s="260">
        <v>69.376000000000005</v>
      </c>
      <c r="G1579" s="38"/>
      <c r="H1579" s="39"/>
    </row>
    <row r="1580" s="2" customFormat="1" ht="16.8" customHeight="1">
      <c r="A1580" s="38"/>
      <c r="B1580" s="39"/>
      <c r="C1580" s="261" t="s">
        <v>9971</v>
      </c>
      <c r="D1580" s="38"/>
      <c r="E1580" s="38"/>
      <c r="F1580" s="38"/>
      <c r="G1580" s="38"/>
      <c r="H1580" s="39"/>
    </row>
    <row r="1581" s="2" customFormat="1" ht="16.8" customHeight="1">
      <c r="A1581" s="38"/>
      <c r="B1581" s="39"/>
      <c r="C1581" s="259" t="s">
        <v>3798</v>
      </c>
      <c r="D1581" s="259" t="s">
        <v>3799</v>
      </c>
      <c r="E1581" s="19" t="s">
        <v>3595</v>
      </c>
      <c r="F1581" s="260">
        <v>71.031999999999996</v>
      </c>
      <c r="G1581" s="38"/>
      <c r="H1581" s="39"/>
    </row>
    <row r="1582" s="2" customFormat="1" ht="16.8" customHeight="1">
      <c r="A1582" s="38"/>
      <c r="B1582" s="39"/>
      <c r="C1582" s="255" t="s">
        <v>3538</v>
      </c>
      <c r="D1582" s="256" t="s">
        <v>3538</v>
      </c>
      <c r="E1582" s="257" t="s">
        <v>1</v>
      </c>
      <c r="F1582" s="258">
        <v>507.27999999999997</v>
      </c>
      <c r="G1582" s="38"/>
      <c r="H1582" s="39"/>
    </row>
    <row r="1583" s="2" customFormat="1" ht="16.8" customHeight="1">
      <c r="A1583" s="38"/>
      <c r="B1583" s="39"/>
      <c r="C1583" s="259" t="s">
        <v>3538</v>
      </c>
      <c r="D1583" s="259" t="s">
        <v>4343</v>
      </c>
      <c r="E1583" s="19" t="s">
        <v>1</v>
      </c>
      <c r="F1583" s="260">
        <v>507.27999999999997</v>
      </c>
      <c r="G1583" s="38"/>
      <c r="H1583" s="39"/>
    </row>
    <row r="1584" s="2" customFormat="1" ht="16.8" customHeight="1">
      <c r="A1584" s="38"/>
      <c r="B1584" s="39"/>
      <c r="C1584" s="261" t="s">
        <v>9971</v>
      </c>
      <c r="D1584" s="38"/>
      <c r="E1584" s="38"/>
      <c r="F1584" s="38"/>
      <c r="G1584" s="38"/>
      <c r="H1584" s="39"/>
    </row>
    <row r="1585" s="2" customFormat="1">
      <c r="A1585" s="38"/>
      <c r="B1585" s="39"/>
      <c r="C1585" s="259" t="s">
        <v>3593</v>
      </c>
      <c r="D1585" s="259" t="s">
        <v>3594</v>
      </c>
      <c r="E1585" s="19" t="s">
        <v>3595</v>
      </c>
      <c r="F1585" s="260">
        <v>623.59100000000001</v>
      </c>
      <c r="G1585" s="38"/>
      <c r="H1585" s="39"/>
    </row>
    <row r="1586" s="2" customFormat="1" ht="16.8" customHeight="1">
      <c r="A1586" s="38"/>
      <c r="B1586" s="39"/>
      <c r="C1586" s="255" t="s">
        <v>3546</v>
      </c>
      <c r="D1586" s="256" t="s">
        <v>3546</v>
      </c>
      <c r="E1586" s="257" t="s">
        <v>1</v>
      </c>
      <c r="F1586" s="258">
        <v>697.28999999999996</v>
      </c>
      <c r="G1586" s="38"/>
      <c r="H1586" s="39"/>
    </row>
    <row r="1587" s="2" customFormat="1" ht="16.8" customHeight="1">
      <c r="A1587" s="38"/>
      <c r="B1587" s="39"/>
      <c r="C1587" s="259" t="s">
        <v>3546</v>
      </c>
      <c r="D1587" s="259" t="s">
        <v>4350</v>
      </c>
      <c r="E1587" s="19" t="s">
        <v>1</v>
      </c>
      <c r="F1587" s="260">
        <v>697.28999999999996</v>
      </c>
      <c r="G1587" s="38"/>
      <c r="H1587" s="39"/>
    </row>
    <row r="1588" s="2" customFormat="1" ht="16.8" customHeight="1">
      <c r="A1588" s="38"/>
      <c r="B1588" s="39"/>
      <c r="C1588" s="261" t="s">
        <v>9971</v>
      </c>
      <c r="D1588" s="38"/>
      <c r="E1588" s="38"/>
      <c r="F1588" s="38"/>
      <c r="G1588" s="38"/>
      <c r="H1588" s="39"/>
    </row>
    <row r="1589" s="2" customFormat="1">
      <c r="A1589" s="38"/>
      <c r="B1589" s="39"/>
      <c r="C1589" s="259" t="s">
        <v>3613</v>
      </c>
      <c r="D1589" s="259" t="s">
        <v>3614</v>
      </c>
      <c r="E1589" s="19" t="s">
        <v>1609</v>
      </c>
      <c r="F1589" s="260">
        <v>794.16700000000003</v>
      </c>
      <c r="G1589" s="38"/>
      <c r="H1589" s="39"/>
    </row>
    <row r="1590" s="2" customFormat="1" ht="16.8" customHeight="1">
      <c r="A1590" s="38"/>
      <c r="B1590" s="39"/>
      <c r="C1590" s="255" t="s">
        <v>3580</v>
      </c>
      <c r="D1590" s="256" t="s">
        <v>3580</v>
      </c>
      <c r="E1590" s="257" t="s">
        <v>1</v>
      </c>
      <c r="F1590" s="258">
        <v>110</v>
      </c>
      <c r="G1590" s="38"/>
      <c r="H1590" s="39"/>
    </row>
    <row r="1591" s="2" customFormat="1" ht="16.8" customHeight="1">
      <c r="A1591" s="38"/>
      <c r="B1591" s="39"/>
      <c r="C1591" s="259" t="s">
        <v>3580</v>
      </c>
      <c r="D1591" s="259" t="s">
        <v>3581</v>
      </c>
      <c r="E1591" s="19" t="s">
        <v>1</v>
      </c>
      <c r="F1591" s="260">
        <v>110</v>
      </c>
      <c r="G1591" s="38"/>
      <c r="H1591" s="39"/>
    </row>
    <row r="1592" s="2" customFormat="1" ht="16.8" customHeight="1">
      <c r="A1592" s="38"/>
      <c r="B1592" s="39"/>
      <c r="C1592" s="255" t="s">
        <v>3554</v>
      </c>
      <c r="D1592" s="256" t="s">
        <v>3554</v>
      </c>
      <c r="E1592" s="257" t="s">
        <v>1</v>
      </c>
      <c r="F1592" s="258">
        <v>-189.99600000000001</v>
      </c>
      <c r="G1592" s="38"/>
      <c r="H1592" s="39"/>
    </row>
    <row r="1593" s="2" customFormat="1" ht="16.8" customHeight="1">
      <c r="A1593" s="38"/>
      <c r="B1593" s="39"/>
      <c r="C1593" s="259" t="s">
        <v>3554</v>
      </c>
      <c r="D1593" s="259" t="s">
        <v>4363</v>
      </c>
      <c r="E1593" s="19" t="s">
        <v>1</v>
      </c>
      <c r="F1593" s="260">
        <v>-189.99600000000001</v>
      </c>
      <c r="G1593" s="38"/>
      <c r="H1593" s="39"/>
    </row>
    <row r="1594" s="2" customFormat="1" ht="16.8" customHeight="1">
      <c r="A1594" s="38"/>
      <c r="B1594" s="39"/>
      <c r="C1594" s="261" t="s">
        <v>9971</v>
      </c>
      <c r="D1594" s="38"/>
      <c r="E1594" s="38"/>
      <c r="F1594" s="38"/>
      <c r="G1594" s="38"/>
      <c r="H1594" s="39"/>
    </row>
    <row r="1595" s="2" customFormat="1">
      <c r="A1595" s="38"/>
      <c r="B1595" s="39"/>
      <c r="C1595" s="259" t="s">
        <v>1670</v>
      </c>
      <c r="D1595" s="259" t="s">
        <v>1673</v>
      </c>
      <c r="E1595" s="19" t="s">
        <v>3595</v>
      </c>
      <c r="F1595" s="260">
        <v>406.06299999999999</v>
      </c>
      <c r="G1595" s="38"/>
      <c r="H1595" s="39"/>
    </row>
    <row r="1596" s="2" customFormat="1" ht="16.8" customHeight="1">
      <c r="A1596" s="38"/>
      <c r="B1596" s="39"/>
      <c r="C1596" s="255" t="s">
        <v>3564</v>
      </c>
      <c r="D1596" s="256" t="s">
        <v>3564</v>
      </c>
      <c r="E1596" s="257" t="s">
        <v>1</v>
      </c>
      <c r="F1596" s="258">
        <v>90.483000000000004</v>
      </c>
      <c r="G1596" s="38"/>
      <c r="H1596" s="39"/>
    </row>
    <row r="1597" s="2" customFormat="1" ht="16.8" customHeight="1">
      <c r="A1597" s="38"/>
      <c r="B1597" s="39"/>
      <c r="C1597" s="259" t="s">
        <v>3564</v>
      </c>
      <c r="D1597" s="259" t="s">
        <v>4371</v>
      </c>
      <c r="E1597" s="19" t="s">
        <v>1</v>
      </c>
      <c r="F1597" s="260">
        <v>90.483000000000004</v>
      </c>
      <c r="G1597" s="38"/>
      <c r="H1597" s="39"/>
    </row>
    <row r="1598" s="2" customFormat="1" ht="16.8" customHeight="1">
      <c r="A1598" s="38"/>
      <c r="B1598" s="39"/>
      <c r="C1598" s="255" t="s">
        <v>3703</v>
      </c>
      <c r="D1598" s="256" t="s">
        <v>3703</v>
      </c>
      <c r="E1598" s="257" t="s">
        <v>1</v>
      </c>
      <c r="F1598" s="258">
        <v>116</v>
      </c>
      <c r="G1598" s="38"/>
      <c r="H1598" s="39"/>
    </row>
    <row r="1599" s="2" customFormat="1" ht="16.8" customHeight="1">
      <c r="A1599" s="38"/>
      <c r="B1599" s="39"/>
      <c r="C1599" s="259" t="s">
        <v>3703</v>
      </c>
      <c r="D1599" s="259" t="s">
        <v>4384</v>
      </c>
      <c r="E1599" s="19" t="s">
        <v>1</v>
      </c>
      <c r="F1599" s="260">
        <v>116</v>
      </c>
      <c r="G1599" s="38"/>
      <c r="H1599" s="39"/>
    </row>
    <row r="1600" s="2" customFormat="1" ht="16.8" customHeight="1">
      <c r="A1600" s="38"/>
      <c r="B1600" s="39"/>
      <c r="C1600" s="255" t="s">
        <v>3521</v>
      </c>
      <c r="D1600" s="256" t="s">
        <v>3521</v>
      </c>
      <c r="E1600" s="257" t="s">
        <v>1</v>
      </c>
      <c r="F1600" s="258">
        <v>1.125</v>
      </c>
      <c r="G1600" s="38"/>
      <c r="H1600" s="39"/>
    </row>
    <row r="1601" s="2" customFormat="1" ht="16.8" customHeight="1">
      <c r="A1601" s="38"/>
      <c r="B1601" s="39"/>
      <c r="C1601" s="259" t="s">
        <v>1</v>
      </c>
      <c r="D1601" s="259" t="s">
        <v>3602</v>
      </c>
      <c r="E1601" s="19" t="s">
        <v>1</v>
      </c>
      <c r="F1601" s="260">
        <v>0</v>
      </c>
      <c r="G1601" s="38"/>
      <c r="H1601" s="39"/>
    </row>
    <row r="1602" s="2" customFormat="1" ht="16.8" customHeight="1">
      <c r="A1602" s="38"/>
      <c r="B1602" s="39"/>
      <c r="C1602" s="259" t="s">
        <v>3521</v>
      </c>
      <c r="D1602" s="259" t="s">
        <v>4388</v>
      </c>
      <c r="E1602" s="19" t="s">
        <v>1</v>
      </c>
      <c r="F1602" s="260">
        <v>1.125</v>
      </c>
      <c r="G1602" s="38"/>
      <c r="H1602" s="39"/>
    </row>
    <row r="1603" s="2" customFormat="1" ht="16.8" customHeight="1">
      <c r="A1603" s="38"/>
      <c r="B1603" s="39"/>
      <c r="C1603" s="261" t="s">
        <v>9971</v>
      </c>
      <c r="D1603" s="38"/>
      <c r="E1603" s="38"/>
      <c r="F1603" s="38"/>
      <c r="G1603" s="38"/>
      <c r="H1603" s="39"/>
    </row>
    <row r="1604" s="2" customFormat="1">
      <c r="A1604" s="38"/>
      <c r="B1604" s="39"/>
      <c r="C1604" s="259" t="s">
        <v>3170</v>
      </c>
      <c r="D1604" s="259" t="s">
        <v>3707</v>
      </c>
      <c r="E1604" s="19" t="s">
        <v>3595</v>
      </c>
      <c r="F1604" s="260">
        <v>21.149000000000001</v>
      </c>
      <c r="G1604" s="38"/>
      <c r="H1604" s="39"/>
    </row>
    <row r="1605" s="2" customFormat="1" ht="16.8" customHeight="1">
      <c r="A1605" s="38"/>
      <c r="B1605" s="39"/>
      <c r="C1605" s="255" t="s">
        <v>4228</v>
      </c>
      <c r="D1605" s="256" t="s">
        <v>4228</v>
      </c>
      <c r="E1605" s="257" t="s">
        <v>1</v>
      </c>
      <c r="F1605" s="258">
        <v>71.031999999999996</v>
      </c>
      <c r="G1605" s="38"/>
      <c r="H1605" s="39"/>
    </row>
    <row r="1606" s="2" customFormat="1" ht="16.8" customHeight="1">
      <c r="A1606" s="38"/>
      <c r="B1606" s="39"/>
      <c r="C1606" s="259" t="s">
        <v>4228</v>
      </c>
      <c r="D1606" s="259" t="s">
        <v>4229</v>
      </c>
      <c r="E1606" s="19" t="s">
        <v>1</v>
      </c>
      <c r="F1606" s="260">
        <v>71.031999999999996</v>
      </c>
      <c r="G1606" s="38"/>
      <c r="H1606" s="39"/>
    </row>
    <row r="1607" s="2" customFormat="1" ht="16.8" customHeight="1">
      <c r="A1607" s="38"/>
      <c r="B1607" s="39"/>
      <c r="C1607" s="255" t="s">
        <v>3540</v>
      </c>
      <c r="D1607" s="256" t="s">
        <v>3540</v>
      </c>
      <c r="E1607" s="257" t="s">
        <v>1</v>
      </c>
      <c r="F1607" s="258">
        <v>101.477</v>
      </c>
      <c r="G1607" s="38"/>
      <c r="H1607" s="39"/>
    </row>
    <row r="1608" s="2" customFormat="1" ht="16.8" customHeight="1">
      <c r="A1608" s="38"/>
      <c r="B1608" s="39"/>
      <c r="C1608" s="259" t="s">
        <v>1</v>
      </c>
      <c r="D1608" s="259" t="s">
        <v>3602</v>
      </c>
      <c r="E1608" s="19" t="s">
        <v>1</v>
      </c>
      <c r="F1608" s="260">
        <v>0</v>
      </c>
      <c r="G1608" s="38"/>
      <c r="H1608" s="39"/>
    </row>
    <row r="1609" s="2" customFormat="1" ht="16.8" customHeight="1">
      <c r="A1609" s="38"/>
      <c r="B1609" s="39"/>
      <c r="C1609" s="259" t="s">
        <v>3540</v>
      </c>
      <c r="D1609" s="259" t="s">
        <v>4344</v>
      </c>
      <c r="E1609" s="19" t="s">
        <v>1</v>
      </c>
      <c r="F1609" s="260">
        <v>101.477</v>
      </c>
      <c r="G1609" s="38"/>
      <c r="H1609" s="39"/>
    </row>
    <row r="1610" s="2" customFormat="1" ht="16.8" customHeight="1">
      <c r="A1610" s="38"/>
      <c r="B1610" s="39"/>
      <c r="C1610" s="261" t="s">
        <v>9971</v>
      </c>
      <c r="D1610" s="38"/>
      <c r="E1610" s="38"/>
      <c r="F1610" s="38"/>
      <c r="G1610" s="38"/>
      <c r="H1610" s="39"/>
    </row>
    <row r="1611" s="2" customFormat="1">
      <c r="A1611" s="38"/>
      <c r="B1611" s="39"/>
      <c r="C1611" s="259" t="s">
        <v>3593</v>
      </c>
      <c r="D1611" s="259" t="s">
        <v>3594</v>
      </c>
      <c r="E1611" s="19" t="s">
        <v>3595</v>
      </c>
      <c r="F1611" s="260">
        <v>623.59100000000001</v>
      </c>
      <c r="G1611" s="38"/>
      <c r="H1611" s="39"/>
    </row>
    <row r="1612" s="2" customFormat="1" ht="16.8" customHeight="1">
      <c r="A1612" s="38"/>
      <c r="B1612" s="39"/>
      <c r="C1612" s="255" t="s">
        <v>3548</v>
      </c>
      <c r="D1612" s="256" t="s">
        <v>3548</v>
      </c>
      <c r="E1612" s="257" t="s">
        <v>1</v>
      </c>
      <c r="F1612" s="258">
        <v>76.876999999999995</v>
      </c>
      <c r="G1612" s="38"/>
      <c r="H1612" s="39"/>
    </row>
    <row r="1613" s="2" customFormat="1" ht="16.8" customHeight="1">
      <c r="A1613" s="38"/>
      <c r="B1613" s="39"/>
      <c r="C1613" s="259" t="s">
        <v>1</v>
      </c>
      <c r="D1613" s="259" t="s">
        <v>3602</v>
      </c>
      <c r="E1613" s="19" t="s">
        <v>1</v>
      </c>
      <c r="F1613" s="260">
        <v>0</v>
      </c>
      <c r="G1613" s="38"/>
      <c r="H1613" s="39"/>
    </row>
    <row r="1614" s="2" customFormat="1" ht="16.8" customHeight="1">
      <c r="A1614" s="38"/>
      <c r="B1614" s="39"/>
      <c r="C1614" s="259" t="s">
        <v>3548</v>
      </c>
      <c r="D1614" s="259" t="s">
        <v>4351</v>
      </c>
      <c r="E1614" s="19" t="s">
        <v>1</v>
      </c>
      <c r="F1614" s="260">
        <v>76.876999999999995</v>
      </c>
      <c r="G1614" s="38"/>
      <c r="H1614" s="39"/>
    </row>
    <row r="1615" s="2" customFormat="1" ht="16.8" customHeight="1">
      <c r="A1615" s="38"/>
      <c r="B1615" s="39"/>
      <c r="C1615" s="261" t="s">
        <v>9971</v>
      </c>
      <c r="D1615" s="38"/>
      <c r="E1615" s="38"/>
      <c r="F1615" s="38"/>
      <c r="G1615" s="38"/>
      <c r="H1615" s="39"/>
    </row>
    <row r="1616" s="2" customFormat="1">
      <c r="A1616" s="38"/>
      <c r="B1616" s="39"/>
      <c r="C1616" s="259" t="s">
        <v>3613</v>
      </c>
      <c r="D1616" s="259" t="s">
        <v>3614</v>
      </c>
      <c r="E1616" s="19" t="s">
        <v>1609</v>
      </c>
      <c r="F1616" s="260">
        <v>794.16700000000003</v>
      </c>
      <c r="G1616" s="38"/>
      <c r="H1616" s="39"/>
    </row>
    <row r="1617" s="2" customFormat="1" ht="16.8" customHeight="1">
      <c r="A1617" s="38"/>
      <c r="B1617" s="39"/>
      <c r="C1617" s="255" t="s">
        <v>3556</v>
      </c>
      <c r="D1617" s="256" t="s">
        <v>3556</v>
      </c>
      <c r="E1617" s="257" t="s">
        <v>1</v>
      </c>
      <c r="F1617" s="258">
        <v>-22.905000000000001</v>
      </c>
      <c r="G1617" s="38"/>
      <c r="H1617" s="39"/>
    </row>
    <row r="1618" s="2" customFormat="1" ht="16.8" customHeight="1">
      <c r="A1618" s="38"/>
      <c r="B1618" s="39"/>
      <c r="C1618" s="259" t="s">
        <v>1</v>
      </c>
      <c r="D1618" s="259" t="s">
        <v>3602</v>
      </c>
      <c r="E1618" s="19" t="s">
        <v>1</v>
      </c>
      <c r="F1618" s="260">
        <v>0</v>
      </c>
      <c r="G1618" s="38"/>
      <c r="H1618" s="39"/>
    </row>
    <row r="1619" s="2" customFormat="1">
      <c r="A1619" s="38"/>
      <c r="B1619" s="39"/>
      <c r="C1619" s="259" t="s">
        <v>3556</v>
      </c>
      <c r="D1619" s="259" t="s">
        <v>4364</v>
      </c>
      <c r="E1619" s="19" t="s">
        <v>1</v>
      </c>
      <c r="F1619" s="260">
        <v>-22.905000000000001</v>
      </c>
      <c r="G1619" s="38"/>
      <c r="H1619" s="39"/>
    </row>
    <row r="1620" s="2" customFormat="1" ht="16.8" customHeight="1">
      <c r="A1620" s="38"/>
      <c r="B1620" s="39"/>
      <c r="C1620" s="261" t="s">
        <v>9971</v>
      </c>
      <c r="D1620" s="38"/>
      <c r="E1620" s="38"/>
      <c r="F1620" s="38"/>
      <c r="G1620" s="38"/>
      <c r="H1620" s="39"/>
    </row>
    <row r="1621" s="2" customFormat="1">
      <c r="A1621" s="38"/>
      <c r="B1621" s="39"/>
      <c r="C1621" s="259" t="s">
        <v>1670</v>
      </c>
      <c r="D1621" s="259" t="s">
        <v>1673</v>
      </c>
      <c r="E1621" s="19" t="s">
        <v>3595</v>
      </c>
      <c r="F1621" s="260">
        <v>406.06299999999999</v>
      </c>
      <c r="G1621" s="38"/>
      <c r="H1621" s="39"/>
    </row>
    <row r="1622" s="2" customFormat="1" ht="16.8" customHeight="1">
      <c r="A1622" s="38"/>
      <c r="B1622" s="39"/>
      <c r="C1622" s="255" t="s">
        <v>3523</v>
      </c>
      <c r="D1622" s="256" t="s">
        <v>3523</v>
      </c>
      <c r="E1622" s="257" t="s">
        <v>1</v>
      </c>
      <c r="F1622" s="258">
        <v>21.149000000000001</v>
      </c>
      <c r="G1622" s="38"/>
      <c r="H1622" s="39"/>
    </row>
    <row r="1623" s="2" customFormat="1" ht="16.8" customHeight="1">
      <c r="A1623" s="38"/>
      <c r="B1623" s="39"/>
      <c r="C1623" s="259" t="s">
        <v>3523</v>
      </c>
      <c r="D1623" s="259" t="s">
        <v>4389</v>
      </c>
      <c r="E1623" s="19" t="s">
        <v>1</v>
      </c>
      <c r="F1623" s="260">
        <v>21.149000000000001</v>
      </c>
      <c r="G1623" s="38"/>
      <c r="H1623" s="39"/>
    </row>
    <row r="1624" s="2" customFormat="1" ht="16.8" customHeight="1">
      <c r="A1624" s="38"/>
      <c r="B1624" s="39"/>
      <c r="C1624" s="255" t="s">
        <v>3542</v>
      </c>
      <c r="D1624" s="256" t="s">
        <v>3542</v>
      </c>
      <c r="E1624" s="257" t="s">
        <v>1</v>
      </c>
      <c r="F1624" s="258">
        <v>1.4139999999999999</v>
      </c>
      <c r="G1624" s="38"/>
      <c r="H1624" s="39"/>
    </row>
    <row r="1625" s="2" customFormat="1" ht="16.8" customHeight="1">
      <c r="A1625" s="38"/>
      <c r="B1625" s="39"/>
      <c r="C1625" s="259" t="s">
        <v>3542</v>
      </c>
      <c r="D1625" s="259" t="s">
        <v>3874</v>
      </c>
      <c r="E1625" s="19" t="s">
        <v>1</v>
      </c>
      <c r="F1625" s="260">
        <v>1.4139999999999999</v>
      </c>
      <c r="G1625" s="38"/>
      <c r="H1625" s="39"/>
    </row>
    <row r="1626" s="2" customFormat="1" ht="16.8" customHeight="1">
      <c r="A1626" s="38"/>
      <c r="B1626" s="39"/>
      <c r="C1626" s="261" t="s">
        <v>9971</v>
      </c>
      <c r="D1626" s="38"/>
      <c r="E1626" s="38"/>
      <c r="F1626" s="38"/>
      <c r="G1626" s="38"/>
      <c r="H1626" s="39"/>
    </row>
    <row r="1627" s="2" customFormat="1">
      <c r="A1627" s="38"/>
      <c r="B1627" s="39"/>
      <c r="C1627" s="259" t="s">
        <v>3593</v>
      </c>
      <c r="D1627" s="259" t="s">
        <v>3594</v>
      </c>
      <c r="E1627" s="19" t="s">
        <v>3595</v>
      </c>
      <c r="F1627" s="260">
        <v>623.59100000000001</v>
      </c>
      <c r="G1627" s="38"/>
      <c r="H1627" s="39"/>
    </row>
    <row r="1628" s="2" customFormat="1" ht="16.8" customHeight="1">
      <c r="A1628" s="38"/>
      <c r="B1628" s="39"/>
      <c r="C1628" s="255" t="s">
        <v>3550</v>
      </c>
      <c r="D1628" s="256" t="s">
        <v>3550</v>
      </c>
      <c r="E1628" s="257" t="s">
        <v>1</v>
      </c>
      <c r="F1628" s="258">
        <v>794.16700000000003</v>
      </c>
      <c r="G1628" s="38"/>
      <c r="H1628" s="39"/>
    </row>
    <row r="1629" s="2" customFormat="1" ht="16.8" customHeight="1">
      <c r="A1629" s="38"/>
      <c r="B1629" s="39"/>
      <c r="C1629" s="259" t="s">
        <v>3550</v>
      </c>
      <c r="D1629" s="259" t="s">
        <v>4352</v>
      </c>
      <c r="E1629" s="19" t="s">
        <v>1</v>
      </c>
      <c r="F1629" s="260">
        <v>794.16700000000003</v>
      </c>
      <c r="G1629" s="38"/>
      <c r="H1629" s="39"/>
    </row>
    <row r="1630" s="2" customFormat="1" ht="16.8" customHeight="1">
      <c r="A1630" s="38"/>
      <c r="B1630" s="39"/>
      <c r="C1630" s="255" t="s">
        <v>3558</v>
      </c>
      <c r="D1630" s="256" t="s">
        <v>3558</v>
      </c>
      <c r="E1630" s="257" t="s">
        <v>1</v>
      </c>
      <c r="F1630" s="258">
        <v>406.06299999999999</v>
      </c>
      <c r="G1630" s="38"/>
      <c r="H1630" s="39"/>
    </row>
    <row r="1631" s="2" customFormat="1" ht="16.8" customHeight="1">
      <c r="A1631" s="38"/>
      <c r="B1631" s="39"/>
      <c r="C1631" s="259" t="s">
        <v>3558</v>
      </c>
      <c r="D1631" s="259" t="s">
        <v>4365</v>
      </c>
      <c r="E1631" s="19" t="s">
        <v>1</v>
      </c>
      <c r="F1631" s="260">
        <v>406.06299999999999</v>
      </c>
      <c r="G1631" s="38"/>
      <c r="H1631" s="39"/>
    </row>
    <row r="1632" s="2" customFormat="1" ht="16.8" customHeight="1">
      <c r="A1632" s="38"/>
      <c r="B1632" s="39"/>
      <c r="C1632" s="255" t="s">
        <v>3544</v>
      </c>
      <c r="D1632" s="256" t="s">
        <v>3544</v>
      </c>
      <c r="E1632" s="257" t="s">
        <v>1</v>
      </c>
      <c r="F1632" s="258">
        <v>623.59100000000001</v>
      </c>
      <c r="G1632" s="38"/>
      <c r="H1632" s="39"/>
    </row>
    <row r="1633" s="2" customFormat="1" ht="16.8" customHeight="1">
      <c r="A1633" s="38"/>
      <c r="B1633" s="39"/>
      <c r="C1633" s="259" t="s">
        <v>3544</v>
      </c>
      <c r="D1633" s="259" t="s">
        <v>4345</v>
      </c>
      <c r="E1633" s="19" t="s">
        <v>1</v>
      </c>
      <c r="F1633" s="260">
        <v>623.59100000000001</v>
      </c>
      <c r="G1633" s="38"/>
      <c r="H1633" s="39"/>
    </row>
    <row r="1634" s="2" customFormat="1" ht="26.4" customHeight="1">
      <c r="A1634" s="38"/>
      <c r="B1634" s="39"/>
      <c r="C1634" s="254" t="s">
        <v>9978</v>
      </c>
      <c r="D1634" s="254" t="s">
        <v>195</v>
      </c>
      <c r="E1634" s="38"/>
      <c r="F1634" s="38"/>
      <c r="G1634" s="38"/>
      <c r="H1634" s="39"/>
    </row>
    <row r="1635" s="2" customFormat="1" ht="16.8" customHeight="1">
      <c r="A1635" s="38"/>
      <c r="B1635" s="39"/>
      <c r="C1635" s="255" t="s">
        <v>3577</v>
      </c>
      <c r="D1635" s="256" t="s">
        <v>3577</v>
      </c>
      <c r="E1635" s="257" t="s">
        <v>1</v>
      </c>
      <c r="F1635" s="258">
        <v>20</v>
      </c>
      <c r="G1635" s="38"/>
      <c r="H1635" s="39"/>
    </row>
    <row r="1636" s="2" customFormat="1" ht="16.8" customHeight="1">
      <c r="A1636" s="38"/>
      <c r="B1636" s="39"/>
      <c r="C1636" s="259" t="s">
        <v>3577</v>
      </c>
      <c r="D1636" s="259" t="s">
        <v>4429</v>
      </c>
      <c r="E1636" s="19" t="s">
        <v>1</v>
      </c>
      <c r="F1636" s="260">
        <v>20</v>
      </c>
      <c r="G1636" s="38"/>
      <c r="H1636" s="39"/>
    </row>
    <row r="1637" s="2" customFormat="1" ht="16.8" customHeight="1">
      <c r="A1637" s="38"/>
      <c r="B1637" s="39"/>
      <c r="C1637" s="255" t="s">
        <v>3637</v>
      </c>
      <c r="D1637" s="256" t="s">
        <v>3637</v>
      </c>
      <c r="E1637" s="257" t="s">
        <v>1</v>
      </c>
      <c r="F1637" s="258">
        <v>81.143000000000001</v>
      </c>
      <c r="G1637" s="38"/>
      <c r="H1637" s="39"/>
    </row>
    <row r="1638" s="2" customFormat="1" ht="16.8" customHeight="1">
      <c r="A1638" s="38"/>
      <c r="B1638" s="39"/>
      <c r="C1638" s="259" t="s">
        <v>3637</v>
      </c>
      <c r="D1638" s="259" t="s">
        <v>4441</v>
      </c>
      <c r="E1638" s="19" t="s">
        <v>1</v>
      </c>
      <c r="F1638" s="260">
        <v>81.143000000000001</v>
      </c>
      <c r="G1638" s="38"/>
      <c r="H1638" s="39"/>
    </row>
    <row r="1639" s="2" customFormat="1" ht="16.8" customHeight="1">
      <c r="A1639" s="38"/>
      <c r="B1639" s="39"/>
      <c r="C1639" s="255" t="s">
        <v>3641</v>
      </c>
      <c r="D1639" s="256" t="s">
        <v>3641</v>
      </c>
      <c r="E1639" s="257" t="s">
        <v>1</v>
      </c>
      <c r="F1639" s="258">
        <v>140.43299999999999</v>
      </c>
      <c r="G1639" s="38"/>
      <c r="H1639" s="39"/>
    </row>
    <row r="1640" s="2" customFormat="1" ht="16.8" customHeight="1">
      <c r="A1640" s="38"/>
      <c r="B1640" s="39"/>
      <c r="C1640" s="259" t="s">
        <v>3641</v>
      </c>
      <c r="D1640" s="259" t="s">
        <v>4454</v>
      </c>
      <c r="E1640" s="19" t="s">
        <v>1</v>
      </c>
      <c r="F1640" s="260">
        <v>140.43299999999999</v>
      </c>
      <c r="G1640" s="38"/>
      <c r="H1640" s="39"/>
    </row>
    <row r="1641" s="2" customFormat="1" ht="16.8" customHeight="1">
      <c r="A1641" s="38"/>
      <c r="B1641" s="39"/>
      <c r="C1641" s="255" t="s">
        <v>3644</v>
      </c>
      <c r="D1641" s="256" t="s">
        <v>3644</v>
      </c>
      <c r="E1641" s="257" t="s">
        <v>1</v>
      </c>
      <c r="F1641" s="258">
        <v>271.01600000000002</v>
      </c>
      <c r="G1641" s="38"/>
      <c r="H1641" s="39"/>
    </row>
    <row r="1642" s="2" customFormat="1" ht="16.8" customHeight="1">
      <c r="A1642" s="38"/>
      <c r="B1642" s="39"/>
      <c r="C1642" s="259" t="s">
        <v>3644</v>
      </c>
      <c r="D1642" s="259" t="s">
        <v>4459</v>
      </c>
      <c r="E1642" s="19" t="s">
        <v>1</v>
      </c>
      <c r="F1642" s="260">
        <v>271.01600000000002</v>
      </c>
      <c r="G1642" s="38"/>
      <c r="H1642" s="39"/>
    </row>
    <row r="1643" s="2" customFormat="1" ht="16.8" customHeight="1">
      <c r="A1643" s="38"/>
      <c r="B1643" s="39"/>
      <c r="C1643" s="255" t="s">
        <v>3656</v>
      </c>
      <c r="D1643" s="256" t="s">
        <v>3656</v>
      </c>
      <c r="E1643" s="257" t="s">
        <v>1</v>
      </c>
      <c r="F1643" s="258">
        <v>162.285</v>
      </c>
      <c r="G1643" s="38"/>
      <c r="H1643" s="39"/>
    </row>
    <row r="1644" s="2" customFormat="1" ht="16.8" customHeight="1">
      <c r="A1644" s="38"/>
      <c r="B1644" s="39"/>
      <c r="C1644" s="259" t="s">
        <v>3656</v>
      </c>
      <c r="D1644" s="259" t="s">
        <v>4461</v>
      </c>
      <c r="E1644" s="19" t="s">
        <v>1</v>
      </c>
      <c r="F1644" s="260">
        <v>162.285</v>
      </c>
      <c r="G1644" s="38"/>
      <c r="H1644" s="39"/>
    </row>
    <row r="1645" s="2" customFormat="1" ht="16.8" customHeight="1">
      <c r="A1645" s="38"/>
      <c r="B1645" s="39"/>
      <c r="C1645" s="261" t="s">
        <v>9971</v>
      </c>
      <c r="D1645" s="38"/>
      <c r="E1645" s="38"/>
      <c r="F1645" s="38"/>
      <c r="G1645" s="38"/>
      <c r="H1645" s="39"/>
    </row>
    <row r="1646" s="2" customFormat="1">
      <c r="A1646" s="38"/>
      <c r="B1646" s="39"/>
      <c r="C1646" s="259" t="s">
        <v>1670</v>
      </c>
      <c r="D1646" s="259" t="s">
        <v>1673</v>
      </c>
      <c r="E1646" s="19" t="s">
        <v>3595</v>
      </c>
      <c r="F1646" s="260">
        <v>127.621</v>
      </c>
      <c r="G1646" s="38"/>
      <c r="H1646" s="39"/>
    </row>
    <row r="1647" s="2" customFormat="1" ht="16.8" customHeight="1">
      <c r="A1647" s="38"/>
      <c r="B1647" s="39"/>
      <c r="C1647" s="255" t="s">
        <v>3660</v>
      </c>
      <c r="D1647" s="256" t="s">
        <v>3660</v>
      </c>
      <c r="E1647" s="257" t="s">
        <v>1</v>
      </c>
      <c r="F1647" s="258">
        <v>255.24199999999999</v>
      </c>
      <c r="G1647" s="38"/>
      <c r="H1647" s="39"/>
    </row>
    <row r="1648" s="2" customFormat="1" ht="16.8" customHeight="1">
      <c r="A1648" s="38"/>
      <c r="B1648" s="39"/>
      <c r="C1648" s="259" t="s">
        <v>3660</v>
      </c>
      <c r="D1648" s="259" t="s">
        <v>4466</v>
      </c>
      <c r="E1648" s="19" t="s">
        <v>1</v>
      </c>
      <c r="F1648" s="260">
        <v>255.24199999999999</v>
      </c>
      <c r="G1648" s="38"/>
      <c r="H1648" s="39"/>
    </row>
    <row r="1649" s="2" customFormat="1" ht="16.8" customHeight="1">
      <c r="A1649" s="38"/>
      <c r="B1649" s="39"/>
      <c r="C1649" s="255" t="s">
        <v>3669</v>
      </c>
      <c r="D1649" s="256" t="s">
        <v>3669</v>
      </c>
      <c r="E1649" s="257" t="s">
        <v>1</v>
      </c>
      <c r="F1649" s="258">
        <v>12.811999999999999</v>
      </c>
      <c r="G1649" s="38"/>
      <c r="H1649" s="39"/>
    </row>
    <row r="1650" s="2" customFormat="1" ht="16.8" customHeight="1">
      <c r="A1650" s="38"/>
      <c r="B1650" s="39"/>
      <c r="C1650" s="259" t="s">
        <v>3669</v>
      </c>
      <c r="D1650" s="259" t="s">
        <v>4468</v>
      </c>
      <c r="E1650" s="19" t="s">
        <v>1</v>
      </c>
      <c r="F1650" s="260">
        <v>12.811999999999999</v>
      </c>
      <c r="G1650" s="38"/>
      <c r="H1650" s="39"/>
    </row>
    <row r="1651" s="2" customFormat="1" ht="16.8" customHeight="1">
      <c r="A1651" s="38"/>
      <c r="B1651" s="39"/>
      <c r="C1651" s="261" t="s">
        <v>9971</v>
      </c>
      <c r="D1651" s="38"/>
      <c r="E1651" s="38"/>
      <c r="F1651" s="38"/>
      <c r="G1651" s="38"/>
      <c r="H1651" s="39"/>
    </row>
    <row r="1652" s="2" customFormat="1">
      <c r="A1652" s="38"/>
      <c r="B1652" s="39"/>
      <c r="C1652" s="259" t="s">
        <v>1900</v>
      </c>
      <c r="D1652" s="259" t="s">
        <v>3658</v>
      </c>
      <c r="E1652" s="19" t="s">
        <v>3595</v>
      </c>
      <c r="F1652" s="260">
        <v>12.811999999999999</v>
      </c>
      <c r="G1652" s="38"/>
      <c r="H1652" s="39"/>
    </row>
    <row r="1653" s="2" customFormat="1" ht="16.8" customHeight="1">
      <c r="A1653" s="38"/>
      <c r="B1653" s="39"/>
      <c r="C1653" s="255" t="s">
        <v>3675</v>
      </c>
      <c r="D1653" s="256" t="s">
        <v>3675</v>
      </c>
      <c r="E1653" s="257" t="s">
        <v>1</v>
      </c>
      <c r="F1653" s="258">
        <v>25.623999999999999</v>
      </c>
      <c r="G1653" s="38"/>
      <c r="H1653" s="39"/>
    </row>
    <row r="1654" s="2" customFormat="1" ht="16.8" customHeight="1">
      <c r="A1654" s="38"/>
      <c r="B1654" s="39"/>
      <c r="C1654" s="259" t="s">
        <v>3675</v>
      </c>
      <c r="D1654" s="259" t="s">
        <v>4471</v>
      </c>
      <c r="E1654" s="19" t="s">
        <v>1</v>
      </c>
      <c r="F1654" s="260">
        <v>25.623999999999999</v>
      </c>
      <c r="G1654" s="38"/>
      <c r="H1654" s="39"/>
    </row>
    <row r="1655" s="2" customFormat="1" ht="16.8" customHeight="1">
      <c r="A1655" s="38"/>
      <c r="B1655" s="39"/>
      <c r="C1655" s="255" t="s">
        <v>3680</v>
      </c>
      <c r="D1655" s="256" t="s">
        <v>3680</v>
      </c>
      <c r="E1655" s="257" t="s">
        <v>1</v>
      </c>
      <c r="F1655" s="258">
        <v>8.4000000000000004</v>
      </c>
      <c r="G1655" s="38"/>
      <c r="H1655" s="39"/>
    </row>
    <row r="1656" s="2" customFormat="1" ht="16.8" customHeight="1">
      <c r="A1656" s="38"/>
      <c r="B1656" s="39"/>
      <c r="C1656" s="259" t="s">
        <v>1</v>
      </c>
      <c r="D1656" s="259" t="s">
        <v>3602</v>
      </c>
      <c r="E1656" s="19" t="s">
        <v>1</v>
      </c>
      <c r="F1656" s="260">
        <v>0</v>
      </c>
      <c r="G1656" s="38"/>
      <c r="H1656" s="39"/>
    </row>
    <row r="1657" s="2" customFormat="1" ht="16.8" customHeight="1">
      <c r="A1657" s="38"/>
      <c r="B1657" s="39"/>
      <c r="C1657" s="259" t="s">
        <v>3680</v>
      </c>
      <c r="D1657" s="259" t="s">
        <v>4291</v>
      </c>
      <c r="E1657" s="19" t="s">
        <v>1</v>
      </c>
      <c r="F1657" s="260">
        <v>8.4000000000000004</v>
      </c>
      <c r="G1657" s="38"/>
      <c r="H1657" s="39"/>
    </row>
    <row r="1658" s="2" customFormat="1" ht="16.8" customHeight="1">
      <c r="A1658" s="38"/>
      <c r="B1658" s="39"/>
      <c r="C1658" s="255" t="s">
        <v>3684</v>
      </c>
      <c r="D1658" s="256" t="s">
        <v>3684</v>
      </c>
      <c r="E1658" s="257" t="s">
        <v>1</v>
      </c>
      <c r="F1658" s="258">
        <v>20.829999999999998</v>
      </c>
      <c r="G1658" s="38"/>
      <c r="H1658" s="39"/>
    </row>
    <row r="1659" s="2" customFormat="1" ht="16.8" customHeight="1">
      <c r="A1659" s="38"/>
      <c r="B1659" s="39"/>
      <c r="C1659" s="259" t="s">
        <v>3684</v>
      </c>
      <c r="D1659" s="259" t="s">
        <v>4474</v>
      </c>
      <c r="E1659" s="19" t="s">
        <v>1</v>
      </c>
      <c r="F1659" s="260">
        <v>20.829999999999998</v>
      </c>
      <c r="G1659" s="38"/>
      <c r="H1659" s="39"/>
    </row>
    <row r="1660" s="2" customFormat="1" ht="16.8" customHeight="1">
      <c r="A1660" s="38"/>
      <c r="B1660" s="39"/>
      <c r="C1660" s="255" t="s">
        <v>3695</v>
      </c>
      <c r="D1660" s="256" t="s">
        <v>3695</v>
      </c>
      <c r="E1660" s="257" t="s">
        <v>1</v>
      </c>
      <c r="F1660" s="258">
        <v>1.0449999999999999</v>
      </c>
      <c r="G1660" s="38"/>
      <c r="H1660" s="39"/>
    </row>
    <row r="1661" s="2" customFormat="1" ht="16.8" customHeight="1">
      <c r="A1661" s="38"/>
      <c r="B1661" s="39"/>
      <c r="C1661" s="259" t="s">
        <v>1</v>
      </c>
      <c r="D1661" s="259" t="s">
        <v>3602</v>
      </c>
      <c r="E1661" s="19" t="s">
        <v>1</v>
      </c>
      <c r="F1661" s="260">
        <v>0</v>
      </c>
      <c r="G1661" s="38"/>
      <c r="H1661" s="39"/>
    </row>
    <row r="1662" s="2" customFormat="1" ht="16.8" customHeight="1">
      <c r="A1662" s="38"/>
      <c r="B1662" s="39"/>
      <c r="C1662" s="259" t="s">
        <v>3695</v>
      </c>
      <c r="D1662" s="259" t="s">
        <v>4476</v>
      </c>
      <c r="E1662" s="19" t="s">
        <v>1</v>
      </c>
      <c r="F1662" s="260">
        <v>1.0449999999999999</v>
      </c>
      <c r="G1662" s="38"/>
      <c r="H1662" s="39"/>
    </row>
    <row r="1663" s="2" customFormat="1" ht="16.8" customHeight="1">
      <c r="A1663" s="38"/>
      <c r="B1663" s="39"/>
      <c r="C1663" s="255" t="s">
        <v>3586</v>
      </c>
      <c r="D1663" s="256" t="s">
        <v>3586</v>
      </c>
      <c r="E1663" s="257" t="s">
        <v>1</v>
      </c>
      <c r="F1663" s="258">
        <v>1.5</v>
      </c>
      <c r="G1663" s="38"/>
      <c r="H1663" s="39"/>
    </row>
    <row r="1664" s="2" customFormat="1" ht="16.8" customHeight="1">
      <c r="A1664" s="38"/>
      <c r="B1664" s="39"/>
      <c r="C1664" s="259" t="s">
        <v>3586</v>
      </c>
      <c r="D1664" s="259" t="s">
        <v>4431</v>
      </c>
      <c r="E1664" s="19" t="s">
        <v>1</v>
      </c>
      <c r="F1664" s="260">
        <v>1.5</v>
      </c>
      <c r="G1664" s="38"/>
      <c r="H1664" s="39"/>
    </row>
    <row r="1665" s="2" customFormat="1" ht="16.8" customHeight="1">
      <c r="A1665" s="38"/>
      <c r="B1665" s="39"/>
      <c r="C1665" s="255" t="s">
        <v>3699</v>
      </c>
      <c r="D1665" s="256" t="s">
        <v>3699</v>
      </c>
      <c r="E1665" s="257" t="s">
        <v>1</v>
      </c>
      <c r="F1665" s="258">
        <v>16</v>
      </c>
      <c r="G1665" s="38"/>
      <c r="H1665" s="39"/>
    </row>
    <row r="1666" s="2" customFormat="1" ht="16.8" customHeight="1">
      <c r="A1666" s="38"/>
      <c r="B1666" s="39"/>
      <c r="C1666" s="259" t="s">
        <v>3699</v>
      </c>
      <c r="D1666" s="259" t="s">
        <v>538</v>
      </c>
      <c r="E1666" s="19" t="s">
        <v>1</v>
      </c>
      <c r="F1666" s="260">
        <v>16</v>
      </c>
      <c r="G1666" s="38"/>
      <c r="H1666" s="39"/>
    </row>
    <row r="1667" s="2" customFormat="1" ht="16.8" customHeight="1">
      <c r="A1667" s="38"/>
      <c r="B1667" s="39"/>
      <c r="C1667" s="255" t="s">
        <v>3709</v>
      </c>
      <c r="D1667" s="256" t="s">
        <v>3709</v>
      </c>
      <c r="E1667" s="257" t="s">
        <v>1</v>
      </c>
      <c r="F1667" s="258">
        <v>15.624000000000001</v>
      </c>
      <c r="G1667" s="38"/>
      <c r="H1667" s="39"/>
    </row>
    <row r="1668" s="2" customFormat="1" ht="16.8" customHeight="1">
      <c r="A1668" s="38"/>
      <c r="B1668" s="39"/>
      <c r="C1668" s="259" t="s">
        <v>3709</v>
      </c>
      <c r="D1668" s="259" t="s">
        <v>4479</v>
      </c>
      <c r="E1668" s="19" t="s">
        <v>1</v>
      </c>
      <c r="F1668" s="260">
        <v>15.624000000000001</v>
      </c>
      <c r="G1668" s="38"/>
      <c r="H1668" s="39"/>
    </row>
    <row r="1669" s="2" customFormat="1" ht="16.8" customHeight="1">
      <c r="A1669" s="38"/>
      <c r="B1669" s="39"/>
      <c r="C1669" s="255" t="s">
        <v>4169</v>
      </c>
      <c r="D1669" s="256" t="s">
        <v>4169</v>
      </c>
      <c r="E1669" s="257" t="s">
        <v>1</v>
      </c>
      <c r="F1669" s="258">
        <v>2.8420000000000001</v>
      </c>
      <c r="G1669" s="38"/>
      <c r="H1669" s="39"/>
    </row>
    <row r="1670" s="2" customFormat="1" ht="16.8" customHeight="1">
      <c r="A1670" s="38"/>
      <c r="B1670" s="39"/>
      <c r="C1670" s="259" t="s">
        <v>4169</v>
      </c>
      <c r="D1670" s="259" t="s">
        <v>4481</v>
      </c>
      <c r="E1670" s="19" t="s">
        <v>1</v>
      </c>
      <c r="F1670" s="260">
        <v>2.8420000000000001</v>
      </c>
      <c r="G1670" s="38"/>
      <c r="H1670" s="39"/>
    </row>
    <row r="1671" s="2" customFormat="1" ht="16.8" customHeight="1">
      <c r="A1671" s="38"/>
      <c r="B1671" s="39"/>
      <c r="C1671" s="261" t="s">
        <v>9971</v>
      </c>
      <c r="D1671" s="38"/>
      <c r="E1671" s="38"/>
      <c r="F1671" s="38"/>
      <c r="G1671" s="38"/>
      <c r="H1671" s="39"/>
    </row>
    <row r="1672" s="2" customFormat="1">
      <c r="A1672" s="38"/>
      <c r="B1672" s="39"/>
      <c r="C1672" s="259" t="s">
        <v>3170</v>
      </c>
      <c r="D1672" s="259" t="s">
        <v>3707</v>
      </c>
      <c r="E1672" s="19" t="s">
        <v>3595</v>
      </c>
      <c r="F1672" s="260">
        <v>3.0670000000000002</v>
      </c>
      <c r="G1672" s="38"/>
      <c r="H1672" s="39"/>
    </row>
    <row r="1673" s="2" customFormat="1" ht="16.8" customHeight="1">
      <c r="A1673" s="38"/>
      <c r="B1673" s="39"/>
      <c r="C1673" s="255" t="s">
        <v>3961</v>
      </c>
      <c r="D1673" s="256" t="s">
        <v>3961</v>
      </c>
      <c r="E1673" s="257" t="s">
        <v>1</v>
      </c>
      <c r="F1673" s="258">
        <v>19.829999999999998</v>
      </c>
      <c r="G1673" s="38"/>
      <c r="H1673" s="39"/>
    </row>
    <row r="1674" s="2" customFormat="1" ht="16.8" customHeight="1">
      <c r="A1674" s="38"/>
      <c r="B1674" s="39"/>
      <c r="C1674" s="259" t="s">
        <v>3961</v>
      </c>
      <c r="D1674" s="259" t="s">
        <v>4486</v>
      </c>
      <c r="E1674" s="19" t="s">
        <v>1</v>
      </c>
      <c r="F1674" s="260">
        <v>19.829999999999998</v>
      </c>
      <c r="G1674" s="38"/>
      <c r="H1674" s="39"/>
    </row>
    <row r="1675" s="2" customFormat="1" ht="16.8" customHeight="1">
      <c r="A1675" s="38"/>
      <c r="B1675" s="39"/>
      <c r="C1675" s="261" t="s">
        <v>9971</v>
      </c>
      <c r="D1675" s="38"/>
      <c r="E1675" s="38"/>
      <c r="F1675" s="38"/>
      <c r="G1675" s="38"/>
      <c r="H1675" s="39"/>
    </row>
    <row r="1676" s="2" customFormat="1" ht="16.8" customHeight="1">
      <c r="A1676" s="38"/>
      <c r="B1676" s="39"/>
      <c r="C1676" s="259" t="s">
        <v>3720</v>
      </c>
      <c r="D1676" s="259" t="s">
        <v>3721</v>
      </c>
      <c r="E1676" s="19" t="s">
        <v>725</v>
      </c>
      <c r="F1676" s="260">
        <v>20.126999999999999</v>
      </c>
      <c r="G1676" s="38"/>
      <c r="H1676" s="39"/>
    </row>
    <row r="1677" s="2" customFormat="1" ht="16.8" customHeight="1">
      <c r="A1677" s="38"/>
      <c r="B1677" s="39"/>
      <c r="C1677" s="255" t="s">
        <v>3530</v>
      </c>
      <c r="D1677" s="256" t="s">
        <v>3530</v>
      </c>
      <c r="E1677" s="257" t="s">
        <v>1</v>
      </c>
      <c r="F1677" s="258">
        <v>1</v>
      </c>
      <c r="G1677" s="38"/>
      <c r="H1677" s="39"/>
    </row>
    <row r="1678" s="2" customFormat="1" ht="16.8" customHeight="1">
      <c r="A1678" s="38"/>
      <c r="B1678" s="39"/>
      <c r="C1678" s="259" t="s">
        <v>3530</v>
      </c>
      <c r="D1678" s="259" t="s">
        <v>4308</v>
      </c>
      <c r="E1678" s="19" t="s">
        <v>1</v>
      </c>
      <c r="F1678" s="260">
        <v>1</v>
      </c>
      <c r="G1678" s="38"/>
      <c r="H1678" s="39"/>
    </row>
    <row r="1679" s="2" customFormat="1" ht="16.8" customHeight="1">
      <c r="A1679" s="38"/>
      <c r="B1679" s="39"/>
      <c r="C1679" s="255" t="s">
        <v>3532</v>
      </c>
      <c r="D1679" s="256" t="s">
        <v>3532</v>
      </c>
      <c r="E1679" s="257" t="s">
        <v>1</v>
      </c>
      <c r="F1679" s="258">
        <v>20.829999999999998</v>
      </c>
      <c r="G1679" s="38"/>
      <c r="H1679" s="39"/>
    </row>
    <row r="1680" s="2" customFormat="1" ht="16.8" customHeight="1">
      <c r="A1680" s="38"/>
      <c r="B1680" s="39"/>
      <c r="C1680" s="259" t="s">
        <v>3532</v>
      </c>
      <c r="D1680" s="259" t="s">
        <v>4474</v>
      </c>
      <c r="E1680" s="19" t="s">
        <v>1</v>
      </c>
      <c r="F1680" s="260">
        <v>20.829999999999998</v>
      </c>
      <c r="G1680" s="38"/>
      <c r="H1680" s="39"/>
    </row>
    <row r="1681" s="2" customFormat="1" ht="16.8" customHeight="1">
      <c r="A1681" s="38"/>
      <c r="B1681" s="39"/>
      <c r="C1681" s="255" t="s">
        <v>3747</v>
      </c>
      <c r="D1681" s="256" t="s">
        <v>3747</v>
      </c>
      <c r="E1681" s="257" t="s">
        <v>1</v>
      </c>
      <c r="F1681" s="258">
        <v>1</v>
      </c>
      <c r="G1681" s="38"/>
      <c r="H1681" s="39"/>
    </row>
    <row r="1682" s="2" customFormat="1" ht="16.8" customHeight="1">
      <c r="A1682" s="38"/>
      <c r="B1682" s="39"/>
      <c r="C1682" s="259" t="s">
        <v>3747</v>
      </c>
      <c r="D1682" s="259" t="s">
        <v>4492</v>
      </c>
      <c r="E1682" s="19" t="s">
        <v>1</v>
      </c>
      <c r="F1682" s="260">
        <v>1</v>
      </c>
      <c r="G1682" s="38"/>
      <c r="H1682" s="39"/>
    </row>
    <row r="1683" s="2" customFormat="1" ht="16.8" customHeight="1">
      <c r="A1683" s="38"/>
      <c r="B1683" s="39"/>
      <c r="C1683" s="255" t="s">
        <v>3591</v>
      </c>
      <c r="D1683" s="256" t="s">
        <v>3591</v>
      </c>
      <c r="E1683" s="257" t="s">
        <v>1</v>
      </c>
      <c r="F1683" s="258">
        <v>127.99</v>
      </c>
      <c r="G1683" s="38"/>
      <c r="H1683" s="39"/>
    </row>
    <row r="1684" s="2" customFormat="1" ht="16.8" customHeight="1">
      <c r="A1684" s="38"/>
      <c r="B1684" s="39"/>
      <c r="C1684" s="259" t="s">
        <v>1</v>
      </c>
      <c r="D1684" s="259" t="s">
        <v>3598</v>
      </c>
      <c r="E1684" s="19" t="s">
        <v>1</v>
      </c>
      <c r="F1684" s="260">
        <v>0</v>
      </c>
      <c r="G1684" s="38"/>
      <c r="H1684" s="39"/>
    </row>
    <row r="1685" s="2" customFormat="1" ht="16.8" customHeight="1">
      <c r="A1685" s="38"/>
      <c r="B1685" s="39"/>
      <c r="C1685" s="259" t="s">
        <v>3591</v>
      </c>
      <c r="D1685" s="259" t="s">
        <v>4433</v>
      </c>
      <c r="E1685" s="19" t="s">
        <v>1</v>
      </c>
      <c r="F1685" s="260">
        <v>127.99</v>
      </c>
      <c r="G1685" s="38"/>
      <c r="H1685" s="39"/>
    </row>
    <row r="1686" s="2" customFormat="1" ht="16.8" customHeight="1">
      <c r="A1686" s="38"/>
      <c r="B1686" s="39"/>
      <c r="C1686" s="261" t="s">
        <v>9971</v>
      </c>
      <c r="D1686" s="38"/>
      <c r="E1686" s="38"/>
      <c r="F1686" s="38"/>
      <c r="G1686" s="38"/>
      <c r="H1686" s="39"/>
    </row>
    <row r="1687" s="2" customFormat="1">
      <c r="A1687" s="38"/>
      <c r="B1687" s="39"/>
      <c r="C1687" s="259" t="s">
        <v>3865</v>
      </c>
      <c r="D1687" s="259" t="s">
        <v>3866</v>
      </c>
      <c r="E1687" s="19" t="s">
        <v>3595</v>
      </c>
      <c r="F1687" s="260">
        <v>81.143000000000001</v>
      </c>
      <c r="G1687" s="38"/>
      <c r="H1687" s="39"/>
    </row>
    <row r="1688" s="2" customFormat="1" ht="16.8" customHeight="1">
      <c r="A1688" s="38"/>
      <c r="B1688" s="39"/>
      <c r="C1688" s="255" t="s">
        <v>3755</v>
      </c>
      <c r="D1688" s="256" t="s">
        <v>3755</v>
      </c>
      <c r="E1688" s="257" t="s">
        <v>1</v>
      </c>
      <c r="F1688" s="258">
        <v>1</v>
      </c>
      <c r="G1688" s="38"/>
      <c r="H1688" s="39"/>
    </row>
    <row r="1689" s="2" customFormat="1" ht="16.8" customHeight="1">
      <c r="A1689" s="38"/>
      <c r="B1689" s="39"/>
      <c r="C1689" s="259" t="s">
        <v>3755</v>
      </c>
      <c r="D1689" s="259" t="s">
        <v>4492</v>
      </c>
      <c r="E1689" s="19" t="s">
        <v>1</v>
      </c>
      <c r="F1689" s="260">
        <v>1</v>
      </c>
      <c r="G1689" s="38"/>
      <c r="H1689" s="39"/>
    </row>
    <row r="1690" s="2" customFormat="1" ht="16.8" customHeight="1">
      <c r="A1690" s="38"/>
      <c r="B1690" s="39"/>
      <c r="C1690" s="255" t="s">
        <v>3760</v>
      </c>
      <c r="D1690" s="256" t="s">
        <v>3760</v>
      </c>
      <c r="E1690" s="257" t="s">
        <v>1</v>
      </c>
      <c r="F1690" s="258">
        <v>10.117000000000001</v>
      </c>
      <c r="G1690" s="38"/>
      <c r="H1690" s="39"/>
    </row>
    <row r="1691" s="2" customFormat="1" ht="16.8" customHeight="1">
      <c r="A1691" s="38"/>
      <c r="B1691" s="39"/>
      <c r="C1691" s="259" t="s">
        <v>3760</v>
      </c>
      <c r="D1691" s="259" t="s">
        <v>4500</v>
      </c>
      <c r="E1691" s="19" t="s">
        <v>1</v>
      </c>
      <c r="F1691" s="260">
        <v>10.117000000000001</v>
      </c>
      <c r="G1691" s="38"/>
      <c r="H1691" s="39"/>
    </row>
    <row r="1692" s="2" customFormat="1" ht="16.8" customHeight="1">
      <c r="A1692" s="38"/>
      <c r="B1692" s="39"/>
      <c r="C1692" s="261" t="s">
        <v>9971</v>
      </c>
      <c r="D1692" s="38"/>
      <c r="E1692" s="38"/>
      <c r="F1692" s="38"/>
      <c r="G1692" s="38"/>
      <c r="H1692" s="39"/>
    </row>
    <row r="1693" s="2" customFormat="1" ht="16.8" customHeight="1">
      <c r="A1693" s="38"/>
      <c r="B1693" s="39"/>
      <c r="C1693" s="259" t="s">
        <v>3798</v>
      </c>
      <c r="D1693" s="259" t="s">
        <v>3799</v>
      </c>
      <c r="E1693" s="19" t="s">
        <v>3595</v>
      </c>
      <c r="F1693" s="260">
        <v>10.117000000000001</v>
      </c>
      <c r="G1693" s="38"/>
      <c r="H1693" s="39"/>
    </row>
    <row r="1694" s="2" customFormat="1" ht="16.8" customHeight="1">
      <c r="A1694" s="38"/>
      <c r="B1694" s="39"/>
      <c r="C1694" s="255" t="s">
        <v>3765</v>
      </c>
      <c r="D1694" s="256" t="s">
        <v>3765</v>
      </c>
      <c r="E1694" s="257" t="s">
        <v>1</v>
      </c>
      <c r="F1694" s="258">
        <v>20.829999999999998</v>
      </c>
      <c r="G1694" s="38"/>
      <c r="H1694" s="39"/>
    </row>
    <row r="1695" s="2" customFormat="1" ht="16.8" customHeight="1">
      <c r="A1695" s="38"/>
      <c r="B1695" s="39"/>
      <c r="C1695" s="259" t="s">
        <v>3765</v>
      </c>
      <c r="D1695" s="259" t="s">
        <v>4474</v>
      </c>
      <c r="E1695" s="19" t="s">
        <v>1</v>
      </c>
      <c r="F1695" s="260">
        <v>20.829999999999998</v>
      </c>
      <c r="G1695" s="38"/>
      <c r="H1695" s="39"/>
    </row>
    <row r="1696" s="2" customFormat="1" ht="16.8" customHeight="1">
      <c r="A1696" s="38"/>
      <c r="B1696" s="39"/>
      <c r="C1696" s="255" t="s">
        <v>3771</v>
      </c>
      <c r="D1696" s="256" t="s">
        <v>3771</v>
      </c>
      <c r="E1696" s="257" t="s">
        <v>1</v>
      </c>
      <c r="F1696" s="258">
        <v>5.7999999999999998</v>
      </c>
      <c r="G1696" s="38"/>
      <c r="H1696" s="39"/>
    </row>
    <row r="1697" s="2" customFormat="1" ht="16.8" customHeight="1">
      <c r="A1697" s="38"/>
      <c r="B1697" s="39"/>
      <c r="C1697" s="259" t="s">
        <v>3771</v>
      </c>
      <c r="D1697" s="259" t="s">
        <v>4508</v>
      </c>
      <c r="E1697" s="19" t="s">
        <v>1</v>
      </c>
      <c r="F1697" s="260">
        <v>5.7999999999999998</v>
      </c>
      <c r="G1697" s="38"/>
      <c r="H1697" s="39"/>
    </row>
    <row r="1698" s="2" customFormat="1" ht="16.8" customHeight="1">
      <c r="A1698" s="38"/>
      <c r="B1698" s="39"/>
      <c r="C1698" s="255" t="s">
        <v>3776</v>
      </c>
      <c r="D1698" s="256" t="s">
        <v>3776</v>
      </c>
      <c r="E1698" s="257" t="s">
        <v>1</v>
      </c>
      <c r="F1698" s="258">
        <v>0.57999999999999996</v>
      </c>
      <c r="G1698" s="38"/>
      <c r="H1698" s="39"/>
    </row>
    <row r="1699" s="2" customFormat="1" ht="16.8" customHeight="1">
      <c r="A1699" s="38"/>
      <c r="B1699" s="39"/>
      <c r="C1699" s="259" t="s">
        <v>3776</v>
      </c>
      <c r="D1699" s="259" t="s">
        <v>4510</v>
      </c>
      <c r="E1699" s="19" t="s">
        <v>1</v>
      </c>
      <c r="F1699" s="260">
        <v>0.57999999999999996</v>
      </c>
      <c r="G1699" s="38"/>
      <c r="H1699" s="39"/>
    </row>
    <row r="1700" s="2" customFormat="1" ht="16.8" customHeight="1">
      <c r="A1700" s="38"/>
      <c r="B1700" s="39"/>
      <c r="C1700" s="255" t="s">
        <v>3599</v>
      </c>
      <c r="D1700" s="256" t="s">
        <v>3599</v>
      </c>
      <c r="E1700" s="257" t="s">
        <v>1</v>
      </c>
      <c r="F1700" s="258">
        <v>81.143000000000001</v>
      </c>
      <c r="G1700" s="38"/>
      <c r="H1700" s="39"/>
    </row>
    <row r="1701" s="2" customFormat="1" ht="16.8" customHeight="1">
      <c r="A1701" s="38"/>
      <c r="B1701" s="39"/>
      <c r="C1701" s="259" t="s">
        <v>3599</v>
      </c>
      <c r="D1701" s="259" t="s">
        <v>4441</v>
      </c>
      <c r="E1701" s="19" t="s">
        <v>1</v>
      </c>
      <c r="F1701" s="260">
        <v>81.143000000000001</v>
      </c>
      <c r="G1701" s="38"/>
      <c r="H1701" s="39"/>
    </row>
    <row r="1702" s="2" customFormat="1" ht="16.8" customHeight="1">
      <c r="A1702" s="38"/>
      <c r="B1702" s="39"/>
      <c r="C1702" s="255" t="s">
        <v>3611</v>
      </c>
      <c r="D1702" s="256" t="s">
        <v>3611</v>
      </c>
      <c r="E1702" s="257" t="s">
        <v>1</v>
      </c>
      <c r="F1702" s="258">
        <v>3.375</v>
      </c>
      <c r="G1702" s="38"/>
      <c r="H1702" s="39"/>
    </row>
    <row r="1703" s="2" customFormat="1" ht="16.8" customHeight="1">
      <c r="A1703" s="38"/>
      <c r="B1703" s="39"/>
      <c r="C1703" s="259" t="s">
        <v>3611</v>
      </c>
      <c r="D1703" s="259" t="s">
        <v>4443</v>
      </c>
      <c r="E1703" s="19" t="s">
        <v>1</v>
      </c>
      <c r="F1703" s="260">
        <v>3.375</v>
      </c>
      <c r="G1703" s="38"/>
      <c r="H1703" s="39"/>
    </row>
    <row r="1704" s="2" customFormat="1" ht="16.8" customHeight="1">
      <c r="A1704" s="38"/>
      <c r="B1704" s="39"/>
      <c r="C1704" s="255" t="s">
        <v>3616</v>
      </c>
      <c r="D1704" s="256" t="s">
        <v>3616</v>
      </c>
      <c r="E1704" s="257" t="s">
        <v>1</v>
      </c>
      <c r="F1704" s="258">
        <v>175.93000000000001</v>
      </c>
      <c r="G1704" s="38"/>
      <c r="H1704" s="39"/>
    </row>
    <row r="1705" s="2" customFormat="1" ht="16.8" customHeight="1">
      <c r="A1705" s="38"/>
      <c r="B1705" s="39"/>
      <c r="C1705" s="259" t="s">
        <v>1</v>
      </c>
      <c r="D1705" s="259" t="s">
        <v>3598</v>
      </c>
      <c r="E1705" s="19" t="s">
        <v>1</v>
      </c>
      <c r="F1705" s="260">
        <v>0</v>
      </c>
      <c r="G1705" s="38"/>
      <c r="H1705" s="39"/>
    </row>
    <row r="1706" s="2" customFormat="1" ht="16.8" customHeight="1">
      <c r="A1706" s="38"/>
      <c r="B1706" s="39"/>
      <c r="C1706" s="259" t="s">
        <v>3616</v>
      </c>
      <c r="D1706" s="259" t="s">
        <v>4447</v>
      </c>
      <c r="E1706" s="19" t="s">
        <v>1</v>
      </c>
      <c r="F1706" s="260">
        <v>175.93000000000001</v>
      </c>
      <c r="G1706" s="38"/>
      <c r="H1706" s="39"/>
    </row>
    <row r="1707" s="2" customFormat="1" ht="16.8" customHeight="1">
      <c r="A1707" s="38"/>
      <c r="B1707" s="39"/>
      <c r="C1707" s="261" t="s">
        <v>9971</v>
      </c>
      <c r="D1707" s="38"/>
      <c r="E1707" s="38"/>
      <c r="F1707" s="38"/>
      <c r="G1707" s="38"/>
      <c r="H1707" s="39"/>
    </row>
    <row r="1708" s="2" customFormat="1">
      <c r="A1708" s="38"/>
      <c r="B1708" s="39"/>
      <c r="C1708" s="259" t="s">
        <v>4444</v>
      </c>
      <c r="D1708" s="259" t="s">
        <v>4445</v>
      </c>
      <c r="E1708" s="19" t="s">
        <v>1609</v>
      </c>
      <c r="F1708" s="260">
        <v>201.696</v>
      </c>
      <c r="G1708" s="38"/>
      <c r="H1708" s="39"/>
    </row>
    <row r="1709" s="2" customFormat="1" ht="16.8" customHeight="1">
      <c r="A1709" s="38"/>
      <c r="B1709" s="39"/>
      <c r="C1709" s="255" t="s">
        <v>3630</v>
      </c>
      <c r="D1709" s="256" t="s">
        <v>3630</v>
      </c>
      <c r="E1709" s="257" t="s">
        <v>1</v>
      </c>
      <c r="F1709" s="258">
        <v>140.43299999999999</v>
      </c>
      <c r="G1709" s="38"/>
      <c r="H1709" s="39"/>
    </row>
    <row r="1710" s="2" customFormat="1" ht="16.8" customHeight="1">
      <c r="A1710" s="38"/>
      <c r="B1710" s="39"/>
      <c r="C1710" s="259" t="s">
        <v>3630</v>
      </c>
      <c r="D1710" s="259" t="s">
        <v>4454</v>
      </c>
      <c r="E1710" s="19" t="s">
        <v>1</v>
      </c>
      <c r="F1710" s="260">
        <v>140.43299999999999</v>
      </c>
      <c r="G1710" s="38"/>
      <c r="H1710" s="39"/>
    </row>
    <row r="1711" s="2" customFormat="1" ht="16.8" customHeight="1">
      <c r="A1711" s="38"/>
      <c r="B1711" s="39"/>
      <c r="C1711" s="255" t="s">
        <v>3633</v>
      </c>
      <c r="D1711" s="256" t="s">
        <v>3633</v>
      </c>
      <c r="E1711" s="257" t="s">
        <v>1</v>
      </c>
      <c r="F1711" s="258">
        <v>81.143000000000001</v>
      </c>
      <c r="G1711" s="38"/>
      <c r="H1711" s="39"/>
    </row>
    <row r="1712" s="2" customFormat="1" ht="16.8" customHeight="1">
      <c r="A1712" s="38"/>
      <c r="B1712" s="39"/>
      <c r="C1712" s="259" t="s">
        <v>3633</v>
      </c>
      <c r="D1712" s="259" t="s">
        <v>4441</v>
      </c>
      <c r="E1712" s="19" t="s">
        <v>1</v>
      </c>
      <c r="F1712" s="260">
        <v>81.143000000000001</v>
      </c>
      <c r="G1712" s="38"/>
      <c r="H1712" s="39"/>
    </row>
    <row r="1713" s="2" customFormat="1" ht="16.8" customHeight="1">
      <c r="A1713" s="38"/>
      <c r="B1713" s="39"/>
      <c r="C1713" s="255" t="s">
        <v>3844</v>
      </c>
      <c r="D1713" s="256" t="s">
        <v>3844</v>
      </c>
      <c r="E1713" s="257" t="s">
        <v>1</v>
      </c>
      <c r="F1713" s="258">
        <v>-27.706</v>
      </c>
      <c r="G1713" s="38"/>
      <c r="H1713" s="39"/>
    </row>
    <row r="1714" s="2" customFormat="1" ht="16.8" customHeight="1">
      <c r="A1714" s="38"/>
      <c r="B1714" s="39"/>
      <c r="C1714" s="259" t="s">
        <v>1</v>
      </c>
      <c r="D1714" s="259" t="s">
        <v>3645</v>
      </c>
      <c r="E1714" s="19" t="s">
        <v>1</v>
      </c>
      <c r="F1714" s="260">
        <v>0</v>
      </c>
      <c r="G1714" s="38"/>
      <c r="H1714" s="39"/>
    </row>
    <row r="1715" s="2" customFormat="1" ht="16.8" customHeight="1">
      <c r="A1715" s="38"/>
      <c r="B1715" s="39"/>
      <c r="C1715" s="259" t="s">
        <v>3844</v>
      </c>
      <c r="D1715" s="259" t="s">
        <v>4462</v>
      </c>
      <c r="E1715" s="19" t="s">
        <v>1</v>
      </c>
      <c r="F1715" s="260">
        <v>-27.706</v>
      </c>
      <c r="G1715" s="38"/>
      <c r="H1715" s="39"/>
    </row>
    <row r="1716" s="2" customFormat="1" ht="16.8" customHeight="1">
      <c r="A1716" s="38"/>
      <c r="B1716" s="39"/>
      <c r="C1716" s="261" t="s">
        <v>9971</v>
      </c>
      <c r="D1716" s="38"/>
      <c r="E1716" s="38"/>
      <c r="F1716" s="38"/>
      <c r="G1716" s="38"/>
      <c r="H1716" s="39"/>
    </row>
    <row r="1717" s="2" customFormat="1">
      <c r="A1717" s="38"/>
      <c r="B1717" s="39"/>
      <c r="C1717" s="259" t="s">
        <v>1670</v>
      </c>
      <c r="D1717" s="259" t="s">
        <v>1673</v>
      </c>
      <c r="E1717" s="19" t="s">
        <v>3595</v>
      </c>
      <c r="F1717" s="260">
        <v>127.621</v>
      </c>
      <c r="G1717" s="38"/>
      <c r="H1717" s="39"/>
    </row>
    <row r="1718" s="2" customFormat="1" ht="16.8" customHeight="1">
      <c r="A1718" s="38"/>
      <c r="B1718" s="39"/>
      <c r="C1718" s="255" t="s">
        <v>3845</v>
      </c>
      <c r="D1718" s="256" t="s">
        <v>3845</v>
      </c>
      <c r="E1718" s="257" t="s">
        <v>1</v>
      </c>
      <c r="F1718" s="258">
        <v>12.811999999999999</v>
      </c>
      <c r="G1718" s="38"/>
      <c r="H1718" s="39"/>
    </row>
    <row r="1719" s="2" customFormat="1" ht="16.8" customHeight="1">
      <c r="A1719" s="38"/>
      <c r="B1719" s="39"/>
      <c r="C1719" s="259" t="s">
        <v>3845</v>
      </c>
      <c r="D1719" s="259" t="s">
        <v>4469</v>
      </c>
      <c r="E1719" s="19" t="s">
        <v>1</v>
      </c>
      <c r="F1719" s="260">
        <v>12.811999999999999</v>
      </c>
      <c r="G1719" s="38"/>
      <c r="H1719" s="39"/>
    </row>
    <row r="1720" s="2" customFormat="1" ht="16.8" customHeight="1">
      <c r="A1720" s="38"/>
      <c r="B1720" s="39"/>
      <c r="C1720" s="255" t="s">
        <v>3519</v>
      </c>
      <c r="D1720" s="256" t="s">
        <v>3519</v>
      </c>
      <c r="E1720" s="257" t="s">
        <v>1</v>
      </c>
      <c r="F1720" s="258">
        <v>16</v>
      </c>
      <c r="G1720" s="38"/>
      <c r="H1720" s="39"/>
    </row>
    <row r="1721" s="2" customFormat="1" ht="16.8" customHeight="1">
      <c r="A1721" s="38"/>
      <c r="B1721" s="39"/>
      <c r="C1721" s="259" t="s">
        <v>3519</v>
      </c>
      <c r="D1721" s="259" t="s">
        <v>538</v>
      </c>
      <c r="E1721" s="19" t="s">
        <v>1</v>
      </c>
      <c r="F1721" s="260">
        <v>16</v>
      </c>
      <c r="G1721" s="38"/>
      <c r="H1721" s="39"/>
    </row>
    <row r="1722" s="2" customFormat="1" ht="16.8" customHeight="1">
      <c r="A1722" s="38"/>
      <c r="B1722" s="39"/>
      <c r="C1722" s="255" t="s">
        <v>4048</v>
      </c>
      <c r="D1722" s="256" t="s">
        <v>4048</v>
      </c>
      <c r="E1722" s="257" t="s">
        <v>1</v>
      </c>
      <c r="F1722" s="258">
        <v>0.22500000000000001</v>
      </c>
      <c r="G1722" s="38"/>
      <c r="H1722" s="39"/>
    </row>
    <row r="1723" s="2" customFormat="1" ht="16.8" customHeight="1">
      <c r="A1723" s="38"/>
      <c r="B1723" s="39"/>
      <c r="C1723" s="259" t="s">
        <v>1</v>
      </c>
      <c r="D1723" s="259" t="s">
        <v>3602</v>
      </c>
      <c r="E1723" s="19" t="s">
        <v>1</v>
      </c>
      <c r="F1723" s="260">
        <v>0</v>
      </c>
      <c r="G1723" s="38"/>
      <c r="H1723" s="39"/>
    </row>
    <row r="1724" s="2" customFormat="1" ht="16.8" customHeight="1">
      <c r="A1724" s="38"/>
      <c r="B1724" s="39"/>
      <c r="C1724" s="259" t="s">
        <v>4048</v>
      </c>
      <c r="D1724" s="259" t="s">
        <v>4482</v>
      </c>
      <c r="E1724" s="19" t="s">
        <v>1</v>
      </c>
      <c r="F1724" s="260">
        <v>0.22500000000000001</v>
      </c>
      <c r="G1724" s="38"/>
      <c r="H1724" s="39"/>
    </row>
    <row r="1725" s="2" customFormat="1" ht="16.8" customHeight="1">
      <c r="A1725" s="38"/>
      <c r="B1725" s="39"/>
      <c r="C1725" s="261" t="s">
        <v>9971</v>
      </c>
      <c r="D1725" s="38"/>
      <c r="E1725" s="38"/>
      <c r="F1725" s="38"/>
      <c r="G1725" s="38"/>
      <c r="H1725" s="39"/>
    </row>
    <row r="1726" s="2" customFormat="1">
      <c r="A1726" s="38"/>
      <c r="B1726" s="39"/>
      <c r="C1726" s="259" t="s">
        <v>3170</v>
      </c>
      <c r="D1726" s="259" t="s">
        <v>3707</v>
      </c>
      <c r="E1726" s="19" t="s">
        <v>3595</v>
      </c>
      <c r="F1726" s="260">
        <v>3.0670000000000002</v>
      </c>
      <c r="G1726" s="38"/>
      <c r="H1726" s="39"/>
    </row>
    <row r="1727" s="2" customFormat="1" ht="16.8" customHeight="1">
      <c r="A1727" s="38"/>
      <c r="B1727" s="39"/>
      <c r="C1727" s="255" t="s">
        <v>4057</v>
      </c>
      <c r="D1727" s="256" t="s">
        <v>4057</v>
      </c>
      <c r="E1727" s="257" t="s">
        <v>1</v>
      </c>
      <c r="F1727" s="258">
        <v>20.126999999999999</v>
      </c>
      <c r="G1727" s="38"/>
      <c r="H1727" s="39"/>
    </row>
    <row r="1728" s="2" customFormat="1" ht="16.8" customHeight="1">
      <c r="A1728" s="38"/>
      <c r="B1728" s="39"/>
      <c r="C1728" s="259" t="s">
        <v>4057</v>
      </c>
      <c r="D1728" s="259" t="s">
        <v>4487</v>
      </c>
      <c r="E1728" s="19" t="s">
        <v>1</v>
      </c>
      <c r="F1728" s="260">
        <v>20.126999999999999</v>
      </c>
      <c r="G1728" s="38"/>
      <c r="H1728" s="39"/>
    </row>
    <row r="1729" s="2" customFormat="1" ht="16.8" customHeight="1">
      <c r="A1729" s="38"/>
      <c r="B1729" s="39"/>
      <c r="C1729" s="255" t="s">
        <v>3824</v>
      </c>
      <c r="D1729" s="256" t="s">
        <v>3824</v>
      </c>
      <c r="E1729" s="257" t="s">
        <v>1</v>
      </c>
      <c r="F1729" s="258">
        <v>34.012</v>
      </c>
      <c r="G1729" s="38"/>
      <c r="H1729" s="39"/>
    </row>
    <row r="1730" s="2" customFormat="1" ht="16.8" customHeight="1">
      <c r="A1730" s="38"/>
      <c r="B1730" s="39"/>
      <c r="C1730" s="259" t="s">
        <v>1</v>
      </c>
      <c r="D1730" s="259" t="s">
        <v>3602</v>
      </c>
      <c r="E1730" s="19" t="s">
        <v>1</v>
      </c>
      <c r="F1730" s="260">
        <v>0</v>
      </c>
      <c r="G1730" s="38"/>
      <c r="H1730" s="39"/>
    </row>
    <row r="1731" s="2" customFormat="1" ht="16.8" customHeight="1">
      <c r="A1731" s="38"/>
      <c r="B1731" s="39"/>
      <c r="C1731" s="259" t="s">
        <v>3824</v>
      </c>
      <c r="D1731" s="259" t="s">
        <v>4434</v>
      </c>
      <c r="E1731" s="19" t="s">
        <v>1</v>
      </c>
      <c r="F1731" s="260">
        <v>34.012</v>
      </c>
      <c r="G1731" s="38"/>
      <c r="H1731" s="39"/>
    </row>
    <row r="1732" s="2" customFormat="1" ht="16.8" customHeight="1">
      <c r="A1732" s="38"/>
      <c r="B1732" s="39"/>
      <c r="C1732" s="261" t="s">
        <v>9971</v>
      </c>
      <c r="D1732" s="38"/>
      <c r="E1732" s="38"/>
      <c r="F1732" s="38"/>
      <c r="G1732" s="38"/>
      <c r="H1732" s="39"/>
    </row>
    <row r="1733" s="2" customFormat="1">
      <c r="A1733" s="38"/>
      <c r="B1733" s="39"/>
      <c r="C1733" s="259" t="s">
        <v>3865</v>
      </c>
      <c r="D1733" s="259" t="s">
        <v>3866</v>
      </c>
      <c r="E1733" s="19" t="s">
        <v>3595</v>
      </c>
      <c r="F1733" s="260">
        <v>81.143000000000001</v>
      </c>
      <c r="G1733" s="38"/>
      <c r="H1733" s="39"/>
    </row>
    <row r="1734" s="2" customFormat="1" ht="16.8" customHeight="1">
      <c r="A1734" s="38"/>
      <c r="B1734" s="39"/>
      <c r="C1734" s="255" t="s">
        <v>4501</v>
      </c>
      <c r="D1734" s="256" t="s">
        <v>4501</v>
      </c>
      <c r="E1734" s="257" t="s">
        <v>1</v>
      </c>
      <c r="F1734" s="258">
        <v>10.117000000000001</v>
      </c>
      <c r="G1734" s="38"/>
      <c r="H1734" s="39"/>
    </row>
    <row r="1735" s="2" customFormat="1" ht="16.8" customHeight="1">
      <c r="A1735" s="38"/>
      <c r="B1735" s="39"/>
      <c r="C1735" s="259" t="s">
        <v>4501</v>
      </c>
      <c r="D1735" s="259" t="s">
        <v>4502</v>
      </c>
      <c r="E1735" s="19" t="s">
        <v>1</v>
      </c>
      <c r="F1735" s="260">
        <v>10.117000000000001</v>
      </c>
      <c r="G1735" s="38"/>
      <c r="H1735" s="39"/>
    </row>
    <row r="1736" s="2" customFormat="1" ht="16.8" customHeight="1">
      <c r="A1736" s="38"/>
      <c r="B1736" s="39"/>
      <c r="C1736" s="255" t="s">
        <v>3546</v>
      </c>
      <c r="D1736" s="256" t="s">
        <v>3546</v>
      </c>
      <c r="E1736" s="257" t="s">
        <v>1</v>
      </c>
      <c r="F1736" s="258">
        <v>25.765999999999998</v>
      </c>
      <c r="G1736" s="38"/>
      <c r="H1736" s="39"/>
    </row>
    <row r="1737" s="2" customFormat="1" ht="16.8" customHeight="1">
      <c r="A1737" s="38"/>
      <c r="B1737" s="39"/>
      <c r="C1737" s="259" t="s">
        <v>1</v>
      </c>
      <c r="D1737" s="259" t="s">
        <v>3602</v>
      </c>
      <c r="E1737" s="19" t="s">
        <v>1</v>
      </c>
      <c r="F1737" s="260">
        <v>0</v>
      </c>
      <c r="G1737" s="38"/>
      <c r="H1737" s="39"/>
    </row>
    <row r="1738" s="2" customFormat="1" ht="16.8" customHeight="1">
      <c r="A1738" s="38"/>
      <c r="B1738" s="39"/>
      <c r="C1738" s="259" t="s">
        <v>3546</v>
      </c>
      <c r="D1738" s="259" t="s">
        <v>4448</v>
      </c>
      <c r="E1738" s="19" t="s">
        <v>1</v>
      </c>
      <c r="F1738" s="260">
        <v>25.765999999999998</v>
      </c>
      <c r="G1738" s="38"/>
      <c r="H1738" s="39"/>
    </row>
    <row r="1739" s="2" customFormat="1" ht="16.8" customHeight="1">
      <c r="A1739" s="38"/>
      <c r="B1739" s="39"/>
      <c r="C1739" s="261" t="s">
        <v>9971</v>
      </c>
      <c r="D1739" s="38"/>
      <c r="E1739" s="38"/>
      <c r="F1739" s="38"/>
      <c r="G1739" s="38"/>
      <c r="H1739" s="39"/>
    </row>
    <row r="1740" s="2" customFormat="1">
      <c r="A1740" s="38"/>
      <c r="B1740" s="39"/>
      <c r="C1740" s="259" t="s">
        <v>4444</v>
      </c>
      <c r="D1740" s="259" t="s">
        <v>4445</v>
      </c>
      <c r="E1740" s="19" t="s">
        <v>1609</v>
      </c>
      <c r="F1740" s="260">
        <v>201.696</v>
      </c>
      <c r="G1740" s="38"/>
      <c r="H1740" s="39"/>
    </row>
    <row r="1741" s="2" customFormat="1" ht="16.8" customHeight="1">
      <c r="A1741" s="38"/>
      <c r="B1741" s="39"/>
      <c r="C1741" s="255" t="s">
        <v>3916</v>
      </c>
      <c r="D1741" s="256" t="s">
        <v>3916</v>
      </c>
      <c r="E1741" s="257" t="s">
        <v>1</v>
      </c>
      <c r="F1741" s="258">
        <v>-6.9580000000000002</v>
      </c>
      <c r="G1741" s="38"/>
      <c r="H1741" s="39"/>
    </row>
    <row r="1742" s="2" customFormat="1" ht="16.8" customHeight="1">
      <c r="A1742" s="38"/>
      <c r="B1742" s="39"/>
      <c r="C1742" s="259" t="s">
        <v>1</v>
      </c>
      <c r="D1742" s="259" t="s">
        <v>3602</v>
      </c>
      <c r="E1742" s="19" t="s">
        <v>1</v>
      </c>
      <c r="F1742" s="260">
        <v>0</v>
      </c>
      <c r="G1742" s="38"/>
      <c r="H1742" s="39"/>
    </row>
    <row r="1743" s="2" customFormat="1">
      <c r="A1743" s="38"/>
      <c r="B1743" s="39"/>
      <c r="C1743" s="259" t="s">
        <v>3916</v>
      </c>
      <c r="D1743" s="259" t="s">
        <v>4463</v>
      </c>
      <c r="E1743" s="19" t="s">
        <v>1</v>
      </c>
      <c r="F1743" s="260">
        <v>-6.9580000000000002</v>
      </c>
      <c r="G1743" s="38"/>
      <c r="H1743" s="39"/>
    </row>
    <row r="1744" s="2" customFormat="1" ht="16.8" customHeight="1">
      <c r="A1744" s="38"/>
      <c r="B1744" s="39"/>
      <c r="C1744" s="261" t="s">
        <v>9971</v>
      </c>
      <c r="D1744" s="38"/>
      <c r="E1744" s="38"/>
      <c r="F1744" s="38"/>
      <c r="G1744" s="38"/>
      <c r="H1744" s="39"/>
    </row>
    <row r="1745" s="2" customFormat="1">
      <c r="A1745" s="38"/>
      <c r="B1745" s="39"/>
      <c r="C1745" s="259" t="s">
        <v>1670</v>
      </c>
      <c r="D1745" s="259" t="s">
        <v>1673</v>
      </c>
      <c r="E1745" s="19" t="s">
        <v>3595</v>
      </c>
      <c r="F1745" s="260">
        <v>127.621</v>
      </c>
      <c r="G1745" s="38"/>
      <c r="H1745" s="39"/>
    </row>
    <row r="1746" s="2" customFormat="1" ht="16.8" customHeight="1">
      <c r="A1746" s="38"/>
      <c r="B1746" s="39"/>
      <c r="C1746" s="255" t="s">
        <v>4050</v>
      </c>
      <c r="D1746" s="256" t="s">
        <v>4050</v>
      </c>
      <c r="E1746" s="257" t="s">
        <v>1</v>
      </c>
      <c r="F1746" s="258">
        <v>3.0670000000000002</v>
      </c>
      <c r="G1746" s="38"/>
      <c r="H1746" s="39"/>
    </row>
    <row r="1747" s="2" customFormat="1" ht="16.8" customHeight="1">
      <c r="A1747" s="38"/>
      <c r="B1747" s="39"/>
      <c r="C1747" s="259" t="s">
        <v>4050</v>
      </c>
      <c r="D1747" s="259" t="s">
        <v>4483</v>
      </c>
      <c r="E1747" s="19" t="s">
        <v>1</v>
      </c>
      <c r="F1747" s="260">
        <v>3.0670000000000002</v>
      </c>
      <c r="G1747" s="38"/>
      <c r="H1747" s="39"/>
    </row>
    <row r="1748" s="2" customFormat="1" ht="16.8" customHeight="1">
      <c r="A1748" s="38"/>
      <c r="B1748" s="39"/>
      <c r="C1748" s="255" t="s">
        <v>3826</v>
      </c>
      <c r="D1748" s="256" t="s">
        <v>3826</v>
      </c>
      <c r="E1748" s="257" t="s">
        <v>1</v>
      </c>
      <c r="F1748" s="258">
        <v>0.28299999999999997</v>
      </c>
      <c r="G1748" s="38"/>
      <c r="H1748" s="39"/>
    </row>
    <row r="1749" s="2" customFormat="1" ht="16.8" customHeight="1">
      <c r="A1749" s="38"/>
      <c r="B1749" s="39"/>
      <c r="C1749" s="259" t="s">
        <v>3826</v>
      </c>
      <c r="D1749" s="259" t="s">
        <v>4265</v>
      </c>
      <c r="E1749" s="19" t="s">
        <v>1</v>
      </c>
      <c r="F1749" s="260">
        <v>0.28299999999999997</v>
      </c>
      <c r="G1749" s="38"/>
      <c r="H1749" s="39"/>
    </row>
    <row r="1750" s="2" customFormat="1" ht="16.8" customHeight="1">
      <c r="A1750" s="38"/>
      <c r="B1750" s="39"/>
      <c r="C1750" s="261" t="s">
        <v>9971</v>
      </c>
      <c r="D1750" s="38"/>
      <c r="E1750" s="38"/>
      <c r="F1750" s="38"/>
      <c r="G1750" s="38"/>
      <c r="H1750" s="39"/>
    </row>
    <row r="1751" s="2" customFormat="1">
      <c r="A1751" s="38"/>
      <c r="B1751" s="39"/>
      <c r="C1751" s="259" t="s">
        <v>3865</v>
      </c>
      <c r="D1751" s="259" t="s">
        <v>3866</v>
      </c>
      <c r="E1751" s="19" t="s">
        <v>3595</v>
      </c>
      <c r="F1751" s="260">
        <v>81.143000000000001</v>
      </c>
      <c r="G1751" s="38"/>
      <c r="H1751" s="39"/>
    </row>
    <row r="1752" s="2" customFormat="1" ht="16.8" customHeight="1">
      <c r="A1752" s="38"/>
      <c r="B1752" s="39"/>
      <c r="C1752" s="255" t="s">
        <v>3548</v>
      </c>
      <c r="D1752" s="256" t="s">
        <v>3548</v>
      </c>
      <c r="E1752" s="257" t="s">
        <v>1</v>
      </c>
      <c r="F1752" s="258">
        <v>201.696</v>
      </c>
      <c r="G1752" s="38"/>
      <c r="H1752" s="39"/>
    </row>
    <row r="1753" s="2" customFormat="1" ht="16.8" customHeight="1">
      <c r="A1753" s="38"/>
      <c r="B1753" s="39"/>
      <c r="C1753" s="259" t="s">
        <v>3548</v>
      </c>
      <c r="D1753" s="259" t="s">
        <v>4449</v>
      </c>
      <c r="E1753" s="19" t="s">
        <v>1</v>
      </c>
      <c r="F1753" s="260">
        <v>201.696</v>
      </c>
      <c r="G1753" s="38"/>
      <c r="H1753" s="39"/>
    </row>
    <row r="1754" s="2" customFormat="1" ht="16.8" customHeight="1">
      <c r="A1754" s="38"/>
      <c r="B1754" s="39"/>
      <c r="C1754" s="255" t="s">
        <v>4032</v>
      </c>
      <c r="D1754" s="256" t="s">
        <v>4032</v>
      </c>
      <c r="E1754" s="257" t="s">
        <v>1</v>
      </c>
      <c r="F1754" s="258">
        <v>127.621</v>
      </c>
      <c r="G1754" s="38"/>
      <c r="H1754" s="39"/>
    </row>
    <row r="1755" s="2" customFormat="1" ht="16.8" customHeight="1">
      <c r="A1755" s="38"/>
      <c r="B1755" s="39"/>
      <c r="C1755" s="259" t="s">
        <v>4032</v>
      </c>
      <c r="D1755" s="259" t="s">
        <v>4464</v>
      </c>
      <c r="E1755" s="19" t="s">
        <v>1</v>
      </c>
      <c r="F1755" s="260">
        <v>127.621</v>
      </c>
      <c r="G1755" s="38"/>
      <c r="H1755" s="39"/>
    </row>
    <row r="1756" s="2" customFormat="1" ht="16.8" customHeight="1">
      <c r="A1756" s="38"/>
      <c r="B1756" s="39"/>
      <c r="C1756" s="255" t="s">
        <v>3828</v>
      </c>
      <c r="D1756" s="256" t="s">
        <v>3828</v>
      </c>
      <c r="E1756" s="257" t="s">
        <v>1</v>
      </c>
      <c r="F1756" s="258">
        <v>162.285</v>
      </c>
      <c r="G1756" s="38"/>
      <c r="H1756" s="39"/>
    </row>
    <row r="1757" s="2" customFormat="1" ht="16.8" customHeight="1">
      <c r="A1757" s="38"/>
      <c r="B1757" s="39"/>
      <c r="C1757" s="259" t="s">
        <v>3828</v>
      </c>
      <c r="D1757" s="259" t="s">
        <v>4435</v>
      </c>
      <c r="E1757" s="19" t="s">
        <v>1</v>
      </c>
      <c r="F1757" s="260">
        <v>162.285</v>
      </c>
      <c r="G1757" s="38"/>
      <c r="H1757" s="39"/>
    </row>
    <row r="1758" s="2" customFormat="1" ht="16.8" customHeight="1">
      <c r="A1758" s="38"/>
      <c r="B1758" s="39"/>
      <c r="C1758" s="255" t="s">
        <v>3830</v>
      </c>
      <c r="D1758" s="256" t="s">
        <v>3830</v>
      </c>
      <c r="E1758" s="257" t="s">
        <v>1</v>
      </c>
      <c r="F1758" s="258">
        <v>81.143000000000001</v>
      </c>
      <c r="G1758" s="38"/>
      <c r="H1758" s="39"/>
    </row>
    <row r="1759" s="2" customFormat="1" ht="16.8" customHeight="1">
      <c r="A1759" s="38"/>
      <c r="B1759" s="39"/>
      <c r="C1759" s="259" t="s">
        <v>3830</v>
      </c>
      <c r="D1759" s="259" t="s">
        <v>4436</v>
      </c>
      <c r="E1759" s="19" t="s">
        <v>1</v>
      </c>
      <c r="F1759" s="260">
        <v>81.143000000000001</v>
      </c>
      <c r="G1759" s="38"/>
      <c r="H1759" s="39"/>
    </row>
    <row r="1760" s="2" customFormat="1" ht="26.4" customHeight="1">
      <c r="A1760" s="38"/>
      <c r="B1760" s="39"/>
      <c r="C1760" s="254" t="s">
        <v>9979</v>
      </c>
      <c r="D1760" s="254" t="s">
        <v>198</v>
      </c>
      <c r="E1760" s="38"/>
      <c r="F1760" s="38"/>
      <c r="G1760" s="38"/>
      <c r="H1760" s="39"/>
    </row>
    <row r="1761" s="2" customFormat="1" ht="16.8" customHeight="1">
      <c r="A1761" s="38"/>
      <c r="B1761" s="39"/>
      <c r="C1761" s="255" t="s">
        <v>3577</v>
      </c>
      <c r="D1761" s="256" t="s">
        <v>3577</v>
      </c>
      <c r="E1761" s="257" t="s">
        <v>1</v>
      </c>
      <c r="F1761" s="258">
        <v>90</v>
      </c>
      <c r="G1761" s="38"/>
      <c r="H1761" s="39"/>
    </row>
    <row r="1762" s="2" customFormat="1" ht="16.8" customHeight="1">
      <c r="A1762" s="38"/>
      <c r="B1762" s="39"/>
      <c r="C1762" s="259" t="s">
        <v>3577</v>
      </c>
      <c r="D1762" s="259" t="s">
        <v>4539</v>
      </c>
      <c r="E1762" s="19" t="s">
        <v>1</v>
      </c>
      <c r="F1762" s="260">
        <v>90</v>
      </c>
      <c r="G1762" s="38"/>
      <c r="H1762" s="39"/>
    </row>
    <row r="1763" s="2" customFormat="1" ht="16.8" customHeight="1">
      <c r="A1763" s="38"/>
      <c r="B1763" s="39"/>
      <c r="C1763" s="255" t="s">
        <v>3637</v>
      </c>
      <c r="D1763" s="256" t="s">
        <v>3637</v>
      </c>
      <c r="E1763" s="257" t="s">
        <v>1</v>
      </c>
      <c r="F1763" s="258">
        <v>3306.9160000000002</v>
      </c>
      <c r="G1763" s="38"/>
      <c r="H1763" s="39"/>
    </row>
    <row r="1764" s="2" customFormat="1" ht="16.8" customHeight="1">
      <c r="A1764" s="38"/>
      <c r="B1764" s="39"/>
      <c r="C1764" s="259" t="s">
        <v>3637</v>
      </c>
      <c r="D1764" s="259" t="s">
        <v>4564</v>
      </c>
      <c r="E1764" s="19" t="s">
        <v>1</v>
      </c>
      <c r="F1764" s="260">
        <v>3306.9160000000002</v>
      </c>
      <c r="G1764" s="38"/>
      <c r="H1764" s="39"/>
    </row>
    <row r="1765" s="2" customFormat="1" ht="16.8" customHeight="1">
      <c r="A1765" s="38"/>
      <c r="B1765" s="39"/>
      <c r="C1765" s="255" t="s">
        <v>3641</v>
      </c>
      <c r="D1765" s="256" t="s">
        <v>3641</v>
      </c>
      <c r="E1765" s="257" t="s">
        <v>1</v>
      </c>
      <c r="F1765" s="258">
        <v>1980.1890000000001</v>
      </c>
      <c r="G1765" s="38"/>
      <c r="H1765" s="39"/>
    </row>
    <row r="1766" s="2" customFormat="1" ht="16.8" customHeight="1">
      <c r="A1766" s="38"/>
      <c r="B1766" s="39"/>
      <c r="C1766" s="259" t="s">
        <v>3641</v>
      </c>
      <c r="D1766" s="259" t="s">
        <v>4561</v>
      </c>
      <c r="E1766" s="19" t="s">
        <v>1</v>
      </c>
      <c r="F1766" s="260">
        <v>1980.1890000000001</v>
      </c>
      <c r="G1766" s="38"/>
      <c r="H1766" s="39"/>
    </row>
    <row r="1767" s="2" customFormat="1" ht="16.8" customHeight="1">
      <c r="A1767" s="38"/>
      <c r="B1767" s="39"/>
      <c r="C1767" s="261" t="s">
        <v>9971</v>
      </c>
      <c r="D1767" s="38"/>
      <c r="E1767" s="38"/>
      <c r="F1767" s="38"/>
      <c r="G1767" s="38"/>
      <c r="H1767" s="39"/>
    </row>
    <row r="1768" s="2" customFormat="1">
      <c r="A1768" s="38"/>
      <c r="B1768" s="39"/>
      <c r="C1768" s="259" t="s">
        <v>1670</v>
      </c>
      <c r="D1768" s="259" t="s">
        <v>1673</v>
      </c>
      <c r="E1768" s="19" t="s">
        <v>3595</v>
      </c>
      <c r="F1768" s="260">
        <v>1520.1569999999999</v>
      </c>
      <c r="G1768" s="38"/>
      <c r="H1768" s="39"/>
    </row>
    <row r="1769" s="2" customFormat="1" ht="16.8" customHeight="1">
      <c r="A1769" s="38"/>
      <c r="B1769" s="39"/>
      <c r="C1769" s="255" t="s">
        <v>3644</v>
      </c>
      <c r="D1769" s="256" t="s">
        <v>3644</v>
      </c>
      <c r="E1769" s="257" t="s">
        <v>1</v>
      </c>
      <c r="F1769" s="258">
        <v>3040.3139999999999</v>
      </c>
      <c r="G1769" s="38"/>
      <c r="H1769" s="39"/>
    </row>
    <row r="1770" s="2" customFormat="1" ht="16.8" customHeight="1">
      <c r="A1770" s="38"/>
      <c r="B1770" s="39"/>
      <c r="C1770" s="259" t="s">
        <v>3644</v>
      </c>
      <c r="D1770" s="259" t="s">
        <v>4573</v>
      </c>
      <c r="E1770" s="19" t="s">
        <v>1</v>
      </c>
      <c r="F1770" s="260">
        <v>3040.3139999999999</v>
      </c>
      <c r="G1770" s="38"/>
      <c r="H1770" s="39"/>
    </row>
    <row r="1771" s="2" customFormat="1" ht="16.8" customHeight="1">
      <c r="A1771" s="38"/>
      <c r="B1771" s="39"/>
      <c r="C1771" s="255" t="s">
        <v>3656</v>
      </c>
      <c r="D1771" s="256" t="s">
        <v>3656</v>
      </c>
      <c r="E1771" s="257" t="s">
        <v>1</v>
      </c>
      <c r="F1771" s="258">
        <v>193.43000000000001</v>
      </c>
      <c r="G1771" s="38"/>
      <c r="H1771" s="39"/>
    </row>
    <row r="1772" s="2" customFormat="1" ht="16.8" customHeight="1">
      <c r="A1772" s="38"/>
      <c r="B1772" s="39"/>
      <c r="C1772" s="259" t="s">
        <v>3656</v>
      </c>
      <c r="D1772" s="259" t="s">
        <v>4575</v>
      </c>
      <c r="E1772" s="19" t="s">
        <v>1</v>
      </c>
      <c r="F1772" s="260">
        <v>193.43000000000001</v>
      </c>
      <c r="G1772" s="38"/>
      <c r="H1772" s="39"/>
    </row>
    <row r="1773" s="2" customFormat="1" ht="16.8" customHeight="1">
      <c r="A1773" s="38"/>
      <c r="B1773" s="39"/>
      <c r="C1773" s="261" t="s">
        <v>9971</v>
      </c>
      <c r="D1773" s="38"/>
      <c r="E1773" s="38"/>
      <c r="F1773" s="38"/>
      <c r="G1773" s="38"/>
      <c r="H1773" s="39"/>
    </row>
    <row r="1774" s="2" customFormat="1">
      <c r="A1774" s="38"/>
      <c r="B1774" s="39"/>
      <c r="C1774" s="259" t="s">
        <v>1900</v>
      </c>
      <c r="D1774" s="259" t="s">
        <v>3658</v>
      </c>
      <c r="E1774" s="19" t="s">
        <v>3595</v>
      </c>
      <c r="F1774" s="260">
        <v>317.95999999999998</v>
      </c>
      <c r="G1774" s="38"/>
      <c r="H1774" s="39"/>
    </row>
    <row r="1775" s="2" customFormat="1" ht="16.8" customHeight="1">
      <c r="A1775" s="38"/>
      <c r="B1775" s="39"/>
      <c r="C1775" s="255" t="s">
        <v>3660</v>
      </c>
      <c r="D1775" s="256" t="s">
        <v>3660</v>
      </c>
      <c r="E1775" s="257" t="s">
        <v>1</v>
      </c>
      <c r="F1775" s="258">
        <v>635.91999999999996</v>
      </c>
      <c r="G1775" s="38"/>
      <c r="H1775" s="39"/>
    </row>
    <row r="1776" s="2" customFormat="1" ht="16.8" customHeight="1">
      <c r="A1776" s="38"/>
      <c r="B1776" s="39"/>
      <c r="C1776" s="259" t="s">
        <v>3660</v>
      </c>
      <c r="D1776" s="259" t="s">
        <v>4578</v>
      </c>
      <c r="E1776" s="19" t="s">
        <v>1</v>
      </c>
      <c r="F1776" s="260">
        <v>635.91999999999996</v>
      </c>
      <c r="G1776" s="38"/>
      <c r="H1776" s="39"/>
    </row>
    <row r="1777" s="2" customFormat="1" ht="16.8" customHeight="1">
      <c r="A1777" s="38"/>
      <c r="B1777" s="39"/>
      <c r="C1777" s="255" t="s">
        <v>3669</v>
      </c>
      <c r="D1777" s="256" t="s">
        <v>3669</v>
      </c>
      <c r="E1777" s="257" t="s">
        <v>1</v>
      </c>
      <c r="F1777" s="258">
        <v>75.599999999999994</v>
      </c>
      <c r="G1777" s="38"/>
      <c r="H1777" s="39"/>
    </row>
    <row r="1778" s="2" customFormat="1" ht="16.8" customHeight="1">
      <c r="A1778" s="38"/>
      <c r="B1778" s="39"/>
      <c r="C1778" s="259" t="s">
        <v>1</v>
      </c>
      <c r="D1778" s="259" t="s">
        <v>3602</v>
      </c>
      <c r="E1778" s="19" t="s">
        <v>1</v>
      </c>
      <c r="F1778" s="260">
        <v>0</v>
      </c>
      <c r="G1778" s="38"/>
      <c r="H1778" s="39"/>
    </row>
    <row r="1779" s="2" customFormat="1" ht="16.8" customHeight="1">
      <c r="A1779" s="38"/>
      <c r="B1779" s="39"/>
      <c r="C1779" s="259" t="s">
        <v>3669</v>
      </c>
      <c r="D1779" s="259" t="s">
        <v>4580</v>
      </c>
      <c r="E1779" s="19" t="s">
        <v>1</v>
      </c>
      <c r="F1779" s="260">
        <v>75.599999999999994</v>
      </c>
      <c r="G1779" s="38"/>
      <c r="H1779" s="39"/>
    </row>
    <row r="1780" s="2" customFormat="1" ht="16.8" customHeight="1">
      <c r="A1780" s="38"/>
      <c r="B1780" s="39"/>
      <c r="C1780" s="255" t="s">
        <v>3675</v>
      </c>
      <c r="D1780" s="256" t="s">
        <v>3675</v>
      </c>
      <c r="E1780" s="257" t="s">
        <v>1</v>
      </c>
      <c r="F1780" s="258">
        <v>422.13</v>
      </c>
      <c r="G1780" s="38"/>
      <c r="H1780" s="39"/>
    </row>
    <row r="1781" s="2" customFormat="1" ht="16.8" customHeight="1">
      <c r="A1781" s="38"/>
      <c r="B1781" s="39"/>
      <c r="C1781" s="259" t="s">
        <v>3675</v>
      </c>
      <c r="D1781" s="259" t="s">
        <v>4582</v>
      </c>
      <c r="E1781" s="19" t="s">
        <v>1</v>
      </c>
      <c r="F1781" s="260">
        <v>422.13</v>
      </c>
      <c r="G1781" s="38"/>
      <c r="H1781" s="39"/>
    </row>
    <row r="1782" s="2" customFormat="1" ht="16.8" customHeight="1">
      <c r="A1782" s="38"/>
      <c r="B1782" s="39"/>
      <c r="C1782" s="255" t="s">
        <v>3680</v>
      </c>
      <c r="D1782" s="256" t="s">
        <v>3680</v>
      </c>
      <c r="E1782" s="257" t="s">
        <v>1</v>
      </c>
      <c r="F1782" s="258">
        <v>34.795999999999999</v>
      </c>
      <c r="G1782" s="38"/>
      <c r="H1782" s="39"/>
    </row>
    <row r="1783" s="2" customFormat="1" ht="16.8" customHeight="1">
      <c r="A1783" s="38"/>
      <c r="B1783" s="39"/>
      <c r="C1783" s="259" t="s">
        <v>3680</v>
      </c>
      <c r="D1783" s="259" t="s">
        <v>4584</v>
      </c>
      <c r="E1783" s="19" t="s">
        <v>1</v>
      </c>
      <c r="F1783" s="260">
        <v>34.795999999999999</v>
      </c>
      <c r="G1783" s="38"/>
      <c r="H1783" s="39"/>
    </row>
    <row r="1784" s="2" customFormat="1" ht="16.8" customHeight="1">
      <c r="A1784" s="38"/>
      <c r="B1784" s="39"/>
      <c r="C1784" s="261" t="s">
        <v>9971</v>
      </c>
      <c r="D1784" s="38"/>
      <c r="E1784" s="38"/>
      <c r="F1784" s="38"/>
      <c r="G1784" s="38"/>
      <c r="H1784" s="39"/>
    </row>
    <row r="1785" s="2" customFormat="1" ht="16.8" customHeight="1">
      <c r="A1785" s="38"/>
      <c r="B1785" s="39"/>
      <c r="C1785" s="259" t="s">
        <v>3157</v>
      </c>
      <c r="D1785" s="259" t="s">
        <v>3682</v>
      </c>
      <c r="E1785" s="19" t="s">
        <v>3595</v>
      </c>
      <c r="F1785" s="260">
        <v>64.620000000000005</v>
      </c>
      <c r="G1785" s="38"/>
      <c r="H1785" s="39"/>
    </row>
    <row r="1786" s="2" customFormat="1" ht="16.8" customHeight="1">
      <c r="A1786" s="38"/>
      <c r="B1786" s="39"/>
      <c r="C1786" s="255" t="s">
        <v>3684</v>
      </c>
      <c r="D1786" s="256" t="s">
        <v>3684</v>
      </c>
      <c r="E1786" s="257" t="s">
        <v>1</v>
      </c>
      <c r="F1786" s="258">
        <v>0.67500000000000004</v>
      </c>
      <c r="G1786" s="38"/>
      <c r="H1786" s="39"/>
    </row>
    <row r="1787" s="2" customFormat="1" ht="16.8" customHeight="1">
      <c r="A1787" s="38"/>
      <c r="B1787" s="39"/>
      <c r="C1787" s="259" t="s">
        <v>1</v>
      </c>
      <c r="D1787" s="259" t="s">
        <v>3602</v>
      </c>
      <c r="E1787" s="19" t="s">
        <v>1</v>
      </c>
      <c r="F1787" s="260">
        <v>0</v>
      </c>
      <c r="G1787" s="38"/>
      <c r="H1787" s="39"/>
    </row>
    <row r="1788" s="2" customFormat="1" ht="16.8" customHeight="1">
      <c r="A1788" s="38"/>
      <c r="B1788" s="39"/>
      <c r="C1788" s="259" t="s">
        <v>3684</v>
      </c>
      <c r="D1788" s="259" t="s">
        <v>4592</v>
      </c>
      <c r="E1788" s="19" t="s">
        <v>1</v>
      </c>
      <c r="F1788" s="260">
        <v>0.67500000000000004</v>
      </c>
      <c r="G1788" s="38"/>
      <c r="H1788" s="39"/>
    </row>
    <row r="1789" s="2" customFormat="1" ht="16.8" customHeight="1">
      <c r="A1789" s="38"/>
      <c r="B1789" s="39"/>
      <c r="C1789" s="261" t="s">
        <v>9971</v>
      </c>
      <c r="D1789" s="38"/>
      <c r="E1789" s="38"/>
      <c r="F1789" s="38"/>
      <c r="G1789" s="38"/>
      <c r="H1789" s="39"/>
    </row>
    <row r="1790" s="2" customFormat="1">
      <c r="A1790" s="38"/>
      <c r="B1790" s="39"/>
      <c r="C1790" s="259" t="s">
        <v>3170</v>
      </c>
      <c r="D1790" s="259" t="s">
        <v>3707</v>
      </c>
      <c r="E1790" s="19" t="s">
        <v>3595</v>
      </c>
      <c r="F1790" s="260">
        <v>2.0249999999999999</v>
      </c>
      <c r="G1790" s="38"/>
      <c r="H1790" s="39"/>
    </row>
    <row r="1791" s="2" customFormat="1" ht="16.8" customHeight="1">
      <c r="A1791" s="38"/>
      <c r="B1791" s="39"/>
      <c r="C1791" s="255" t="s">
        <v>3586</v>
      </c>
      <c r="D1791" s="256" t="s">
        <v>3586</v>
      </c>
      <c r="E1791" s="257" t="s">
        <v>1</v>
      </c>
      <c r="F1791" s="258">
        <v>5.4500000000000002</v>
      </c>
      <c r="G1791" s="38"/>
      <c r="H1791" s="39"/>
    </row>
    <row r="1792" s="2" customFormat="1" ht="16.8" customHeight="1">
      <c r="A1792" s="38"/>
      <c r="B1792" s="39"/>
      <c r="C1792" s="259" t="s">
        <v>3586</v>
      </c>
      <c r="D1792" s="259" t="s">
        <v>4541</v>
      </c>
      <c r="E1792" s="19" t="s">
        <v>1</v>
      </c>
      <c r="F1792" s="260">
        <v>5.4500000000000002</v>
      </c>
      <c r="G1792" s="38"/>
      <c r="H1792" s="39"/>
    </row>
    <row r="1793" s="2" customFormat="1" ht="16.8" customHeight="1">
      <c r="A1793" s="38"/>
      <c r="B1793" s="39"/>
      <c r="C1793" s="255" t="s">
        <v>3699</v>
      </c>
      <c r="D1793" s="256" t="s">
        <v>3699</v>
      </c>
      <c r="E1793" s="257" t="s">
        <v>1</v>
      </c>
      <c r="F1793" s="258">
        <v>190.38999999999999</v>
      </c>
      <c r="G1793" s="38"/>
      <c r="H1793" s="39"/>
    </row>
    <row r="1794" s="2" customFormat="1" ht="16.8" customHeight="1">
      <c r="A1794" s="38"/>
      <c r="B1794" s="39"/>
      <c r="C1794" s="259" t="s">
        <v>3699</v>
      </c>
      <c r="D1794" s="259" t="s">
        <v>4601</v>
      </c>
      <c r="E1794" s="19" t="s">
        <v>1</v>
      </c>
      <c r="F1794" s="260">
        <v>190.38999999999999</v>
      </c>
      <c r="G1794" s="38"/>
      <c r="H1794" s="39"/>
    </row>
    <row r="1795" s="2" customFormat="1" ht="16.8" customHeight="1">
      <c r="A1795" s="38"/>
      <c r="B1795" s="39"/>
      <c r="C1795" s="261" t="s">
        <v>9971</v>
      </c>
      <c r="D1795" s="38"/>
      <c r="E1795" s="38"/>
      <c r="F1795" s="38"/>
      <c r="G1795" s="38"/>
      <c r="H1795" s="39"/>
    </row>
    <row r="1796" s="2" customFormat="1" ht="16.8" customHeight="1">
      <c r="A1796" s="38"/>
      <c r="B1796" s="39"/>
      <c r="C1796" s="259" t="s">
        <v>4598</v>
      </c>
      <c r="D1796" s="259" t="s">
        <v>4599</v>
      </c>
      <c r="E1796" s="19" t="s">
        <v>725</v>
      </c>
      <c r="F1796" s="260">
        <v>270.416</v>
      </c>
      <c r="G1796" s="38"/>
      <c r="H1796" s="39"/>
    </row>
    <row r="1797" s="2" customFormat="1" ht="16.8" customHeight="1">
      <c r="A1797" s="38"/>
      <c r="B1797" s="39"/>
      <c r="C1797" s="255" t="s">
        <v>4169</v>
      </c>
      <c r="D1797" s="256" t="s">
        <v>4169</v>
      </c>
      <c r="E1797" s="257" t="s">
        <v>1</v>
      </c>
      <c r="F1797" s="258">
        <v>146.72</v>
      </c>
      <c r="G1797" s="38"/>
      <c r="H1797" s="39"/>
    </row>
    <row r="1798" s="2" customFormat="1" ht="16.8" customHeight="1">
      <c r="A1798" s="38"/>
      <c r="B1798" s="39"/>
      <c r="C1798" s="259" t="s">
        <v>4169</v>
      </c>
      <c r="D1798" s="259" t="s">
        <v>4611</v>
      </c>
      <c r="E1798" s="19" t="s">
        <v>1</v>
      </c>
      <c r="F1798" s="260">
        <v>146.72</v>
      </c>
      <c r="G1798" s="38"/>
      <c r="H1798" s="39"/>
    </row>
    <row r="1799" s="2" customFormat="1" ht="16.8" customHeight="1">
      <c r="A1799" s="38"/>
      <c r="B1799" s="39"/>
      <c r="C1799" s="261" t="s">
        <v>9971</v>
      </c>
      <c r="D1799" s="38"/>
      <c r="E1799" s="38"/>
      <c r="F1799" s="38"/>
      <c r="G1799" s="38"/>
      <c r="H1799" s="39"/>
    </row>
    <row r="1800" s="2" customFormat="1" ht="16.8" customHeight="1">
      <c r="A1800" s="38"/>
      <c r="B1800" s="39"/>
      <c r="C1800" s="259" t="s">
        <v>4608</v>
      </c>
      <c r="D1800" s="259" t="s">
        <v>4609</v>
      </c>
      <c r="E1800" s="19" t="s">
        <v>725</v>
      </c>
      <c r="F1800" s="260">
        <v>148.92099999999999</v>
      </c>
      <c r="G1800" s="38"/>
      <c r="H1800" s="39"/>
    </row>
    <row r="1801" s="2" customFormat="1" ht="16.8" customHeight="1">
      <c r="A1801" s="38"/>
      <c r="B1801" s="39"/>
      <c r="C1801" s="255" t="s">
        <v>3527</v>
      </c>
      <c r="D1801" s="256" t="s">
        <v>3527</v>
      </c>
      <c r="E1801" s="257" t="s">
        <v>1</v>
      </c>
      <c r="F1801" s="258">
        <v>9</v>
      </c>
      <c r="G1801" s="38"/>
      <c r="H1801" s="39"/>
    </row>
    <row r="1802" s="2" customFormat="1" ht="16.8" customHeight="1">
      <c r="A1802" s="38"/>
      <c r="B1802" s="39"/>
      <c r="C1802" s="259" t="s">
        <v>3527</v>
      </c>
      <c r="D1802" s="259" t="s">
        <v>4614</v>
      </c>
      <c r="E1802" s="19" t="s">
        <v>1</v>
      </c>
      <c r="F1802" s="260">
        <v>9</v>
      </c>
      <c r="G1802" s="38"/>
      <c r="H1802" s="39"/>
    </row>
    <row r="1803" s="2" customFormat="1" ht="16.8" customHeight="1">
      <c r="A1803" s="38"/>
      <c r="B1803" s="39"/>
      <c r="C1803" s="255" t="s">
        <v>3530</v>
      </c>
      <c r="D1803" s="256" t="s">
        <v>3530</v>
      </c>
      <c r="E1803" s="257" t="s">
        <v>1</v>
      </c>
      <c r="F1803" s="258">
        <v>272.41000000000003</v>
      </c>
      <c r="G1803" s="38"/>
      <c r="H1803" s="39"/>
    </row>
    <row r="1804" s="2" customFormat="1" ht="16.8" customHeight="1">
      <c r="A1804" s="38"/>
      <c r="B1804" s="39"/>
      <c r="C1804" s="259" t="s">
        <v>3530</v>
      </c>
      <c r="D1804" s="259" t="s">
        <v>4617</v>
      </c>
      <c r="E1804" s="19" t="s">
        <v>1</v>
      </c>
      <c r="F1804" s="260">
        <v>272.41000000000003</v>
      </c>
      <c r="G1804" s="38"/>
      <c r="H1804" s="39"/>
    </row>
    <row r="1805" s="2" customFormat="1" ht="16.8" customHeight="1">
      <c r="A1805" s="38"/>
      <c r="B1805" s="39"/>
      <c r="C1805" s="255" t="s">
        <v>3969</v>
      </c>
      <c r="D1805" s="256" t="s">
        <v>3969</v>
      </c>
      <c r="E1805" s="257" t="s">
        <v>1</v>
      </c>
      <c r="F1805" s="258">
        <v>149.72</v>
      </c>
      <c r="G1805" s="38"/>
      <c r="H1805" s="39"/>
    </row>
    <row r="1806" s="2" customFormat="1" ht="16.8" customHeight="1">
      <c r="A1806" s="38"/>
      <c r="B1806" s="39"/>
      <c r="C1806" s="259" t="s">
        <v>3969</v>
      </c>
      <c r="D1806" s="259" t="s">
        <v>4619</v>
      </c>
      <c r="E1806" s="19" t="s">
        <v>1</v>
      </c>
      <c r="F1806" s="260">
        <v>149.72</v>
      </c>
      <c r="G1806" s="38"/>
      <c r="H1806" s="39"/>
    </row>
    <row r="1807" s="2" customFormat="1" ht="16.8" customHeight="1">
      <c r="A1807" s="38"/>
      <c r="B1807" s="39"/>
      <c r="C1807" s="255" t="s">
        <v>3532</v>
      </c>
      <c r="D1807" s="256" t="s">
        <v>3532</v>
      </c>
      <c r="E1807" s="257" t="s">
        <v>1</v>
      </c>
      <c r="F1807" s="258">
        <v>4</v>
      </c>
      <c r="G1807" s="38"/>
      <c r="H1807" s="39"/>
    </row>
    <row r="1808" s="2" customFormat="1" ht="16.8" customHeight="1">
      <c r="A1808" s="38"/>
      <c r="B1808" s="39"/>
      <c r="C1808" s="259" t="s">
        <v>3532</v>
      </c>
      <c r="D1808" s="259" t="s">
        <v>4623</v>
      </c>
      <c r="E1808" s="19" t="s">
        <v>1</v>
      </c>
      <c r="F1808" s="260">
        <v>4</v>
      </c>
      <c r="G1808" s="38"/>
      <c r="H1808" s="39"/>
    </row>
    <row r="1809" s="2" customFormat="1" ht="16.8" customHeight="1">
      <c r="A1809" s="38"/>
      <c r="B1809" s="39"/>
      <c r="C1809" s="255" t="s">
        <v>3747</v>
      </c>
      <c r="D1809" s="256" t="s">
        <v>3747</v>
      </c>
      <c r="E1809" s="257" t="s">
        <v>1</v>
      </c>
      <c r="F1809" s="258">
        <v>3</v>
      </c>
      <c r="G1809" s="38"/>
      <c r="H1809" s="39"/>
    </row>
    <row r="1810" s="2" customFormat="1" ht="16.8" customHeight="1">
      <c r="A1810" s="38"/>
      <c r="B1810" s="39"/>
      <c r="C1810" s="259" t="s">
        <v>3747</v>
      </c>
      <c r="D1810" s="259" t="s">
        <v>4625</v>
      </c>
      <c r="E1810" s="19" t="s">
        <v>1</v>
      </c>
      <c r="F1810" s="260">
        <v>3</v>
      </c>
      <c r="G1810" s="38"/>
      <c r="H1810" s="39"/>
    </row>
    <row r="1811" s="2" customFormat="1" ht="16.8" customHeight="1">
      <c r="A1811" s="38"/>
      <c r="B1811" s="39"/>
      <c r="C1811" s="255" t="s">
        <v>3983</v>
      </c>
      <c r="D1811" s="256" t="s">
        <v>3983</v>
      </c>
      <c r="E1811" s="257" t="s">
        <v>1</v>
      </c>
      <c r="F1811" s="258">
        <v>1</v>
      </c>
      <c r="G1811" s="38"/>
      <c r="H1811" s="39"/>
    </row>
    <row r="1812" s="2" customFormat="1" ht="16.8" customHeight="1">
      <c r="A1812" s="38"/>
      <c r="B1812" s="39"/>
      <c r="C1812" s="259" t="s">
        <v>3983</v>
      </c>
      <c r="D1812" s="259" t="s">
        <v>4627</v>
      </c>
      <c r="E1812" s="19" t="s">
        <v>1</v>
      </c>
      <c r="F1812" s="260">
        <v>1</v>
      </c>
      <c r="G1812" s="38"/>
      <c r="H1812" s="39"/>
    </row>
    <row r="1813" s="2" customFormat="1" ht="16.8" customHeight="1">
      <c r="A1813" s="38"/>
      <c r="B1813" s="39"/>
      <c r="C1813" s="255" t="s">
        <v>3591</v>
      </c>
      <c r="D1813" s="256" t="s">
        <v>3591</v>
      </c>
      <c r="E1813" s="257" t="s">
        <v>1</v>
      </c>
      <c r="F1813" s="258">
        <v>1449.8499999999999</v>
      </c>
      <c r="G1813" s="38"/>
      <c r="H1813" s="39"/>
    </row>
    <row r="1814" s="2" customFormat="1" ht="16.8" customHeight="1">
      <c r="A1814" s="38"/>
      <c r="B1814" s="39"/>
      <c r="C1814" s="259" t="s">
        <v>1</v>
      </c>
      <c r="D1814" s="259" t="s">
        <v>3598</v>
      </c>
      <c r="E1814" s="19" t="s">
        <v>1</v>
      </c>
      <c r="F1814" s="260">
        <v>0</v>
      </c>
      <c r="G1814" s="38"/>
      <c r="H1814" s="39"/>
    </row>
    <row r="1815" s="2" customFormat="1" ht="16.8" customHeight="1">
      <c r="A1815" s="38"/>
      <c r="B1815" s="39"/>
      <c r="C1815" s="259" t="s">
        <v>3591</v>
      </c>
      <c r="D1815" s="259" t="s">
        <v>4543</v>
      </c>
      <c r="E1815" s="19" t="s">
        <v>1</v>
      </c>
      <c r="F1815" s="260">
        <v>1449.8499999999999</v>
      </c>
      <c r="G1815" s="38"/>
      <c r="H1815" s="39"/>
    </row>
    <row r="1816" s="2" customFormat="1" ht="16.8" customHeight="1">
      <c r="A1816" s="38"/>
      <c r="B1816" s="39"/>
      <c r="C1816" s="261" t="s">
        <v>9971</v>
      </c>
      <c r="D1816" s="38"/>
      <c r="E1816" s="38"/>
      <c r="F1816" s="38"/>
      <c r="G1816" s="38"/>
      <c r="H1816" s="39"/>
    </row>
    <row r="1817" s="2" customFormat="1">
      <c r="A1817" s="38"/>
      <c r="B1817" s="39"/>
      <c r="C1817" s="259" t="s">
        <v>3865</v>
      </c>
      <c r="D1817" s="259" t="s">
        <v>3866</v>
      </c>
      <c r="E1817" s="19" t="s">
        <v>3595</v>
      </c>
      <c r="F1817" s="260">
        <v>1980.1890000000001</v>
      </c>
      <c r="G1817" s="38"/>
      <c r="H1817" s="39"/>
    </row>
    <row r="1818" s="2" customFormat="1" ht="16.8" customHeight="1">
      <c r="A1818" s="38"/>
      <c r="B1818" s="39"/>
      <c r="C1818" s="255" t="s">
        <v>3755</v>
      </c>
      <c r="D1818" s="256" t="s">
        <v>3755</v>
      </c>
      <c r="E1818" s="257" t="s">
        <v>1</v>
      </c>
      <c r="F1818" s="258">
        <v>1</v>
      </c>
      <c r="G1818" s="38"/>
      <c r="H1818" s="39"/>
    </row>
    <row r="1819" s="2" customFormat="1" ht="16.8" customHeight="1">
      <c r="A1819" s="38"/>
      <c r="B1819" s="39"/>
      <c r="C1819" s="259" t="s">
        <v>3755</v>
      </c>
      <c r="D1819" s="259" t="s">
        <v>4629</v>
      </c>
      <c r="E1819" s="19" t="s">
        <v>1</v>
      </c>
      <c r="F1819" s="260">
        <v>1</v>
      </c>
      <c r="G1819" s="38"/>
      <c r="H1819" s="39"/>
    </row>
    <row r="1820" s="2" customFormat="1" ht="16.8" customHeight="1">
      <c r="A1820" s="38"/>
      <c r="B1820" s="39"/>
      <c r="C1820" s="255" t="s">
        <v>3765</v>
      </c>
      <c r="D1820" s="256" t="s">
        <v>3765</v>
      </c>
      <c r="E1820" s="257" t="s">
        <v>1</v>
      </c>
      <c r="F1820" s="258">
        <v>7</v>
      </c>
      <c r="G1820" s="38"/>
      <c r="H1820" s="39"/>
    </row>
    <row r="1821" s="2" customFormat="1" ht="16.8" customHeight="1">
      <c r="A1821" s="38"/>
      <c r="B1821" s="39"/>
      <c r="C1821" s="259" t="s">
        <v>3765</v>
      </c>
      <c r="D1821" s="259" t="s">
        <v>4632</v>
      </c>
      <c r="E1821" s="19" t="s">
        <v>1</v>
      </c>
      <c r="F1821" s="260">
        <v>7</v>
      </c>
      <c r="G1821" s="38"/>
      <c r="H1821" s="39"/>
    </row>
    <row r="1822" s="2" customFormat="1" ht="16.8" customHeight="1">
      <c r="A1822" s="38"/>
      <c r="B1822" s="39"/>
      <c r="C1822" s="261" t="s">
        <v>9971</v>
      </c>
      <c r="D1822" s="38"/>
      <c r="E1822" s="38"/>
      <c r="F1822" s="38"/>
      <c r="G1822" s="38"/>
      <c r="H1822" s="39"/>
    </row>
    <row r="1823" s="2" customFormat="1" ht="16.8" customHeight="1">
      <c r="A1823" s="38"/>
      <c r="B1823" s="39"/>
      <c r="C1823" s="259" t="s">
        <v>3793</v>
      </c>
      <c r="D1823" s="259" t="s">
        <v>3794</v>
      </c>
      <c r="E1823" s="19" t="s">
        <v>1602</v>
      </c>
      <c r="F1823" s="260">
        <v>9</v>
      </c>
      <c r="G1823" s="38"/>
      <c r="H1823" s="39"/>
    </row>
    <row r="1824" s="2" customFormat="1" ht="16.8" customHeight="1">
      <c r="A1824" s="38"/>
      <c r="B1824" s="39"/>
      <c r="C1824" s="255" t="s">
        <v>3771</v>
      </c>
      <c r="D1824" s="256" t="s">
        <v>3771</v>
      </c>
      <c r="E1824" s="257" t="s">
        <v>1</v>
      </c>
      <c r="F1824" s="258">
        <v>422.13</v>
      </c>
      <c r="G1824" s="38"/>
      <c r="H1824" s="39"/>
    </row>
    <row r="1825" s="2" customFormat="1" ht="16.8" customHeight="1">
      <c r="A1825" s="38"/>
      <c r="B1825" s="39"/>
      <c r="C1825" s="259" t="s">
        <v>3771</v>
      </c>
      <c r="D1825" s="259" t="s">
        <v>4582</v>
      </c>
      <c r="E1825" s="19" t="s">
        <v>1</v>
      </c>
      <c r="F1825" s="260">
        <v>422.13</v>
      </c>
      <c r="G1825" s="38"/>
      <c r="H1825" s="39"/>
    </row>
    <row r="1826" s="2" customFormat="1" ht="16.8" customHeight="1">
      <c r="A1826" s="38"/>
      <c r="B1826" s="39"/>
      <c r="C1826" s="255" t="s">
        <v>3599</v>
      </c>
      <c r="D1826" s="256" t="s">
        <v>3599</v>
      </c>
      <c r="E1826" s="257" t="s">
        <v>1</v>
      </c>
      <c r="F1826" s="258">
        <v>12.263</v>
      </c>
      <c r="G1826" s="38"/>
      <c r="H1826" s="39"/>
    </row>
    <row r="1827" s="2" customFormat="1" ht="16.8" customHeight="1">
      <c r="A1827" s="38"/>
      <c r="B1827" s="39"/>
      <c r="C1827" s="259" t="s">
        <v>3599</v>
      </c>
      <c r="D1827" s="259" t="s">
        <v>4549</v>
      </c>
      <c r="E1827" s="19" t="s">
        <v>1</v>
      </c>
      <c r="F1827" s="260">
        <v>12.263</v>
      </c>
      <c r="G1827" s="38"/>
      <c r="H1827" s="39"/>
    </row>
    <row r="1828" s="2" customFormat="1" ht="16.8" customHeight="1">
      <c r="A1828" s="38"/>
      <c r="B1828" s="39"/>
      <c r="C1828" s="255" t="s">
        <v>3611</v>
      </c>
      <c r="D1828" s="256" t="s">
        <v>3611</v>
      </c>
      <c r="E1828" s="257" t="s">
        <v>1</v>
      </c>
      <c r="F1828" s="258">
        <v>2157.1300000000001</v>
      </c>
      <c r="G1828" s="38"/>
      <c r="H1828" s="39"/>
    </row>
    <row r="1829" s="2" customFormat="1" ht="16.8" customHeight="1">
      <c r="A1829" s="38"/>
      <c r="B1829" s="39"/>
      <c r="C1829" s="259" t="s">
        <v>1</v>
      </c>
      <c r="D1829" s="259" t="s">
        <v>3598</v>
      </c>
      <c r="E1829" s="19" t="s">
        <v>1</v>
      </c>
      <c r="F1829" s="260">
        <v>0</v>
      </c>
      <c r="G1829" s="38"/>
      <c r="H1829" s="39"/>
    </row>
    <row r="1830" s="2" customFormat="1" ht="16.8" customHeight="1">
      <c r="A1830" s="38"/>
      <c r="B1830" s="39"/>
      <c r="C1830" s="259" t="s">
        <v>3611</v>
      </c>
      <c r="D1830" s="259" t="s">
        <v>4551</v>
      </c>
      <c r="E1830" s="19" t="s">
        <v>1</v>
      </c>
      <c r="F1830" s="260">
        <v>2157.1300000000001</v>
      </c>
      <c r="G1830" s="38"/>
      <c r="H1830" s="39"/>
    </row>
    <row r="1831" s="2" customFormat="1" ht="16.8" customHeight="1">
      <c r="A1831" s="38"/>
      <c r="B1831" s="39"/>
      <c r="C1831" s="261" t="s">
        <v>9971</v>
      </c>
      <c r="D1831" s="38"/>
      <c r="E1831" s="38"/>
      <c r="F1831" s="38"/>
      <c r="G1831" s="38"/>
      <c r="H1831" s="39"/>
    </row>
    <row r="1832" s="2" customFormat="1">
      <c r="A1832" s="38"/>
      <c r="B1832" s="39"/>
      <c r="C1832" s="259" t="s">
        <v>3613</v>
      </c>
      <c r="D1832" s="259" t="s">
        <v>3614</v>
      </c>
      <c r="E1832" s="19" t="s">
        <v>1609</v>
      </c>
      <c r="F1832" s="260">
        <v>2790.9400000000001</v>
      </c>
      <c r="G1832" s="38"/>
      <c r="H1832" s="39"/>
    </row>
    <row r="1833" s="2" customFormat="1" ht="16.8" customHeight="1">
      <c r="A1833" s="38"/>
      <c r="B1833" s="39"/>
      <c r="C1833" s="255" t="s">
        <v>3891</v>
      </c>
      <c r="D1833" s="256" t="s">
        <v>3891</v>
      </c>
      <c r="E1833" s="257" t="s">
        <v>1</v>
      </c>
      <c r="F1833" s="258">
        <v>1838.117</v>
      </c>
      <c r="G1833" s="38"/>
      <c r="H1833" s="39"/>
    </row>
    <row r="1834" s="2" customFormat="1" ht="16.8" customHeight="1">
      <c r="A1834" s="38"/>
      <c r="B1834" s="39"/>
      <c r="C1834" s="259" t="s">
        <v>3891</v>
      </c>
      <c r="D1834" s="259" t="s">
        <v>4559</v>
      </c>
      <c r="E1834" s="19" t="s">
        <v>1</v>
      </c>
      <c r="F1834" s="260">
        <v>1838.117</v>
      </c>
      <c r="G1834" s="38"/>
      <c r="H1834" s="39"/>
    </row>
    <row r="1835" s="2" customFormat="1" ht="16.8" customHeight="1">
      <c r="A1835" s="38"/>
      <c r="B1835" s="39"/>
      <c r="C1835" s="255" t="s">
        <v>3630</v>
      </c>
      <c r="D1835" s="256" t="s">
        <v>3630</v>
      </c>
      <c r="E1835" s="257" t="s">
        <v>1</v>
      </c>
      <c r="F1835" s="258">
        <v>1980.1890000000001</v>
      </c>
      <c r="G1835" s="38"/>
      <c r="H1835" s="39"/>
    </row>
    <row r="1836" s="2" customFormat="1" ht="16.8" customHeight="1">
      <c r="A1836" s="38"/>
      <c r="B1836" s="39"/>
      <c r="C1836" s="259" t="s">
        <v>3630</v>
      </c>
      <c r="D1836" s="259" t="s">
        <v>4561</v>
      </c>
      <c r="E1836" s="19" t="s">
        <v>1</v>
      </c>
      <c r="F1836" s="260">
        <v>1980.1890000000001</v>
      </c>
      <c r="G1836" s="38"/>
      <c r="H1836" s="39"/>
    </row>
    <row r="1837" s="2" customFormat="1" ht="16.8" customHeight="1">
      <c r="A1837" s="38"/>
      <c r="B1837" s="39"/>
      <c r="C1837" s="255" t="s">
        <v>3633</v>
      </c>
      <c r="D1837" s="256" t="s">
        <v>3633</v>
      </c>
      <c r="E1837" s="257" t="s">
        <v>1</v>
      </c>
      <c r="F1837" s="258">
        <v>1838.117</v>
      </c>
      <c r="G1837" s="38"/>
      <c r="H1837" s="39"/>
    </row>
    <row r="1838" s="2" customFormat="1" ht="16.8" customHeight="1">
      <c r="A1838" s="38"/>
      <c r="B1838" s="39"/>
      <c r="C1838" s="259" t="s">
        <v>3633</v>
      </c>
      <c r="D1838" s="259" t="s">
        <v>4559</v>
      </c>
      <c r="E1838" s="19" t="s">
        <v>1</v>
      </c>
      <c r="F1838" s="260">
        <v>1838.117</v>
      </c>
      <c r="G1838" s="38"/>
      <c r="H1838" s="39"/>
    </row>
    <row r="1839" s="2" customFormat="1" ht="16.8" customHeight="1">
      <c r="A1839" s="38"/>
      <c r="B1839" s="39"/>
      <c r="C1839" s="255" t="s">
        <v>3842</v>
      </c>
      <c r="D1839" s="256" t="s">
        <v>3842</v>
      </c>
      <c r="E1839" s="257" t="s">
        <v>1</v>
      </c>
      <c r="F1839" s="258">
        <v>-248.79300000000001</v>
      </c>
      <c r="G1839" s="38"/>
      <c r="H1839" s="39"/>
    </row>
    <row r="1840" s="2" customFormat="1" ht="16.8" customHeight="1">
      <c r="A1840" s="38"/>
      <c r="B1840" s="39"/>
      <c r="C1840" s="259" t="s">
        <v>1</v>
      </c>
      <c r="D1840" s="259" t="s">
        <v>3645</v>
      </c>
      <c r="E1840" s="19" t="s">
        <v>1</v>
      </c>
      <c r="F1840" s="260">
        <v>0</v>
      </c>
      <c r="G1840" s="38"/>
      <c r="H1840" s="39"/>
    </row>
    <row r="1841" s="2" customFormat="1" ht="16.8" customHeight="1">
      <c r="A1841" s="38"/>
      <c r="B1841" s="39"/>
      <c r="C1841" s="259" t="s">
        <v>3842</v>
      </c>
      <c r="D1841" s="259" t="s">
        <v>4566</v>
      </c>
      <c r="E1841" s="19" t="s">
        <v>1</v>
      </c>
      <c r="F1841" s="260">
        <v>-248.79300000000001</v>
      </c>
      <c r="G1841" s="38"/>
      <c r="H1841" s="39"/>
    </row>
    <row r="1842" s="2" customFormat="1" ht="16.8" customHeight="1">
      <c r="A1842" s="38"/>
      <c r="B1842" s="39"/>
      <c r="C1842" s="261" t="s">
        <v>9971</v>
      </c>
      <c r="D1842" s="38"/>
      <c r="E1842" s="38"/>
      <c r="F1842" s="38"/>
      <c r="G1842" s="38"/>
      <c r="H1842" s="39"/>
    </row>
    <row r="1843" s="2" customFormat="1">
      <c r="A1843" s="38"/>
      <c r="B1843" s="39"/>
      <c r="C1843" s="259" t="s">
        <v>1670</v>
      </c>
      <c r="D1843" s="259" t="s">
        <v>1673</v>
      </c>
      <c r="E1843" s="19" t="s">
        <v>3595</v>
      </c>
      <c r="F1843" s="260">
        <v>1520.1569999999999</v>
      </c>
      <c r="G1843" s="38"/>
      <c r="H1843" s="39"/>
    </row>
    <row r="1844" s="2" customFormat="1" ht="16.8" customHeight="1">
      <c r="A1844" s="38"/>
      <c r="B1844" s="39"/>
      <c r="C1844" s="255" t="s">
        <v>3844</v>
      </c>
      <c r="D1844" s="256" t="s">
        <v>3844</v>
      </c>
      <c r="E1844" s="257" t="s">
        <v>1</v>
      </c>
      <c r="F1844" s="258">
        <v>124.53</v>
      </c>
      <c r="G1844" s="38"/>
      <c r="H1844" s="39"/>
    </row>
    <row r="1845" s="2" customFormat="1" ht="16.8" customHeight="1">
      <c r="A1845" s="38"/>
      <c r="B1845" s="39"/>
      <c r="C1845" s="259" t="s">
        <v>3844</v>
      </c>
      <c r="D1845" s="259" t="s">
        <v>4576</v>
      </c>
      <c r="E1845" s="19" t="s">
        <v>1</v>
      </c>
      <c r="F1845" s="260">
        <v>124.53</v>
      </c>
      <c r="G1845" s="38"/>
      <c r="H1845" s="39"/>
    </row>
    <row r="1846" s="2" customFormat="1" ht="16.8" customHeight="1">
      <c r="A1846" s="38"/>
      <c r="B1846" s="39"/>
      <c r="C1846" s="261" t="s">
        <v>9971</v>
      </c>
      <c r="D1846" s="38"/>
      <c r="E1846" s="38"/>
      <c r="F1846" s="38"/>
      <c r="G1846" s="38"/>
      <c r="H1846" s="39"/>
    </row>
    <row r="1847" s="2" customFormat="1">
      <c r="A1847" s="38"/>
      <c r="B1847" s="39"/>
      <c r="C1847" s="259" t="s">
        <v>1900</v>
      </c>
      <c r="D1847" s="259" t="s">
        <v>3658</v>
      </c>
      <c r="E1847" s="19" t="s">
        <v>3595</v>
      </c>
      <c r="F1847" s="260">
        <v>317.95999999999998</v>
      </c>
      <c r="G1847" s="38"/>
      <c r="H1847" s="39"/>
    </row>
    <row r="1848" s="2" customFormat="1" ht="16.8" customHeight="1">
      <c r="A1848" s="38"/>
      <c r="B1848" s="39"/>
      <c r="C1848" s="255" t="s">
        <v>4299</v>
      </c>
      <c r="D1848" s="256" t="s">
        <v>4299</v>
      </c>
      <c r="E1848" s="257" t="s">
        <v>1</v>
      </c>
      <c r="F1848" s="258">
        <v>20.414999999999999</v>
      </c>
      <c r="G1848" s="38"/>
      <c r="H1848" s="39"/>
    </row>
    <row r="1849" s="2" customFormat="1" ht="16.8" customHeight="1">
      <c r="A1849" s="38"/>
      <c r="B1849" s="39"/>
      <c r="C1849" s="259" t="s">
        <v>4299</v>
      </c>
      <c r="D1849" s="259" t="s">
        <v>4585</v>
      </c>
      <c r="E1849" s="19" t="s">
        <v>1</v>
      </c>
      <c r="F1849" s="260">
        <v>20.414999999999999</v>
      </c>
      <c r="G1849" s="38"/>
      <c r="H1849" s="39"/>
    </row>
    <row r="1850" s="2" customFormat="1" ht="16.8" customHeight="1">
      <c r="A1850" s="38"/>
      <c r="B1850" s="39"/>
      <c r="C1850" s="261" t="s">
        <v>9971</v>
      </c>
      <c r="D1850" s="38"/>
      <c r="E1850" s="38"/>
      <c r="F1850" s="38"/>
      <c r="G1850" s="38"/>
      <c r="H1850" s="39"/>
    </row>
    <row r="1851" s="2" customFormat="1" ht="16.8" customHeight="1">
      <c r="A1851" s="38"/>
      <c r="B1851" s="39"/>
      <c r="C1851" s="259" t="s">
        <v>3157</v>
      </c>
      <c r="D1851" s="259" t="s">
        <v>3682</v>
      </c>
      <c r="E1851" s="19" t="s">
        <v>3595</v>
      </c>
      <c r="F1851" s="260">
        <v>64.620000000000005</v>
      </c>
      <c r="G1851" s="38"/>
      <c r="H1851" s="39"/>
    </row>
    <row r="1852" s="2" customFormat="1" ht="16.8" customHeight="1">
      <c r="A1852" s="38"/>
      <c r="B1852" s="39"/>
      <c r="C1852" s="255" t="s">
        <v>3511</v>
      </c>
      <c r="D1852" s="256" t="s">
        <v>3511</v>
      </c>
      <c r="E1852" s="257" t="s">
        <v>1</v>
      </c>
      <c r="F1852" s="258">
        <v>0.90000000000000002</v>
      </c>
      <c r="G1852" s="38"/>
      <c r="H1852" s="39"/>
    </row>
    <row r="1853" s="2" customFormat="1" ht="16.8" customHeight="1">
      <c r="A1853" s="38"/>
      <c r="B1853" s="39"/>
      <c r="C1853" s="259" t="s">
        <v>3511</v>
      </c>
      <c r="D1853" s="259" t="s">
        <v>4593</v>
      </c>
      <c r="E1853" s="19" t="s">
        <v>1</v>
      </c>
      <c r="F1853" s="260">
        <v>0.90000000000000002</v>
      </c>
      <c r="G1853" s="38"/>
      <c r="H1853" s="39"/>
    </row>
    <row r="1854" s="2" customFormat="1" ht="16.8" customHeight="1">
      <c r="A1854" s="38"/>
      <c r="B1854" s="39"/>
      <c r="C1854" s="261" t="s">
        <v>9971</v>
      </c>
      <c r="D1854" s="38"/>
      <c r="E1854" s="38"/>
      <c r="F1854" s="38"/>
      <c r="G1854" s="38"/>
      <c r="H1854" s="39"/>
    </row>
    <row r="1855" s="2" customFormat="1">
      <c r="A1855" s="38"/>
      <c r="B1855" s="39"/>
      <c r="C1855" s="259" t="s">
        <v>3170</v>
      </c>
      <c r="D1855" s="259" t="s">
        <v>3707</v>
      </c>
      <c r="E1855" s="19" t="s">
        <v>3595</v>
      </c>
      <c r="F1855" s="260">
        <v>2.0249999999999999</v>
      </c>
      <c r="G1855" s="38"/>
      <c r="H1855" s="39"/>
    </row>
    <row r="1856" s="2" customFormat="1" ht="16.8" customHeight="1">
      <c r="A1856" s="38"/>
      <c r="B1856" s="39"/>
      <c r="C1856" s="255" t="s">
        <v>3701</v>
      </c>
      <c r="D1856" s="256" t="s">
        <v>3701</v>
      </c>
      <c r="E1856" s="257" t="s">
        <v>1</v>
      </c>
      <c r="F1856" s="258">
        <v>76.030000000000001</v>
      </c>
      <c r="G1856" s="38"/>
      <c r="H1856" s="39"/>
    </row>
    <row r="1857" s="2" customFormat="1" ht="16.8" customHeight="1">
      <c r="A1857" s="38"/>
      <c r="B1857" s="39"/>
      <c r="C1857" s="259" t="s">
        <v>3701</v>
      </c>
      <c r="D1857" s="259" t="s">
        <v>4602</v>
      </c>
      <c r="E1857" s="19" t="s">
        <v>1</v>
      </c>
      <c r="F1857" s="260">
        <v>76.030000000000001</v>
      </c>
      <c r="G1857" s="38"/>
      <c r="H1857" s="39"/>
    </row>
    <row r="1858" s="2" customFormat="1" ht="16.8" customHeight="1">
      <c r="A1858" s="38"/>
      <c r="B1858" s="39"/>
      <c r="C1858" s="261" t="s">
        <v>9971</v>
      </c>
      <c r="D1858" s="38"/>
      <c r="E1858" s="38"/>
      <c r="F1858" s="38"/>
      <c r="G1858" s="38"/>
      <c r="H1858" s="39"/>
    </row>
    <row r="1859" s="2" customFormat="1" ht="16.8" customHeight="1">
      <c r="A1859" s="38"/>
      <c r="B1859" s="39"/>
      <c r="C1859" s="259" t="s">
        <v>4598</v>
      </c>
      <c r="D1859" s="259" t="s">
        <v>4599</v>
      </c>
      <c r="E1859" s="19" t="s">
        <v>725</v>
      </c>
      <c r="F1859" s="260">
        <v>270.416</v>
      </c>
      <c r="G1859" s="38"/>
      <c r="H1859" s="39"/>
    </row>
    <row r="1860" s="2" customFormat="1" ht="16.8" customHeight="1">
      <c r="A1860" s="38"/>
      <c r="B1860" s="39"/>
      <c r="C1860" s="255" t="s">
        <v>4048</v>
      </c>
      <c r="D1860" s="256" t="s">
        <v>4048</v>
      </c>
      <c r="E1860" s="257" t="s">
        <v>1</v>
      </c>
      <c r="F1860" s="258">
        <v>148.92099999999999</v>
      </c>
      <c r="G1860" s="38"/>
      <c r="H1860" s="39"/>
    </row>
    <row r="1861" s="2" customFormat="1" ht="16.8" customHeight="1">
      <c r="A1861" s="38"/>
      <c r="B1861" s="39"/>
      <c r="C1861" s="259" t="s">
        <v>4048</v>
      </c>
      <c r="D1861" s="259" t="s">
        <v>4612</v>
      </c>
      <c r="E1861" s="19" t="s">
        <v>1</v>
      </c>
      <c r="F1861" s="260">
        <v>148.92099999999999</v>
      </c>
      <c r="G1861" s="38"/>
      <c r="H1861" s="39"/>
    </row>
    <row r="1862" s="2" customFormat="1" ht="16.8" customHeight="1">
      <c r="A1862" s="38"/>
      <c r="B1862" s="39"/>
      <c r="C1862" s="255" t="s">
        <v>3824</v>
      </c>
      <c r="D1862" s="256" t="s">
        <v>3824</v>
      </c>
      <c r="E1862" s="257" t="s">
        <v>1</v>
      </c>
      <c r="F1862" s="258">
        <v>306.50999999999999</v>
      </c>
      <c r="G1862" s="38"/>
      <c r="H1862" s="39"/>
    </row>
    <row r="1863" s="2" customFormat="1" ht="16.8" customHeight="1">
      <c r="A1863" s="38"/>
      <c r="B1863" s="39"/>
      <c r="C1863" s="259" t="s">
        <v>3824</v>
      </c>
      <c r="D1863" s="259" t="s">
        <v>4544</v>
      </c>
      <c r="E1863" s="19" t="s">
        <v>1</v>
      </c>
      <c r="F1863" s="260">
        <v>306.50999999999999</v>
      </c>
      <c r="G1863" s="38"/>
      <c r="H1863" s="39"/>
    </row>
    <row r="1864" s="2" customFormat="1" ht="16.8" customHeight="1">
      <c r="A1864" s="38"/>
      <c r="B1864" s="39"/>
      <c r="C1864" s="261" t="s">
        <v>9971</v>
      </c>
      <c r="D1864" s="38"/>
      <c r="E1864" s="38"/>
      <c r="F1864" s="38"/>
      <c r="G1864" s="38"/>
      <c r="H1864" s="39"/>
    </row>
    <row r="1865" s="2" customFormat="1">
      <c r="A1865" s="38"/>
      <c r="B1865" s="39"/>
      <c r="C1865" s="259" t="s">
        <v>3865</v>
      </c>
      <c r="D1865" s="259" t="s">
        <v>3866</v>
      </c>
      <c r="E1865" s="19" t="s">
        <v>3595</v>
      </c>
      <c r="F1865" s="260">
        <v>1980.1890000000001</v>
      </c>
      <c r="G1865" s="38"/>
      <c r="H1865" s="39"/>
    </row>
    <row r="1866" s="2" customFormat="1" ht="16.8" customHeight="1">
      <c r="A1866" s="38"/>
      <c r="B1866" s="39"/>
      <c r="C1866" s="255" t="s">
        <v>4537</v>
      </c>
      <c r="D1866" s="256" t="s">
        <v>4537</v>
      </c>
      <c r="E1866" s="257" t="s">
        <v>1</v>
      </c>
      <c r="F1866" s="258">
        <v>2</v>
      </c>
      <c r="G1866" s="38"/>
      <c r="H1866" s="39"/>
    </row>
    <row r="1867" s="2" customFormat="1" ht="16.8" customHeight="1">
      <c r="A1867" s="38"/>
      <c r="B1867" s="39"/>
      <c r="C1867" s="259" t="s">
        <v>4537</v>
      </c>
      <c r="D1867" s="259" t="s">
        <v>4633</v>
      </c>
      <c r="E1867" s="19" t="s">
        <v>1</v>
      </c>
      <c r="F1867" s="260">
        <v>2</v>
      </c>
      <c r="G1867" s="38"/>
      <c r="H1867" s="39"/>
    </row>
    <row r="1868" s="2" customFormat="1" ht="16.8" customHeight="1">
      <c r="A1868" s="38"/>
      <c r="B1868" s="39"/>
      <c r="C1868" s="261" t="s">
        <v>9971</v>
      </c>
      <c r="D1868" s="38"/>
      <c r="E1868" s="38"/>
      <c r="F1868" s="38"/>
      <c r="G1868" s="38"/>
      <c r="H1868" s="39"/>
    </row>
    <row r="1869" s="2" customFormat="1" ht="16.8" customHeight="1">
      <c r="A1869" s="38"/>
      <c r="B1869" s="39"/>
      <c r="C1869" s="259" t="s">
        <v>3793</v>
      </c>
      <c r="D1869" s="259" t="s">
        <v>3794</v>
      </c>
      <c r="E1869" s="19" t="s">
        <v>1602</v>
      </c>
      <c r="F1869" s="260">
        <v>9</v>
      </c>
      <c r="G1869" s="38"/>
      <c r="H1869" s="39"/>
    </row>
    <row r="1870" s="2" customFormat="1" ht="16.8" customHeight="1">
      <c r="A1870" s="38"/>
      <c r="B1870" s="39"/>
      <c r="C1870" s="255" t="s">
        <v>4516</v>
      </c>
      <c r="D1870" s="256" t="s">
        <v>4516</v>
      </c>
      <c r="E1870" s="257" t="s">
        <v>1</v>
      </c>
      <c r="F1870" s="258">
        <v>466.17000000000002</v>
      </c>
      <c r="G1870" s="38"/>
      <c r="H1870" s="39"/>
    </row>
    <row r="1871" s="2" customFormat="1" ht="16.8" customHeight="1">
      <c r="A1871" s="38"/>
      <c r="B1871" s="39"/>
      <c r="C1871" s="259" t="s">
        <v>4516</v>
      </c>
      <c r="D1871" s="259" t="s">
        <v>4552</v>
      </c>
      <c r="E1871" s="19" t="s">
        <v>1</v>
      </c>
      <c r="F1871" s="260">
        <v>466.17000000000002</v>
      </c>
      <c r="G1871" s="38"/>
      <c r="H1871" s="39"/>
    </row>
    <row r="1872" s="2" customFormat="1" ht="16.8" customHeight="1">
      <c r="A1872" s="38"/>
      <c r="B1872" s="39"/>
      <c r="C1872" s="261" t="s">
        <v>9971</v>
      </c>
      <c r="D1872" s="38"/>
      <c r="E1872" s="38"/>
      <c r="F1872" s="38"/>
      <c r="G1872" s="38"/>
      <c r="H1872" s="39"/>
    </row>
    <row r="1873" s="2" customFormat="1">
      <c r="A1873" s="38"/>
      <c r="B1873" s="39"/>
      <c r="C1873" s="259" t="s">
        <v>3613</v>
      </c>
      <c r="D1873" s="259" t="s">
        <v>3614</v>
      </c>
      <c r="E1873" s="19" t="s">
        <v>1609</v>
      </c>
      <c r="F1873" s="260">
        <v>2790.9400000000001</v>
      </c>
      <c r="G1873" s="38"/>
      <c r="H1873" s="39"/>
    </row>
    <row r="1874" s="2" customFormat="1" ht="16.8" customHeight="1">
      <c r="A1874" s="38"/>
      <c r="B1874" s="39"/>
      <c r="C1874" s="255" t="s">
        <v>3907</v>
      </c>
      <c r="D1874" s="256" t="s">
        <v>3907</v>
      </c>
      <c r="E1874" s="257" t="s">
        <v>1</v>
      </c>
      <c r="F1874" s="258">
        <v>-163.31800000000001</v>
      </c>
      <c r="G1874" s="38"/>
      <c r="H1874" s="39"/>
    </row>
    <row r="1875" s="2" customFormat="1" ht="16.8" customHeight="1">
      <c r="A1875" s="38"/>
      <c r="B1875" s="39"/>
      <c r="C1875" s="259" t="s">
        <v>3907</v>
      </c>
      <c r="D1875" s="259" t="s">
        <v>4567</v>
      </c>
      <c r="E1875" s="19" t="s">
        <v>1</v>
      </c>
      <c r="F1875" s="260">
        <v>-163.31800000000001</v>
      </c>
      <c r="G1875" s="38"/>
      <c r="H1875" s="39"/>
    </row>
    <row r="1876" s="2" customFormat="1" ht="16.8" customHeight="1">
      <c r="A1876" s="38"/>
      <c r="B1876" s="39"/>
      <c r="C1876" s="261" t="s">
        <v>9971</v>
      </c>
      <c r="D1876" s="38"/>
      <c r="E1876" s="38"/>
      <c r="F1876" s="38"/>
      <c r="G1876" s="38"/>
      <c r="H1876" s="39"/>
    </row>
    <row r="1877" s="2" customFormat="1">
      <c r="A1877" s="38"/>
      <c r="B1877" s="39"/>
      <c r="C1877" s="259" t="s">
        <v>1670</v>
      </c>
      <c r="D1877" s="259" t="s">
        <v>1673</v>
      </c>
      <c r="E1877" s="19" t="s">
        <v>3595</v>
      </c>
      <c r="F1877" s="260">
        <v>1520.1569999999999</v>
      </c>
      <c r="G1877" s="38"/>
      <c r="H1877" s="39"/>
    </row>
    <row r="1878" s="2" customFormat="1" ht="16.8" customHeight="1">
      <c r="A1878" s="38"/>
      <c r="B1878" s="39"/>
      <c r="C1878" s="255" t="s">
        <v>3916</v>
      </c>
      <c r="D1878" s="256" t="s">
        <v>3916</v>
      </c>
      <c r="E1878" s="257" t="s">
        <v>1</v>
      </c>
      <c r="F1878" s="258">
        <v>317.95999999999998</v>
      </c>
      <c r="G1878" s="38"/>
      <c r="H1878" s="39"/>
    </row>
    <row r="1879" s="2" customFormat="1" ht="16.8" customHeight="1">
      <c r="A1879" s="38"/>
      <c r="B1879" s="39"/>
      <c r="C1879" s="259" t="s">
        <v>3916</v>
      </c>
      <c r="D1879" s="259" t="s">
        <v>3917</v>
      </c>
      <c r="E1879" s="19" t="s">
        <v>1</v>
      </c>
      <c r="F1879" s="260">
        <v>317.95999999999998</v>
      </c>
      <c r="G1879" s="38"/>
      <c r="H1879" s="39"/>
    </row>
    <row r="1880" s="2" customFormat="1" ht="16.8" customHeight="1">
      <c r="A1880" s="38"/>
      <c r="B1880" s="39"/>
      <c r="C1880" s="255" t="s">
        <v>4531</v>
      </c>
      <c r="D1880" s="256" t="s">
        <v>4531</v>
      </c>
      <c r="E1880" s="257" t="s">
        <v>1</v>
      </c>
      <c r="F1880" s="258">
        <v>3.1360000000000001</v>
      </c>
      <c r="G1880" s="38"/>
      <c r="H1880" s="39"/>
    </row>
    <row r="1881" s="2" customFormat="1" ht="16.8" customHeight="1">
      <c r="A1881" s="38"/>
      <c r="B1881" s="39"/>
      <c r="C1881" s="259" t="s">
        <v>1</v>
      </c>
      <c r="D1881" s="259" t="s">
        <v>3602</v>
      </c>
      <c r="E1881" s="19" t="s">
        <v>1</v>
      </c>
      <c r="F1881" s="260">
        <v>0</v>
      </c>
      <c r="G1881" s="38"/>
      <c r="H1881" s="39"/>
    </row>
    <row r="1882" s="2" customFormat="1" ht="16.8" customHeight="1">
      <c r="A1882" s="38"/>
      <c r="B1882" s="39"/>
      <c r="C1882" s="259" t="s">
        <v>4531</v>
      </c>
      <c r="D1882" s="259" t="s">
        <v>4586</v>
      </c>
      <c r="E1882" s="19" t="s">
        <v>1</v>
      </c>
      <c r="F1882" s="260">
        <v>3.1360000000000001</v>
      </c>
      <c r="G1882" s="38"/>
      <c r="H1882" s="39"/>
    </row>
    <row r="1883" s="2" customFormat="1" ht="16.8" customHeight="1">
      <c r="A1883" s="38"/>
      <c r="B1883" s="39"/>
      <c r="C1883" s="261" t="s">
        <v>9971</v>
      </c>
      <c r="D1883" s="38"/>
      <c r="E1883" s="38"/>
      <c r="F1883" s="38"/>
      <c r="G1883" s="38"/>
      <c r="H1883" s="39"/>
    </row>
    <row r="1884" s="2" customFormat="1" ht="16.8" customHeight="1">
      <c r="A1884" s="38"/>
      <c r="B1884" s="39"/>
      <c r="C1884" s="259" t="s">
        <v>3157</v>
      </c>
      <c r="D1884" s="259" t="s">
        <v>3682</v>
      </c>
      <c r="E1884" s="19" t="s">
        <v>3595</v>
      </c>
      <c r="F1884" s="260">
        <v>64.620000000000005</v>
      </c>
      <c r="G1884" s="38"/>
      <c r="H1884" s="39"/>
    </row>
    <row r="1885" s="2" customFormat="1" ht="16.8" customHeight="1">
      <c r="A1885" s="38"/>
      <c r="B1885" s="39"/>
      <c r="C1885" s="255" t="s">
        <v>3513</v>
      </c>
      <c r="D1885" s="256" t="s">
        <v>3513</v>
      </c>
      <c r="E1885" s="257" t="s">
        <v>1</v>
      </c>
      <c r="F1885" s="258">
        <v>0.45000000000000001</v>
      </c>
      <c r="G1885" s="38"/>
      <c r="H1885" s="39"/>
    </row>
    <row r="1886" s="2" customFormat="1" ht="16.8" customHeight="1">
      <c r="A1886" s="38"/>
      <c r="B1886" s="39"/>
      <c r="C1886" s="259" t="s">
        <v>3513</v>
      </c>
      <c r="D1886" s="259" t="s">
        <v>4594</v>
      </c>
      <c r="E1886" s="19" t="s">
        <v>1</v>
      </c>
      <c r="F1886" s="260">
        <v>0.45000000000000001</v>
      </c>
      <c r="G1886" s="38"/>
      <c r="H1886" s="39"/>
    </row>
    <row r="1887" s="2" customFormat="1" ht="16.8" customHeight="1">
      <c r="A1887" s="38"/>
      <c r="B1887" s="39"/>
      <c r="C1887" s="261" t="s">
        <v>9971</v>
      </c>
      <c r="D1887" s="38"/>
      <c r="E1887" s="38"/>
      <c r="F1887" s="38"/>
      <c r="G1887" s="38"/>
      <c r="H1887" s="39"/>
    </row>
    <row r="1888" s="2" customFormat="1">
      <c r="A1888" s="38"/>
      <c r="B1888" s="39"/>
      <c r="C1888" s="259" t="s">
        <v>3170</v>
      </c>
      <c r="D1888" s="259" t="s">
        <v>3707</v>
      </c>
      <c r="E1888" s="19" t="s">
        <v>3595</v>
      </c>
      <c r="F1888" s="260">
        <v>2.0249999999999999</v>
      </c>
      <c r="G1888" s="38"/>
      <c r="H1888" s="39"/>
    </row>
    <row r="1889" s="2" customFormat="1" ht="16.8" customHeight="1">
      <c r="A1889" s="38"/>
      <c r="B1889" s="39"/>
      <c r="C1889" s="255" t="s">
        <v>3703</v>
      </c>
      <c r="D1889" s="256" t="s">
        <v>3703</v>
      </c>
      <c r="E1889" s="257" t="s">
        <v>1</v>
      </c>
      <c r="F1889" s="258">
        <v>266.42000000000002</v>
      </c>
      <c r="G1889" s="38"/>
      <c r="H1889" s="39"/>
    </row>
    <row r="1890" s="2" customFormat="1" ht="16.8" customHeight="1">
      <c r="A1890" s="38"/>
      <c r="B1890" s="39"/>
      <c r="C1890" s="259" t="s">
        <v>3703</v>
      </c>
      <c r="D1890" s="259" t="s">
        <v>4603</v>
      </c>
      <c r="E1890" s="19" t="s">
        <v>1</v>
      </c>
      <c r="F1890" s="260">
        <v>266.42000000000002</v>
      </c>
      <c r="G1890" s="38"/>
      <c r="H1890" s="39"/>
    </row>
    <row r="1891" s="2" customFormat="1" ht="16.8" customHeight="1">
      <c r="A1891" s="38"/>
      <c r="B1891" s="39"/>
      <c r="C1891" s="261" t="s">
        <v>9971</v>
      </c>
      <c r="D1891" s="38"/>
      <c r="E1891" s="38"/>
      <c r="F1891" s="38"/>
      <c r="G1891" s="38"/>
      <c r="H1891" s="39"/>
    </row>
    <row r="1892" s="2" customFormat="1" ht="16.8" customHeight="1">
      <c r="A1892" s="38"/>
      <c r="B1892" s="39"/>
      <c r="C1892" s="259" t="s">
        <v>4598</v>
      </c>
      <c r="D1892" s="259" t="s">
        <v>4599</v>
      </c>
      <c r="E1892" s="19" t="s">
        <v>725</v>
      </c>
      <c r="F1892" s="260">
        <v>270.416</v>
      </c>
      <c r="G1892" s="38"/>
      <c r="H1892" s="39"/>
    </row>
    <row r="1893" s="2" customFormat="1" ht="16.8" customHeight="1">
      <c r="A1893" s="38"/>
      <c r="B1893" s="39"/>
      <c r="C1893" s="255" t="s">
        <v>3826</v>
      </c>
      <c r="D1893" s="256" t="s">
        <v>3826</v>
      </c>
      <c r="E1893" s="257" t="s">
        <v>1</v>
      </c>
      <c r="F1893" s="258">
        <v>169.08199999999999</v>
      </c>
      <c r="G1893" s="38"/>
      <c r="H1893" s="39"/>
    </row>
    <row r="1894" s="2" customFormat="1" ht="16.8" customHeight="1">
      <c r="A1894" s="38"/>
      <c r="B1894" s="39"/>
      <c r="C1894" s="259" t="s">
        <v>1</v>
      </c>
      <c r="D1894" s="259" t="s">
        <v>3602</v>
      </c>
      <c r="E1894" s="19" t="s">
        <v>1</v>
      </c>
      <c r="F1894" s="260">
        <v>0</v>
      </c>
      <c r="G1894" s="38"/>
      <c r="H1894" s="39"/>
    </row>
    <row r="1895" s="2" customFormat="1" ht="16.8" customHeight="1">
      <c r="A1895" s="38"/>
      <c r="B1895" s="39"/>
      <c r="C1895" s="259" t="s">
        <v>3826</v>
      </c>
      <c r="D1895" s="259" t="s">
        <v>4545</v>
      </c>
      <c r="E1895" s="19" t="s">
        <v>1</v>
      </c>
      <c r="F1895" s="260">
        <v>169.08199999999999</v>
      </c>
      <c r="G1895" s="38"/>
      <c r="H1895" s="39"/>
    </row>
    <row r="1896" s="2" customFormat="1" ht="16.8" customHeight="1">
      <c r="A1896" s="38"/>
      <c r="B1896" s="39"/>
      <c r="C1896" s="261" t="s">
        <v>9971</v>
      </c>
      <c r="D1896" s="38"/>
      <c r="E1896" s="38"/>
      <c r="F1896" s="38"/>
      <c r="G1896" s="38"/>
      <c r="H1896" s="39"/>
    </row>
    <row r="1897" s="2" customFormat="1">
      <c r="A1897" s="38"/>
      <c r="B1897" s="39"/>
      <c r="C1897" s="259" t="s">
        <v>3865</v>
      </c>
      <c r="D1897" s="259" t="s">
        <v>3866</v>
      </c>
      <c r="E1897" s="19" t="s">
        <v>3595</v>
      </c>
      <c r="F1897" s="260">
        <v>1980.1890000000001</v>
      </c>
      <c r="G1897" s="38"/>
      <c r="H1897" s="39"/>
    </row>
    <row r="1898" s="2" customFormat="1" ht="16.8" customHeight="1">
      <c r="A1898" s="38"/>
      <c r="B1898" s="39"/>
      <c r="C1898" s="255" t="s">
        <v>4634</v>
      </c>
      <c r="D1898" s="256" t="s">
        <v>4634</v>
      </c>
      <c r="E1898" s="257" t="s">
        <v>1</v>
      </c>
      <c r="F1898" s="258">
        <v>9</v>
      </c>
      <c r="G1898" s="38"/>
      <c r="H1898" s="39"/>
    </row>
    <row r="1899" s="2" customFormat="1" ht="16.8" customHeight="1">
      <c r="A1899" s="38"/>
      <c r="B1899" s="39"/>
      <c r="C1899" s="259" t="s">
        <v>4634</v>
      </c>
      <c r="D1899" s="259" t="s">
        <v>4635</v>
      </c>
      <c r="E1899" s="19" t="s">
        <v>1</v>
      </c>
      <c r="F1899" s="260">
        <v>9</v>
      </c>
      <c r="G1899" s="38"/>
      <c r="H1899" s="39"/>
    </row>
    <row r="1900" s="2" customFormat="1" ht="16.8" customHeight="1">
      <c r="A1900" s="38"/>
      <c r="B1900" s="39"/>
      <c r="C1900" s="255" t="s">
        <v>4518</v>
      </c>
      <c r="D1900" s="256" t="s">
        <v>4518</v>
      </c>
      <c r="E1900" s="257" t="s">
        <v>1</v>
      </c>
      <c r="F1900" s="258">
        <v>128.09299999999999</v>
      </c>
      <c r="G1900" s="38"/>
      <c r="H1900" s="39"/>
    </row>
    <row r="1901" s="2" customFormat="1" ht="16.8" customHeight="1">
      <c r="A1901" s="38"/>
      <c r="B1901" s="39"/>
      <c r="C1901" s="259" t="s">
        <v>1</v>
      </c>
      <c r="D1901" s="259" t="s">
        <v>3602</v>
      </c>
      <c r="E1901" s="19" t="s">
        <v>1</v>
      </c>
      <c r="F1901" s="260">
        <v>0</v>
      </c>
      <c r="G1901" s="38"/>
      <c r="H1901" s="39"/>
    </row>
    <row r="1902" s="2" customFormat="1" ht="16.8" customHeight="1">
      <c r="A1902" s="38"/>
      <c r="B1902" s="39"/>
      <c r="C1902" s="259" t="s">
        <v>4518</v>
      </c>
      <c r="D1902" s="259" t="s">
        <v>4553</v>
      </c>
      <c r="E1902" s="19" t="s">
        <v>1</v>
      </c>
      <c r="F1902" s="260">
        <v>128.09299999999999</v>
      </c>
      <c r="G1902" s="38"/>
      <c r="H1902" s="39"/>
    </row>
    <row r="1903" s="2" customFormat="1" ht="16.8" customHeight="1">
      <c r="A1903" s="38"/>
      <c r="B1903" s="39"/>
      <c r="C1903" s="261" t="s">
        <v>9971</v>
      </c>
      <c r="D1903" s="38"/>
      <c r="E1903" s="38"/>
      <c r="F1903" s="38"/>
      <c r="G1903" s="38"/>
      <c r="H1903" s="39"/>
    </row>
    <row r="1904" s="2" customFormat="1">
      <c r="A1904" s="38"/>
      <c r="B1904" s="39"/>
      <c r="C1904" s="259" t="s">
        <v>3613</v>
      </c>
      <c r="D1904" s="259" t="s">
        <v>3614</v>
      </c>
      <c r="E1904" s="19" t="s">
        <v>1609</v>
      </c>
      <c r="F1904" s="260">
        <v>2790.9400000000001</v>
      </c>
      <c r="G1904" s="38"/>
      <c r="H1904" s="39"/>
    </row>
    <row r="1905" s="2" customFormat="1" ht="16.8" customHeight="1">
      <c r="A1905" s="38"/>
      <c r="B1905" s="39"/>
      <c r="C1905" s="255" t="s">
        <v>4525</v>
      </c>
      <c r="D1905" s="256" t="s">
        <v>4525</v>
      </c>
      <c r="E1905" s="257" t="s">
        <v>1</v>
      </c>
      <c r="F1905" s="258">
        <v>-36.747</v>
      </c>
      <c r="G1905" s="38"/>
      <c r="H1905" s="39"/>
    </row>
    <row r="1906" s="2" customFormat="1" ht="16.8" customHeight="1">
      <c r="A1906" s="38"/>
      <c r="B1906" s="39"/>
      <c r="C1906" s="259" t="s">
        <v>1</v>
      </c>
      <c r="D1906" s="259" t="s">
        <v>3602</v>
      </c>
      <c r="E1906" s="19" t="s">
        <v>1</v>
      </c>
      <c r="F1906" s="260">
        <v>0</v>
      </c>
      <c r="G1906" s="38"/>
      <c r="H1906" s="39"/>
    </row>
    <row r="1907" s="2" customFormat="1">
      <c r="A1907" s="38"/>
      <c r="B1907" s="39"/>
      <c r="C1907" s="259" t="s">
        <v>4525</v>
      </c>
      <c r="D1907" s="259" t="s">
        <v>4568</v>
      </c>
      <c r="E1907" s="19" t="s">
        <v>1</v>
      </c>
      <c r="F1907" s="260">
        <v>-36.747</v>
      </c>
      <c r="G1907" s="38"/>
      <c r="H1907" s="39"/>
    </row>
    <row r="1908" s="2" customFormat="1" ht="16.8" customHeight="1">
      <c r="A1908" s="38"/>
      <c r="B1908" s="39"/>
      <c r="C1908" s="261" t="s">
        <v>9971</v>
      </c>
      <c r="D1908" s="38"/>
      <c r="E1908" s="38"/>
      <c r="F1908" s="38"/>
      <c r="G1908" s="38"/>
      <c r="H1908" s="39"/>
    </row>
    <row r="1909" s="2" customFormat="1">
      <c r="A1909" s="38"/>
      <c r="B1909" s="39"/>
      <c r="C1909" s="259" t="s">
        <v>1670</v>
      </c>
      <c r="D1909" s="259" t="s">
        <v>1673</v>
      </c>
      <c r="E1909" s="19" t="s">
        <v>3595</v>
      </c>
      <c r="F1909" s="260">
        <v>1520.1569999999999</v>
      </c>
      <c r="G1909" s="38"/>
      <c r="H1909" s="39"/>
    </row>
    <row r="1910" s="2" customFormat="1" ht="16.8" customHeight="1">
      <c r="A1910" s="38"/>
      <c r="B1910" s="39"/>
      <c r="C1910" s="255" t="s">
        <v>4532</v>
      </c>
      <c r="D1910" s="256" t="s">
        <v>4532</v>
      </c>
      <c r="E1910" s="257" t="s">
        <v>1</v>
      </c>
      <c r="F1910" s="258">
        <v>4.1820000000000004</v>
      </c>
      <c r="G1910" s="38"/>
      <c r="H1910" s="39"/>
    </row>
    <row r="1911" s="2" customFormat="1" ht="16.8" customHeight="1">
      <c r="A1911" s="38"/>
      <c r="B1911" s="39"/>
      <c r="C1911" s="259" t="s">
        <v>4532</v>
      </c>
      <c r="D1911" s="259" t="s">
        <v>4587</v>
      </c>
      <c r="E1911" s="19" t="s">
        <v>1</v>
      </c>
      <c r="F1911" s="260">
        <v>4.1820000000000004</v>
      </c>
      <c r="G1911" s="38"/>
      <c r="H1911" s="39"/>
    </row>
    <row r="1912" s="2" customFormat="1" ht="16.8" customHeight="1">
      <c r="A1912" s="38"/>
      <c r="B1912" s="39"/>
      <c r="C1912" s="261" t="s">
        <v>9971</v>
      </c>
      <c r="D1912" s="38"/>
      <c r="E1912" s="38"/>
      <c r="F1912" s="38"/>
      <c r="G1912" s="38"/>
      <c r="H1912" s="39"/>
    </row>
    <row r="1913" s="2" customFormat="1" ht="16.8" customHeight="1">
      <c r="A1913" s="38"/>
      <c r="B1913" s="39"/>
      <c r="C1913" s="259" t="s">
        <v>3157</v>
      </c>
      <c r="D1913" s="259" t="s">
        <v>3682</v>
      </c>
      <c r="E1913" s="19" t="s">
        <v>3595</v>
      </c>
      <c r="F1913" s="260">
        <v>64.620000000000005</v>
      </c>
      <c r="G1913" s="38"/>
      <c r="H1913" s="39"/>
    </row>
    <row r="1914" s="2" customFormat="1" ht="16.8" customHeight="1">
      <c r="A1914" s="38"/>
      <c r="B1914" s="39"/>
      <c r="C1914" s="255" t="s">
        <v>3515</v>
      </c>
      <c r="D1914" s="256" t="s">
        <v>3515</v>
      </c>
      <c r="E1914" s="257" t="s">
        <v>1</v>
      </c>
      <c r="F1914" s="258">
        <v>2.0249999999999999</v>
      </c>
      <c r="G1914" s="38"/>
      <c r="H1914" s="39"/>
    </row>
    <row r="1915" s="2" customFormat="1" ht="16.8" customHeight="1">
      <c r="A1915" s="38"/>
      <c r="B1915" s="39"/>
      <c r="C1915" s="259" t="s">
        <v>3515</v>
      </c>
      <c r="D1915" s="259" t="s">
        <v>4153</v>
      </c>
      <c r="E1915" s="19" t="s">
        <v>1</v>
      </c>
      <c r="F1915" s="260">
        <v>2.0249999999999999</v>
      </c>
      <c r="G1915" s="38"/>
      <c r="H1915" s="39"/>
    </row>
    <row r="1916" s="2" customFormat="1" ht="16.8" customHeight="1">
      <c r="A1916" s="38"/>
      <c r="B1916" s="39"/>
      <c r="C1916" s="255" t="s">
        <v>3705</v>
      </c>
      <c r="D1916" s="256" t="s">
        <v>3705</v>
      </c>
      <c r="E1916" s="257" t="s">
        <v>1</v>
      </c>
      <c r="F1916" s="258">
        <v>270.416</v>
      </c>
      <c r="G1916" s="38"/>
      <c r="H1916" s="39"/>
    </row>
    <row r="1917" s="2" customFormat="1" ht="16.8" customHeight="1">
      <c r="A1917" s="38"/>
      <c r="B1917" s="39"/>
      <c r="C1917" s="259" t="s">
        <v>3705</v>
      </c>
      <c r="D1917" s="259" t="s">
        <v>4604</v>
      </c>
      <c r="E1917" s="19" t="s">
        <v>1</v>
      </c>
      <c r="F1917" s="260">
        <v>270.416</v>
      </c>
      <c r="G1917" s="38"/>
      <c r="H1917" s="39"/>
    </row>
    <row r="1918" s="2" customFormat="1" ht="16.8" customHeight="1">
      <c r="A1918" s="38"/>
      <c r="B1918" s="39"/>
      <c r="C1918" s="255" t="s">
        <v>3828</v>
      </c>
      <c r="D1918" s="256" t="s">
        <v>3828</v>
      </c>
      <c r="E1918" s="257" t="s">
        <v>1</v>
      </c>
      <c r="F1918" s="258">
        <v>52.201999999999998</v>
      </c>
      <c r="G1918" s="38"/>
      <c r="H1918" s="39"/>
    </row>
    <row r="1919" s="2" customFormat="1" ht="16.8" customHeight="1">
      <c r="A1919" s="38"/>
      <c r="B1919" s="39"/>
      <c r="C1919" s="259" t="s">
        <v>3828</v>
      </c>
      <c r="D1919" s="259" t="s">
        <v>4546</v>
      </c>
      <c r="E1919" s="19" t="s">
        <v>1</v>
      </c>
      <c r="F1919" s="260">
        <v>52.201999999999998</v>
      </c>
      <c r="G1919" s="38"/>
      <c r="H1919" s="39"/>
    </row>
    <row r="1920" s="2" customFormat="1" ht="16.8" customHeight="1">
      <c r="A1920" s="38"/>
      <c r="B1920" s="39"/>
      <c r="C1920" s="261" t="s">
        <v>9971</v>
      </c>
      <c r="D1920" s="38"/>
      <c r="E1920" s="38"/>
      <c r="F1920" s="38"/>
      <c r="G1920" s="38"/>
      <c r="H1920" s="39"/>
    </row>
    <row r="1921" s="2" customFormat="1">
      <c r="A1921" s="38"/>
      <c r="B1921" s="39"/>
      <c r="C1921" s="259" t="s">
        <v>3865</v>
      </c>
      <c r="D1921" s="259" t="s">
        <v>3866</v>
      </c>
      <c r="E1921" s="19" t="s">
        <v>3595</v>
      </c>
      <c r="F1921" s="260">
        <v>1980.1890000000001</v>
      </c>
      <c r="G1921" s="38"/>
      <c r="H1921" s="39"/>
    </row>
    <row r="1922" s="2" customFormat="1" ht="16.8" customHeight="1">
      <c r="A1922" s="38"/>
      <c r="B1922" s="39"/>
      <c r="C1922" s="255" t="s">
        <v>4520</v>
      </c>
      <c r="D1922" s="256" t="s">
        <v>4520</v>
      </c>
      <c r="E1922" s="257" t="s">
        <v>1</v>
      </c>
      <c r="F1922" s="258">
        <v>39.546999999999997</v>
      </c>
      <c r="G1922" s="38"/>
      <c r="H1922" s="39"/>
    </row>
    <row r="1923" s="2" customFormat="1" ht="16.8" customHeight="1">
      <c r="A1923" s="38"/>
      <c r="B1923" s="39"/>
      <c r="C1923" s="259" t="s">
        <v>4520</v>
      </c>
      <c r="D1923" s="259" t="s">
        <v>4554</v>
      </c>
      <c r="E1923" s="19" t="s">
        <v>1</v>
      </c>
      <c r="F1923" s="260">
        <v>39.546999999999997</v>
      </c>
      <c r="G1923" s="38"/>
      <c r="H1923" s="39"/>
    </row>
    <row r="1924" s="2" customFormat="1" ht="16.8" customHeight="1">
      <c r="A1924" s="38"/>
      <c r="B1924" s="39"/>
      <c r="C1924" s="261" t="s">
        <v>9971</v>
      </c>
      <c r="D1924" s="38"/>
      <c r="E1924" s="38"/>
      <c r="F1924" s="38"/>
      <c r="G1924" s="38"/>
      <c r="H1924" s="39"/>
    </row>
    <row r="1925" s="2" customFormat="1">
      <c r="A1925" s="38"/>
      <c r="B1925" s="39"/>
      <c r="C1925" s="259" t="s">
        <v>3613</v>
      </c>
      <c r="D1925" s="259" t="s">
        <v>3614</v>
      </c>
      <c r="E1925" s="19" t="s">
        <v>1609</v>
      </c>
      <c r="F1925" s="260">
        <v>2790.9400000000001</v>
      </c>
      <c r="G1925" s="38"/>
      <c r="H1925" s="39"/>
    </row>
    <row r="1926" s="2" customFormat="1" ht="16.8" customHeight="1">
      <c r="A1926" s="38"/>
      <c r="B1926" s="39"/>
      <c r="C1926" s="255" t="s">
        <v>4527</v>
      </c>
      <c r="D1926" s="256" t="s">
        <v>4527</v>
      </c>
      <c r="E1926" s="257" t="s">
        <v>1</v>
      </c>
      <c r="F1926" s="258">
        <v>-11.174</v>
      </c>
      <c r="G1926" s="38"/>
      <c r="H1926" s="39"/>
    </row>
    <row r="1927" s="2" customFormat="1">
      <c r="A1927" s="38"/>
      <c r="B1927" s="39"/>
      <c r="C1927" s="259" t="s">
        <v>4527</v>
      </c>
      <c r="D1927" s="259" t="s">
        <v>4569</v>
      </c>
      <c r="E1927" s="19" t="s">
        <v>1</v>
      </c>
      <c r="F1927" s="260">
        <v>-11.174</v>
      </c>
      <c r="G1927" s="38"/>
      <c r="H1927" s="39"/>
    </row>
    <row r="1928" s="2" customFormat="1" ht="16.8" customHeight="1">
      <c r="A1928" s="38"/>
      <c r="B1928" s="39"/>
      <c r="C1928" s="261" t="s">
        <v>9971</v>
      </c>
      <c r="D1928" s="38"/>
      <c r="E1928" s="38"/>
      <c r="F1928" s="38"/>
      <c r="G1928" s="38"/>
      <c r="H1928" s="39"/>
    </row>
    <row r="1929" s="2" customFormat="1">
      <c r="A1929" s="38"/>
      <c r="B1929" s="39"/>
      <c r="C1929" s="259" t="s">
        <v>1670</v>
      </c>
      <c r="D1929" s="259" t="s">
        <v>1673</v>
      </c>
      <c r="E1929" s="19" t="s">
        <v>3595</v>
      </c>
      <c r="F1929" s="260">
        <v>1520.1569999999999</v>
      </c>
      <c r="G1929" s="38"/>
      <c r="H1929" s="39"/>
    </row>
    <row r="1930" s="2" customFormat="1" ht="16.8" customHeight="1">
      <c r="A1930" s="38"/>
      <c r="B1930" s="39"/>
      <c r="C1930" s="255" t="s">
        <v>4533</v>
      </c>
      <c r="D1930" s="256" t="s">
        <v>4533</v>
      </c>
      <c r="E1930" s="257" t="s">
        <v>1</v>
      </c>
      <c r="F1930" s="258">
        <v>2.0910000000000002</v>
      </c>
      <c r="G1930" s="38"/>
      <c r="H1930" s="39"/>
    </row>
    <row r="1931" s="2" customFormat="1" ht="16.8" customHeight="1">
      <c r="A1931" s="38"/>
      <c r="B1931" s="39"/>
      <c r="C1931" s="259" t="s">
        <v>4533</v>
      </c>
      <c r="D1931" s="259" t="s">
        <v>4588</v>
      </c>
      <c r="E1931" s="19" t="s">
        <v>1</v>
      </c>
      <c r="F1931" s="260">
        <v>2.0910000000000002</v>
      </c>
      <c r="G1931" s="38"/>
      <c r="H1931" s="39"/>
    </row>
    <row r="1932" s="2" customFormat="1" ht="16.8" customHeight="1">
      <c r="A1932" s="38"/>
      <c r="B1932" s="39"/>
      <c r="C1932" s="261" t="s">
        <v>9971</v>
      </c>
      <c r="D1932" s="38"/>
      <c r="E1932" s="38"/>
      <c r="F1932" s="38"/>
      <c r="G1932" s="38"/>
      <c r="H1932" s="39"/>
    </row>
    <row r="1933" s="2" customFormat="1" ht="16.8" customHeight="1">
      <c r="A1933" s="38"/>
      <c r="B1933" s="39"/>
      <c r="C1933" s="259" t="s">
        <v>3157</v>
      </c>
      <c r="D1933" s="259" t="s">
        <v>3682</v>
      </c>
      <c r="E1933" s="19" t="s">
        <v>3595</v>
      </c>
      <c r="F1933" s="260">
        <v>64.620000000000005</v>
      </c>
      <c r="G1933" s="38"/>
      <c r="H1933" s="39"/>
    </row>
    <row r="1934" s="2" customFormat="1" ht="16.8" customHeight="1">
      <c r="A1934" s="38"/>
      <c r="B1934" s="39"/>
      <c r="C1934" s="255" t="s">
        <v>3830</v>
      </c>
      <c r="D1934" s="256" t="s">
        <v>3830</v>
      </c>
      <c r="E1934" s="257" t="s">
        <v>1</v>
      </c>
      <c r="F1934" s="258">
        <v>2.5449999999999999</v>
      </c>
      <c r="G1934" s="38"/>
      <c r="H1934" s="39"/>
    </row>
    <row r="1935" s="2" customFormat="1" ht="16.8" customHeight="1">
      <c r="A1935" s="38"/>
      <c r="B1935" s="39"/>
      <c r="C1935" s="259" t="s">
        <v>3830</v>
      </c>
      <c r="D1935" s="259" t="s">
        <v>4547</v>
      </c>
      <c r="E1935" s="19" t="s">
        <v>1</v>
      </c>
      <c r="F1935" s="260">
        <v>2.5449999999999999</v>
      </c>
      <c r="G1935" s="38"/>
      <c r="H1935" s="39"/>
    </row>
    <row r="1936" s="2" customFormat="1" ht="16.8" customHeight="1">
      <c r="A1936" s="38"/>
      <c r="B1936" s="39"/>
      <c r="C1936" s="261" t="s">
        <v>9971</v>
      </c>
      <c r="D1936" s="38"/>
      <c r="E1936" s="38"/>
      <c r="F1936" s="38"/>
      <c r="G1936" s="38"/>
      <c r="H1936" s="39"/>
    </row>
    <row r="1937" s="2" customFormat="1">
      <c r="A1937" s="38"/>
      <c r="B1937" s="39"/>
      <c r="C1937" s="259" t="s">
        <v>3865</v>
      </c>
      <c r="D1937" s="259" t="s">
        <v>3866</v>
      </c>
      <c r="E1937" s="19" t="s">
        <v>3595</v>
      </c>
      <c r="F1937" s="260">
        <v>1980.1890000000001</v>
      </c>
      <c r="G1937" s="38"/>
      <c r="H1937" s="39"/>
    </row>
    <row r="1938" s="2" customFormat="1" ht="16.8" customHeight="1">
      <c r="A1938" s="38"/>
      <c r="B1938" s="39"/>
      <c r="C1938" s="255" t="s">
        <v>4555</v>
      </c>
      <c r="D1938" s="256" t="s">
        <v>4555</v>
      </c>
      <c r="E1938" s="257" t="s">
        <v>1</v>
      </c>
      <c r="F1938" s="258">
        <v>2790.9400000000001</v>
      </c>
      <c r="G1938" s="38"/>
      <c r="H1938" s="39"/>
    </row>
    <row r="1939" s="2" customFormat="1" ht="16.8" customHeight="1">
      <c r="A1939" s="38"/>
      <c r="B1939" s="39"/>
      <c r="C1939" s="259" t="s">
        <v>4555</v>
      </c>
      <c r="D1939" s="259" t="s">
        <v>4556</v>
      </c>
      <c r="E1939" s="19" t="s">
        <v>1</v>
      </c>
      <c r="F1939" s="260">
        <v>2790.9400000000001</v>
      </c>
      <c r="G1939" s="38"/>
      <c r="H1939" s="39"/>
    </row>
    <row r="1940" s="2" customFormat="1" ht="16.8" customHeight="1">
      <c r="A1940" s="38"/>
      <c r="B1940" s="39"/>
      <c r="C1940" s="255" t="s">
        <v>4570</v>
      </c>
      <c r="D1940" s="256" t="s">
        <v>4570</v>
      </c>
      <c r="E1940" s="257" t="s">
        <v>1</v>
      </c>
      <c r="F1940" s="258">
        <v>1520.1569999999999</v>
      </c>
      <c r="G1940" s="38"/>
      <c r="H1940" s="39"/>
    </row>
    <row r="1941" s="2" customFormat="1" ht="16.8" customHeight="1">
      <c r="A1941" s="38"/>
      <c r="B1941" s="39"/>
      <c r="C1941" s="259" t="s">
        <v>4570</v>
      </c>
      <c r="D1941" s="259" t="s">
        <v>4571</v>
      </c>
      <c r="E1941" s="19" t="s">
        <v>1</v>
      </c>
      <c r="F1941" s="260">
        <v>1520.1569999999999</v>
      </c>
      <c r="G1941" s="38"/>
      <c r="H1941" s="39"/>
    </row>
    <row r="1942" s="2" customFormat="1" ht="16.8" customHeight="1">
      <c r="A1942" s="38"/>
      <c r="B1942" s="39"/>
      <c r="C1942" s="255" t="s">
        <v>4589</v>
      </c>
      <c r="D1942" s="256" t="s">
        <v>4589</v>
      </c>
      <c r="E1942" s="257" t="s">
        <v>1</v>
      </c>
      <c r="F1942" s="258">
        <v>64.620000000000005</v>
      </c>
      <c r="G1942" s="38"/>
      <c r="H1942" s="39"/>
    </row>
    <row r="1943" s="2" customFormat="1" ht="16.8" customHeight="1">
      <c r="A1943" s="38"/>
      <c r="B1943" s="39"/>
      <c r="C1943" s="259" t="s">
        <v>4589</v>
      </c>
      <c r="D1943" s="259" t="s">
        <v>4590</v>
      </c>
      <c r="E1943" s="19" t="s">
        <v>1</v>
      </c>
      <c r="F1943" s="260">
        <v>64.620000000000005</v>
      </c>
      <c r="G1943" s="38"/>
      <c r="H1943" s="39"/>
    </row>
    <row r="1944" s="2" customFormat="1" ht="16.8" customHeight="1">
      <c r="A1944" s="38"/>
      <c r="B1944" s="39"/>
      <c r="C1944" s="255" t="s">
        <v>3883</v>
      </c>
      <c r="D1944" s="256" t="s">
        <v>3883</v>
      </c>
      <c r="E1944" s="257" t="s">
        <v>1</v>
      </c>
      <c r="F1944" s="258">
        <v>1980.1890000000001</v>
      </c>
      <c r="G1944" s="38"/>
      <c r="H1944" s="39"/>
    </row>
    <row r="1945" s="2" customFormat="1" ht="16.8" customHeight="1">
      <c r="A1945" s="38"/>
      <c r="B1945" s="39"/>
      <c r="C1945" s="259" t="s">
        <v>3883</v>
      </c>
      <c r="D1945" s="259" t="s">
        <v>3884</v>
      </c>
      <c r="E1945" s="19" t="s">
        <v>1</v>
      </c>
      <c r="F1945" s="260">
        <v>1980.1890000000001</v>
      </c>
      <c r="G1945" s="38"/>
      <c r="H1945" s="39"/>
    </row>
    <row r="1946" s="2" customFormat="1" ht="26.4" customHeight="1">
      <c r="A1946" s="38"/>
      <c r="B1946" s="39"/>
      <c r="C1946" s="254" t="s">
        <v>9980</v>
      </c>
      <c r="D1946" s="254" t="s">
        <v>201</v>
      </c>
      <c r="E1946" s="38"/>
      <c r="F1946" s="38"/>
      <c r="G1946" s="38"/>
      <c r="H1946" s="39"/>
    </row>
    <row r="1947" s="2" customFormat="1" ht="16.8" customHeight="1">
      <c r="A1947" s="38"/>
      <c r="B1947" s="39"/>
      <c r="C1947" s="255" t="s">
        <v>3577</v>
      </c>
      <c r="D1947" s="256" t="s">
        <v>3577</v>
      </c>
      <c r="E1947" s="257" t="s">
        <v>1</v>
      </c>
      <c r="F1947" s="258">
        <v>90</v>
      </c>
      <c r="G1947" s="38"/>
      <c r="H1947" s="39"/>
    </row>
    <row r="1948" s="2" customFormat="1" ht="16.8" customHeight="1">
      <c r="A1948" s="38"/>
      <c r="B1948" s="39"/>
      <c r="C1948" s="259" t="s">
        <v>3577</v>
      </c>
      <c r="D1948" s="259" t="s">
        <v>4690</v>
      </c>
      <c r="E1948" s="19" t="s">
        <v>1</v>
      </c>
      <c r="F1948" s="260">
        <v>90</v>
      </c>
      <c r="G1948" s="38"/>
      <c r="H1948" s="39"/>
    </row>
    <row r="1949" s="2" customFormat="1" ht="16.8" customHeight="1">
      <c r="A1949" s="38"/>
      <c r="B1949" s="39"/>
      <c r="C1949" s="255" t="s">
        <v>3644</v>
      </c>
      <c r="D1949" s="256" t="s">
        <v>3644</v>
      </c>
      <c r="E1949" s="257" t="s">
        <v>1</v>
      </c>
      <c r="F1949" s="258">
        <v>448.82499999999999</v>
      </c>
      <c r="G1949" s="38"/>
      <c r="H1949" s="39"/>
    </row>
    <row r="1950" s="2" customFormat="1" ht="16.8" customHeight="1">
      <c r="A1950" s="38"/>
      <c r="B1950" s="39"/>
      <c r="C1950" s="259" t="s">
        <v>3644</v>
      </c>
      <c r="D1950" s="259" t="s">
        <v>4736</v>
      </c>
      <c r="E1950" s="19" t="s">
        <v>1</v>
      </c>
      <c r="F1950" s="260">
        <v>448.82499999999999</v>
      </c>
      <c r="G1950" s="38"/>
      <c r="H1950" s="39"/>
    </row>
    <row r="1951" s="2" customFormat="1" ht="16.8" customHeight="1">
      <c r="A1951" s="38"/>
      <c r="B1951" s="39"/>
      <c r="C1951" s="255" t="s">
        <v>3656</v>
      </c>
      <c r="D1951" s="256" t="s">
        <v>3656</v>
      </c>
      <c r="E1951" s="257" t="s">
        <v>1</v>
      </c>
      <c r="F1951" s="258">
        <v>669.65599999999995</v>
      </c>
      <c r="G1951" s="38"/>
      <c r="H1951" s="39"/>
    </row>
    <row r="1952" s="2" customFormat="1" ht="16.8" customHeight="1">
      <c r="A1952" s="38"/>
      <c r="B1952" s="39"/>
      <c r="C1952" s="259" t="s">
        <v>3656</v>
      </c>
      <c r="D1952" s="259" t="s">
        <v>4738</v>
      </c>
      <c r="E1952" s="19" t="s">
        <v>1</v>
      </c>
      <c r="F1952" s="260">
        <v>669.65599999999995</v>
      </c>
      <c r="G1952" s="38"/>
      <c r="H1952" s="39"/>
    </row>
    <row r="1953" s="2" customFormat="1" ht="16.8" customHeight="1">
      <c r="A1953" s="38"/>
      <c r="B1953" s="39"/>
      <c r="C1953" s="255" t="s">
        <v>3660</v>
      </c>
      <c r="D1953" s="256" t="s">
        <v>3660</v>
      </c>
      <c r="E1953" s="257" t="s">
        <v>1</v>
      </c>
      <c r="F1953" s="258">
        <v>448.82499999999999</v>
      </c>
      <c r="G1953" s="38"/>
      <c r="H1953" s="39"/>
    </row>
    <row r="1954" s="2" customFormat="1" ht="16.8" customHeight="1">
      <c r="A1954" s="38"/>
      <c r="B1954" s="39"/>
      <c r="C1954" s="259" t="s">
        <v>3660</v>
      </c>
      <c r="D1954" s="259" t="s">
        <v>4736</v>
      </c>
      <c r="E1954" s="19" t="s">
        <v>1</v>
      </c>
      <c r="F1954" s="260">
        <v>448.82499999999999</v>
      </c>
      <c r="G1954" s="38"/>
      <c r="H1954" s="39"/>
    </row>
    <row r="1955" s="2" customFormat="1" ht="16.8" customHeight="1">
      <c r="A1955" s="38"/>
      <c r="B1955" s="39"/>
      <c r="C1955" s="255" t="s">
        <v>3669</v>
      </c>
      <c r="D1955" s="256" t="s">
        <v>3669</v>
      </c>
      <c r="E1955" s="257" t="s">
        <v>1</v>
      </c>
      <c r="F1955" s="258">
        <v>1118.326</v>
      </c>
      <c r="G1955" s="38"/>
      <c r="H1955" s="39"/>
    </row>
    <row r="1956" s="2" customFormat="1" ht="16.8" customHeight="1">
      <c r="A1956" s="38"/>
      <c r="B1956" s="39"/>
      <c r="C1956" s="259" t="s">
        <v>3669</v>
      </c>
      <c r="D1956" s="259" t="s">
        <v>4741</v>
      </c>
      <c r="E1956" s="19" t="s">
        <v>1</v>
      </c>
      <c r="F1956" s="260">
        <v>1118.326</v>
      </c>
      <c r="G1956" s="38"/>
      <c r="H1956" s="39"/>
    </row>
    <row r="1957" s="2" customFormat="1" ht="16.8" customHeight="1">
      <c r="A1957" s="38"/>
      <c r="B1957" s="39"/>
      <c r="C1957" s="255" t="s">
        <v>3675</v>
      </c>
      <c r="D1957" s="256" t="s">
        <v>3675</v>
      </c>
      <c r="E1957" s="257" t="s">
        <v>1</v>
      </c>
      <c r="F1957" s="258">
        <v>669.65599999999995</v>
      </c>
      <c r="G1957" s="38"/>
      <c r="H1957" s="39"/>
    </row>
    <row r="1958" s="2" customFormat="1" ht="16.8" customHeight="1">
      <c r="A1958" s="38"/>
      <c r="B1958" s="39"/>
      <c r="C1958" s="259" t="s">
        <v>3675</v>
      </c>
      <c r="D1958" s="259" t="s">
        <v>4738</v>
      </c>
      <c r="E1958" s="19" t="s">
        <v>1</v>
      </c>
      <c r="F1958" s="260">
        <v>669.65599999999995</v>
      </c>
      <c r="G1958" s="38"/>
      <c r="H1958" s="39"/>
    </row>
    <row r="1959" s="2" customFormat="1" ht="16.8" customHeight="1">
      <c r="A1959" s="38"/>
      <c r="B1959" s="39"/>
      <c r="C1959" s="261" t="s">
        <v>9971</v>
      </c>
      <c r="D1959" s="38"/>
      <c r="E1959" s="38"/>
      <c r="F1959" s="38"/>
      <c r="G1959" s="38"/>
      <c r="H1959" s="39"/>
    </row>
    <row r="1960" s="2" customFormat="1">
      <c r="A1960" s="38"/>
      <c r="B1960" s="39"/>
      <c r="C1960" s="259" t="s">
        <v>1670</v>
      </c>
      <c r="D1960" s="259" t="s">
        <v>1673</v>
      </c>
      <c r="E1960" s="19" t="s">
        <v>3595</v>
      </c>
      <c r="F1960" s="260">
        <v>384.15600000000001</v>
      </c>
      <c r="G1960" s="38"/>
      <c r="H1960" s="39"/>
    </row>
    <row r="1961" s="2" customFormat="1" ht="16.8" customHeight="1">
      <c r="A1961" s="38"/>
      <c r="B1961" s="39"/>
      <c r="C1961" s="255" t="s">
        <v>3680</v>
      </c>
      <c r="D1961" s="256" t="s">
        <v>3680</v>
      </c>
      <c r="E1961" s="257" t="s">
        <v>1</v>
      </c>
      <c r="F1961" s="258">
        <v>768.31200000000001</v>
      </c>
      <c r="G1961" s="38"/>
      <c r="H1961" s="39"/>
    </row>
    <row r="1962" s="2" customFormat="1" ht="16.8" customHeight="1">
      <c r="A1962" s="38"/>
      <c r="B1962" s="39"/>
      <c r="C1962" s="259" t="s">
        <v>3680</v>
      </c>
      <c r="D1962" s="259" t="s">
        <v>4754</v>
      </c>
      <c r="E1962" s="19" t="s">
        <v>1</v>
      </c>
      <c r="F1962" s="260">
        <v>768.31200000000001</v>
      </c>
      <c r="G1962" s="38"/>
      <c r="H1962" s="39"/>
    </row>
    <row r="1963" s="2" customFormat="1" ht="16.8" customHeight="1">
      <c r="A1963" s="38"/>
      <c r="B1963" s="39"/>
      <c r="C1963" s="255" t="s">
        <v>3684</v>
      </c>
      <c r="D1963" s="256" t="s">
        <v>3684</v>
      </c>
      <c r="E1963" s="257" t="s">
        <v>1</v>
      </c>
      <c r="F1963" s="258">
        <v>19.460000000000001</v>
      </c>
      <c r="G1963" s="38"/>
      <c r="H1963" s="39"/>
    </row>
    <row r="1964" s="2" customFormat="1" ht="16.8" customHeight="1">
      <c r="A1964" s="38"/>
      <c r="B1964" s="39"/>
      <c r="C1964" s="259" t="s">
        <v>3684</v>
      </c>
      <c r="D1964" s="259" t="s">
        <v>4756</v>
      </c>
      <c r="E1964" s="19" t="s">
        <v>1</v>
      </c>
      <c r="F1964" s="260">
        <v>19.460000000000001</v>
      </c>
      <c r="G1964" s="38"/>
      <c r="H1964" s="39"/>
    </row>
    <row r="1965" s="2" customFormat="1" ht="16.8" customHeight="1">
      <c r="A1965" s="38"/>
      <c r="B1965" s="39"/>
      <c r="C1965" s="261" t="s">
        <v>9971</v>
      </c>
      <c r="D1965" s="38"/>
      <c r="E1965" s="38"/>
      <c r="F1965" s="38"/>
      <c r="G1965" s="38"/>
      <c r="H1965" s="39"/>
    </row>
    <row r="1966" s="2" customFormat="1">
      <c r="A1966" s="38"/>
      <c r="B1966" s="39"/>
      <c r="C1966" s="259" t="s">
        <v>1900</v>
      </c>
      <c r="D1966" s="259" t="s">
        <v>3658</v>
      </c>
      <c r="E1966" s="19" t="s">
        <v>3595</v>
      </c>
      <c r="F1966" s="260">
        <v>64.668999999999997</v>
      </c>
      <c r="G1966" s="38"/>
      <c r="H1966" s="39"/>
    </row>
    <row r="1967" s="2" customFormat="1" ht="16.8" customHeight="1">
      <c r="A1967" s="38"/>
      <c r="B1967" s="39"/>
      <c r="C1967" s="255" t="s">
        <v>3695</v>
      </c>
      <c r="D1967" s="256" t="s">
        <v>3695</v>
      </c>
      <c r="E1967" s="257" t="s">
        <v>1</v>
      </c>
      <c r="F1967" s="258">
        <v>129.33799999999999</v>
      </c>
      <c r="G1967" s="38"/>
      <c r="H1967" s="39"/>
    </row>
    <row r="1968" s="2" customFormat="1" ht="16.8" customHeight="1">
      <c r="A1968" s="38"/>
      <c r="B1968" s="39"/>
      <c r="C1968" s="259" t="s">
        <v>3695</v>
      </c>
      <c r="D1968" s="259" t="s">
        <v>4759</v>
      </c>
      <c r="E1968" s="19" t="s">
        <v>1</v>
      </c>
      <c r="F1968" s="260">
        <v>129.33799999999999</v>
      </c>
      <c r="G1968" s="38"/>
      <c r="H1968" s="39"/>
    </row>
    <row r="1969" s="2" customFormat="1" ht="16.8" customHeight="1">
      <c r="A1969" s="38"/>
      <c r="B1969" s="39"/>
      <c r="C1969" s="255" t="s">
        <v>3586</v>
      </c>
      <c r="D1969" s="256" t="s">
        <v>3586</v>
      </c>
      <c r="E1969" s="257" t="s">
        <v>1</v>
      </c>
      <c r="F1969" s="258">
        <v>346.43700000000001</v>
      </c>
      <c r="G1969" s="38"/>
      <c r="H1969" s="39"/>
    </row>
    <row r="1970" s="2" customFormat="1" ht="16.8" customHeight="1">
      <c r="A1970" s="38"/>
      <c r="B1970" s="39"/>
      <c r="C1970" s="259" t="s">
        <v>3586</v>
      </c>
      <c r="D1970" s="259" t="s">
        <v>4694</v>
      </c>
      <c r="E1970" s="19" t="s">
        <v>1</v>
      </c>
      <c r="F1970" s="260">
        <v>346.43700000000001</v>
      </c>
      <c r="G1970" s="38"/>
      <c r="H1970" s="39"/>
    </row>
    <row r="1971" s="2" customFormat="1" ht="16.8" customHeight="1">
      <c r="A1971" s="38"/>
      <c r="B1971" s="39"/>
      <c r="C1971" s="261" t="s">
        <v>9971</v>
      </c>
      <c r="D1971" s="38"/>
      <c r="E1971" s="38"/>
      <c r="F1971" s="38"/>
      <c r="G1971" s="38"/>
      <c r="H1971" s="39"/>
    </row>
    <row r="1972" s="2" customFormat="1">
      <c r="A1972" s="38"/>
      <c r="B1972" s="39"/>
      <c r="C1972" s="259" t="s">
        <v>4691</v>
      </c>
      <c r="D1972" s="259" t="s">
        <v>4692</v>
      </c>
      <c r="E1972" s="19" t="s">
        <v>3595</v>
      </c>
      <c r="F1972" s="260">
        <v>420.36000000000001</v>
      </c>
      <c r="G1972" s="38"/>
      <c r="H1972" s="39"/>
    </row>
    <row r="1973" s="2" customFormat="1" ht="16.8" customHeight="1">
      <c r="A1973" s="38"/>
      <c r="B1973" s="39"/>
      <c r="C1973" s="255" t="s">
        <v>3699</v>
      </c>
      <c r="D1973" s="256" t="s">
        <v>3699</v>
      </c>
      <c r="E1973" s="257" t="s">
        <v>1</v>
      </c>
      <c r="F1973" s="258">
        <v>10.960000000000001</v>
      </c>
      <c r="G1973" s="38"/>
      <c r="H1973" s="39"/>
    </row>
    <row r="1974" s="2" customFormat="1" ht="16.8" customHeight="1">
      <c r="A1974" s="38"/>
      <c r="B1974" s="39"/>
      <c r="C1974" s="259" t="s">
        <v>1</v>
      </c>
      <c r="D1974" s="259" t="s">
        <v>4745</v>
      </c>
      <c r="E1974" s="19" t="s">
        <v>1</v>
      </c>
      <c r="F1974" s="260">
        <v>0</v>
      </c>
      <c r="G1974" s="38"/>
      <c r="H1974" s="39"/>
    </row>
    <row r="1975" s="2" customFormat="1" ht="16.8" customHeight="1">
      <c r="A1975" s="38"/>
      <c r="B1975" s="39"/>
      <c r="C1975" s="259" t="s">
        <v>3699</v>
      </c>
      <c r="D1975" s="259" t="s">
        <v>4761</v>
      </c>
      <c r="E1975" s="19" t="s">
        <v>1</v>
      </c>
      <c r="F1975" s="260">
        <v>10.960000000000001</v>
      </c>
      <c r="G1975" s="38"/>
      <c r="H1975" s="39"/>
    </row>
    <row r="1976" s="2" customFormat="1" ht="16.8" customHeight="1">
      <c r="A1976" s="38"/>
      <c r="B1976" s="39"/>
      <c r="C1976" s="261" t="s">
        <v>9971</v>
      </c>
      <c r="D1976" s="38"/>
      <c r="E1976" s="38"/>
      <c r="F1976" s="38"/>
      <c r="G1976" s="38"/>
      <c r="H1976" s="39"/>
    </row>
    <row r="1977" s="2" customFormat="1">
      <c r="A1977" s="38"/>
      <c r="B1977" s="39"/>
      <c r="C1977" s="259" t="s">
        <v>3671</v>
      </c>
      <c r="D1977" s="259" t="s">
        <v>3672</v>
      </c>
      <c r="E1977" s="19" t="s">
        <v>725</v>
      </c>
      <c r="F1977" s="260">
        <v>107.95999999999999</v>
      </c>
      <c r="G1977" s="38"/>
      <c r="H1977" s="39"/>
    </row>
    <row r="1978" s="2" customFormat="1" ht="16.8" customHeight="1">
      <c r="A1978" s="38"/>
      <c r="B1978" s="39"/>
      <c r="C1978" s="255" t="s">
        <v>3709</v>
      </c>
      <c r="D1978" s="256" t="s">
        <v>3709</v>
      </c>
      <c r="E1978" s="257" t="s">
        <v>1</v>
      </c>
      <c r="F1978" s="258">
        <v>117.91</v>
      </c>
      <c r="G1978" s="38"/>
      <c r="H1978" s="39"/>
    </row>
    <row r="1979" s="2" customFormat="1" ht="16.8" customHeight="1">
      <c r="A1979" s="38"/>
      <c r="B1979" s="39"/>
      <c r="C1979" s="259" t="s">
        <v>3709</v>
      </c>
      <c r="D1979" s="259" t="s">
        <v>4769</v>
      </c>
      <c r="E1979" s="19" t="s">
        <v>1</v>
      </c>
      <c r="F1979" s="260">
        <v>117.91</v>
      </c>
      <c r="G1979" s="38"/>
      <c r="H1979" s="39"/>
    </row>
    <row r="1980" s="2" customFormat="1" ht="16.8" customHeight="1">
      <c r="A1980" s="38"/>
      <c r="B1980" s="39"/>
      <c r="C1980" s="255" t="s">
        <v>3530</v>
      </c>
      <c r="D1980" s="256" t="s">
        <v>3530</v>
      </c>
      <c r="E1980" s="257" t="s">
        <v>1</v>
      </c>
      <c r="F1980" s="258">
        <v>4.1040000000000001</v>
      </c>
      <c r="G1980" s="38"/>
      <c r="H1980" s="39"/>
    </row>
    <row r="1981" s="2" customFormat="1" ht="16.8" customHeight="1">
      <c r="A1981" s="38"/>
      <c r="B1981" s="39"/>
      <c r="C1981" s="259" t="s">
        <v>3530</v>
      </c>
      <c r="D1981" s="259" t="s">
        <v>4781</v>
      </c>
      <c r="E1981" s="19" t="s">
        <v>1</v>
      </c>
      <c r="F1981" s="260">
        <v>4.1040000000000001</v>
      </c>
      <c r="G1981" s="38"/>
      <c r="H1981" s="39"/>
    </row>
    <row r="1982" s="2" customFormat="1" ht="16.8" customHeight="1">
      <c r="A1982" s="38"/>
      <c r="B1982" s="39"/>
      <c r="C1982" s="261" t="s">
        <v>9971</v>
      </c>
      <c r="D1982" s="38"/>
      <c r="E1982" s="38"/>
      <c r="F1982" s="38"/>
      <c r="G1982" s="38"/>
      <c r="H1982" s="39"/>
    </row>
    <row r="1983" s="2" customFormat="1" ht="16.8" customHeight="1">
      <c r="A1983" s="38"/>
      <c r="B1983" s="39"/>
      <c r="C1983" s="259" t="s">
        <v>3157</v>
      </c>
      <c r="D1983" s="259" t="s">
        <v>3682</v>
      </c>
      <c r="E1983" s="19" t="s">
        <v>3595</v>
      </c>
      <c r="F1983" s="260">
        <v>36.259999999999998</v>
      </c>
      <c r="G1983" s="38"/>
      <c r="H1983" s="39"/>
    </row>
    <row r="1984" s="2" customFormat="1" ht="16.8" customHeight="1">
      <c r="A1984" s="38"/>
      <c r="B1984" s="39"/>
      <c r="C1984" s="255" t="s">
        <v>3969</v>
      </c>
      <c r="D1984" s="256" t="s">
        <v>3969</v>
      </c>
      <c r="E1984" s="257" t="s">
        <v>1</v>
      </c>
      <c r="F1984" s="258">
        <v>3</v>
      </c>
      <c r="G1984" s="38"/>
      <c r="H1984" s="39"/>
    </row>
    <row r="1985" s="2" customFormat="1" ht="16.8" customHeight="1">
      <c r="A1985" s="38"/>
      <c r="B1985" s="39"/>
      <c r="C1985" s="259" t="s">
        <v>3969</v>
      </c>
      <c r="D1985" s="259" t="s">
        <v>4793</v>
      </c>
      <c r="E1985" s="19" t="s">
        <v>1</v>
      </c>
      <c r="F1985" s="260">
        <v>3</v>
      </c>
      <c r="G1985" s="38"/>
      <c r="H1985" s="39"/>
    </row>
    <row r="1986" s="2" customFormat="1" ht="16.8" customHeight="1">
      <c r="A1986" s="38"/>
      <c r="B1986" s="39"/>
      <c r="C1986" s="255" t="s">
        <v>3747</v>
      </c>
      <c r="D1986" s="256" t="s">
        <v>3747</v>
      </c>
      <c r="E1986" s="257" t="s">
        <v>1</v>
      </c>
      <c r="F1986" s="258">
        <v>0.41599999999999998</v>
      </c>
      <c r="G1986" s="38"/>
      <c r="H1986" s="39"/>
    </row>
    <row r="1987" s="2" customFormat="1" ht="16.8" customHeight="1">
      <c r="A1987" s="38"/>
      <c r="B1987" s="39"/>
      <c r="C1987" s="259" t="s">
        <v>1</v>
      </c>
      <c r="D1987" s="259" t="s">
        <v>4745</v>
      </c>
      <c r="E1987" s="19" t="s">
        <v>1</v>
      </c>
      <c r="F1987" s="260">
        <v>0</v>
      </c>
      <c r="G1987" s="38"/>
      <c r="H1987" s="39"/>
    </row>
    <row r="1988" s="2" customFormat="1" ht="16.8" customHeight="1">
      <c r="A1988" s="38"/>
      <c r="B1988" s="39"/>
      <c r="C1988" s="259" t="s">
        <v>3747</v>
      </c>
      <c r="D1988" s="259" t="s">
        <v>4798</v>
      </c>
      <c r="E1988" s="19" t="s">
        <v>1</v>
      </c>
      <c r="F1988" s="260">
        <v>0.41599999999999998</v>
      </c>
      <c r="G1988" s="38"/>
      <c r="H1988" s="39"/>
    </row>
    <row r="1989" s="2" customFormat="1" ht="16.8" customHeight="1">
      <c r="A1989" s="38"/>
      <c r="B1989" s="39"/>
      <c r="C1989" s="261" t="s">
        <v>9971</v>
      </c>
      <c r="D1989" s="38"/>
      <c r="E1989" s="38"/>
      <c r="F1989" s="38"/>
      <c r="G1989" s="38"/>
      <c r="H1989" s="39"/>
    </row>
    <row r="1990" s="2" customFormat="1">
      <c r="A1990" s="38"/>
      <c r="B1990" s="39"/>
      <c r="C1990" s="259" t="s">
        <v>3170</v>
      </c>
      <c r="D1990" s="259" t="s">
        <v>3707</v>
      </c>
      <c r="E1990" s="19" t="s">
        <v>3595</v>
      </c>
      <c r="F1990" s="260">
        <v>1.5409999999999999</v>
      </c>
      <c r="G1990" s="38"/>
      <c r="H1990" s="39"/>
    </row>
    <row r="1991" s="2" customFormat="1" ht="16.8" customHeight="1">
      <c r="A1991" s="38"/>
      <c r="B1991" s="39"/>
      <c r="C1991" s="255" t="s">
        <v>3983</v>
      </c>
      <c r="D1991" s="256" t="s">
        <v>3983</v>
      </c>
      <c r="E1991" s="257" t="s">
        <v>1</v>
      </c>
      <c r="F1991" s="258">
        <v>6.758</v>
      </c>
      <c r="G1991" s="38"/>
      <c r="H1991" s="39"/>
    </row>
    <row r="1992" s="2" customFormat="1" ht="16.8" customHeight="1">
      <c r="A1992" s="38"/>
      <c r="B1992" s="39"/>
      <c r="C1992" s="259" t="s">
        <v>3983</v>
      </c>
      <c r="D1992" s="259" t="s">
        <v>4807</v>
      </c>
      <c r="E1992" s="19" t="s">
        <v>1</v>
      </c>
      <c r="F1992" s="260">
        <v>6.758</v>
      </c>
      <c r="G1992" s="38"/>
      <c r="H1992" s="39"/>
    </row>
    <row r="1993" s="2" customFormat="1" ht="16.8" customHeight="1">
      <c r="A1993" s="38"/>
      <c r="B1993" s="39"/>
      <c r="C1993" s="255" t="s">
        <v>3591</v>
      </c>
      <c r="D1993" s="256" t="s">
        <v>3591</v>
      </c>
      <c r="E1993" s="257" t="s">
        <v>1</v>
      </c>
      <c r="F1993" s="258">
        <v>189.24000000000001</v>
      </c>
      <c r="G1993" s="38"/>
      <c r="H1993" s="39"/>
    </row>
    <row r="1994" s="2" customFormat="1" ht="16.8" customHeight="1">
      <c r="A1994" s="38"/>
      <c r="B1994" s="39"/>
      <c r="C1994" s="259" t="s">
        <v>1</v>
      </c>
      <c r="D1994" s="259" t="s">
        <v>3598</v>
      </c>
      <c r="E1994" s="19" t="s">
        <v>1</v>
      </c>
      <c r="F1994" s="260">
        <v>0</v>
      </c>
      <c r="G1994" s="38"/>
      <c r="H1994" s="39"/>
    </row>
    <row r="1995" s="2" customFormat="1" ht="16.8" customHeight="1">
      <c r="A1995" s="38"/>
      <c r="B1995" s="39"/>
      <c r="C1995" s="259" t="s">
        <v>3591</v>
      </c>
      <c r="D1995" s="259" t="s">
        <v>4700</v>
      </c>
      <c r="E1995" s="19" t="s">
        <v>1</v>
      </c>
      <c r="F1995" s="260">
        <v>189.24000000000001</v>
      </c>
      <c r="G1995" s="38"/>
      <c r="H1995" s="39"/>
    </row>
    <row r="1996" s="2" customFormat="1" ht="16.8" customHeight="1">
      <c r="A1996" s="38"/>
      <c r="B1996" s="39"/>
      <c r="C1996" s="261" t="s">
        <v>9971</v>
      </c>
      <c r="D1996" s="38"/>
      <c r="E1996" s="38"/>
      <c r="F1996" s="38"/>
      <c r="G1996" s="38"/>
      <c r="H1996" s="39"/>
    </row>
    <row r="1997" s="2" customFormat="1">
      <c r="A1997" s="38"/>
      <c r="B1997" s="39"/>
      <c r="C1997" s="259" t="s">
        <v>3593</v>
      </c>
      <c r="D1997" s="259" t="s">
        <v>3594</v>
      </c>
      <c r="E1997" s="19" t="s">
        <v>3595</v>
      </c>
      <c r="F1997" s="260">
        <v>249.29599999999999</v>
      </c>
      <c r="G1997" s="38"/>
      <c r="H1997" s="39"/>
    </row>
    <row r="1998" s="2" customFormat="1" ht="16.8" customHeight="1">
      <c r="A1998" s="38"/>
      <c r="B1998" s="39"/>
      <c r="C1998" s="255" t="s">
        <v>3760</v>
      </c>
      <c r="D1998" s="256" t="s">
        <v>3760</v>
      </c>
      <c r="E1998" s="257" t="s">
        <v>1</v>
      </c>
      <c r="F1998" s="258">
        <v>24.489999999999998</v>
      </c>
      <c r="G1998" s="38"/>
      <c r="H1998" s="39"/>
    </row>
    <row r="1999" s="2" customFormat="1" ht="16.8" customHeight="1">
      <c r="A1999" s="38"/>
      <c r="B1999" s="39"/>
      <c r="C1999" s="259" t="s">
        <v>3760</v>
      </c>
      <c r="D1999" s="259" t="s">
        <v>4828</v>
      </c>
      <c r="E1999" s="19" t="s">
        <v>1</v>
      </c>
      <c r="F1999" s="260">
        <v>24.489999999999998</v>
      </c>
      <c r="G1999" s="38"/>
      <c r="H1999" s="39"/>
    </row>
    <row r="2000" s="2" customFormat="1" ht="16.8" customHeight="1">
      <c r="A2000" s="38"/>
      <c r="B2000" s="39"/>
      <c r="C2000" s="261" t="s">
        <v>9971</v>
      </c>
      <c r="D2000" s="38"/>
      <c r="E2000" s="38"/>
      <c r="F2000" s="38"/>
      <c r="G2000" s="38"/>
      <c r="H2000" s="39"/>
    </row>
    <row r="2001" s="2" customFormat="1" ht="16.8" customHeight="1">
      <c r="A2001" s="38"/>
      <c r="B2001" s="39"/>
      <c r="C2001" s="259" t="s">
        <v>4825</v>
      </c>
      <c r="D2001" s="259" t="s">
        <v>4826</v>
      </c>
      <c r="E2001" s="19" t="s">
        <v>725</v>
      </c>
      <c r="F2001" s="260">
        <v>35.170000000000002</v>
      </c>
      <c r="G2001" s="38"/>
      <c r="H2001" s="39"/>
    </row>
    <row r="2002" s="2" customFormat="1" ht="16.8" customHeight="1">
      <c r="A2002" s="38"/>
      <c r="B2002" s="39"/>
      <c r="C2002" s="255" t="s">
        <v>3771</v>
      </c>
      <c r="D2002" s="256" t="s">
        <v>3771</v>
      </c>
      <c r="E2002" s="257" t="s">
        <v>1</v>
      </c>
      <c r="F2002" s="258">
        <v>72.060000000000002</v>
      </c>
      <c r="G2002" s="38"/>
      <c r="H2002" s="39"/>
    </row>
    <row r="2003" s="2" customFormat="1" ht="16.8" customHeight="1">
      <c r="A2003" s="38"/>
      <c r="B2003" s="39"/>
      <c r="C2003" s="259" t="s">
        <v>3771</v>
      </c>
      <c r="D2003" s="259" t="s">
        <v>4835</v>
      </c>
      <c r="E2003" s="19" t="s">
        <v>1</v>
      </c>
      <c r="F2003" s="260">
        <v>72.060000000000002</v>
      </c>
      <c r="G2003" s="38"/>
      <c r="H2003" s="39"/>
    </row>
    <row r="2004" s="2" customFormat="1" ht="16.8" customHeight="1">
      <c r="A2004" s="38"/>
      <c r="B2004" s="39"/>
      <c r="C2004" s="261" t="s">
        <v>9971</v>
      </c>
      <c r="D2004" s="38"/>
      <c r="E2004" s="38"/>
      <c r="F2004" s="38"/>
      <c r="G2004" s="38"/>
      <c r="H2004" s="39"/>
    </row>
    <row r="2005" s="2" customFormat="1" ht="16.8" customHeight="1">
      <c r="A2005" s="38"/>
      <c r="B2005" s="39"/>
      <c r="C2005" s="259" t="s">
        <v>3948</v>
      </c>
      <c r="D2005" s="259" t="s">
        <v>3949</v>
      </c>
      <c r="E2005" s="19" t="s">
        <v>725</v>
      </c>
      <c r="F2005" s="260">
        <v>73.141000000000005</v>
      </c>
      <c r="G2005" s="38"/>
      <c r="H2005" s="39"/>
    </row>
    <row r="2006" s="2" customFormat="1" ht="16.8" customHeight="1">
      <c r="A2006" s="38"/>
      <c r="B2006" s="39"/>
      <c r="C2006" s="255" t="s">
        <v>3776</v>
      </c>
      <c r="D2006" s="256" t="s">
        <v>3776</v>
      </c>
      <c r="E2006" s="257" t="s">
        <v>1</v>
      </c>
      <c r="F2006" s="258">
        <v>7</v>
      </c>
      <c r="G2006" s="38"/>
      <c r="H2006" s="39"/>
    </row>
    <row r="2007" s="2" customFormat="1" ht="16.8" customHeight="1">
      <c r="A2007" s="38"/>
      <c r="B2007" s="39"/>
      <c r="C2007" s="259" t="s">
        <v>3776</v>
      </c>
      <c r="D2007" s="259" t="s">
        <v>4839</v>
      </c>
      <c r="E2007" s="19" t="s">
        <v>1</v>
      </c>
      <c r="F2007" s="260">
        <v>7</v>
      </c>
      <c r="G2007" s="38"/>
      <c r="H2007" s="39"/>
    </row>
    <row r="2008" s="2" customFormat="1" ht="16.8" customHeight="1">
      <c r="A2008" s="38"/>
      <c r="B2008" s="39"/>
      <c r="C2008" s="255" t="s">
        <v>3787</v>
      </c>
      <c r="D2008" s="256" t="s">
        <v>3787</v>
      </c>
      <c r="E2008" s="257" t="s">
        <v>1</v>
      </c>
      <c r="F2008" s="258">
        <v>38.75</v>
      </c>
      <c r="G2008" s="38"/>
      <c r="H2008" s="39"/>
    </row>
    <row r="2009" s="2" customFormat="1" ht="16.8" customHeight="1">
      <c r="A2009" s="38"/>
      <c r="B2009" s="39"/>
      <c r="C2009" s="259" t="s">
        <v>3787</v>
      </c>
      <c r="D2009" s="259" t="s">
        <v>4842</v>
      </c>
      <c r="E2009" s="19" t="s">
        <v>1</v>
      </c>
      <c r="F2009" s="260">
        <v>38.75</v>
      </c>
      <c r="G2009" s="38"/>
      <c r="H2009" s="39"/>
    </row>
    <row r="2010" s="2" customFormat="1" ht="16.8" customHeight="1">
      <c r="A2010" s="38"/>
      <c r="B2010" s="39"/>
      <c r="C2010" s="255" t="s">
        <v>4008</v>
      </c>
      <c r="D2010" s="256" t="s">
        <v>4008</v>
      </c>
      <c r="E2010" s="257" t="s">
        <v>1</v>
      </c>
      <c r="F2010" s="258">
        <v>79.159999999999997</v>
      </c>
      <c r="G2010" s="38"/>
      <c r="H2010" s="39"/>
    </row>
    <row r="2011" s="2" customFormat="1" ht="16.8" customHeight="1">
      <c r="A2011" s="38"/>
      <c r="B2011" s="39"/>
      <c r="C2011" s="259" t="s">
        <v>4008</v>
      </c>
      <c r="D2011" s="259" t="s">
        <v>4844</v>
      </c>
      <c r="E2011" s="19" t="s">
        <v>1</v>
      </c>
      <c r="F2011" s="260">
        <v>79.159999999999997</v>
      </c>
      <c r="G2011" s="38"/>
      <c r="H2011" s="39"/>
    </row>
    <row r="2012" s="2" customFormat="1" ht="16.8" customHeight="1">
      <c r="A2012" s="38"/>
      <c r="B2012" s="39"/>
      <c r="C2012" s="255" t="s">
        <v>3801</v>
      </c>
      <c r="D2012" s="256" t="s">
        <v>3801</v>
      </c>
      <c r="E2012" s="257" t="s">
        <v>1</v>
      </c>
      <c r="F2012" s="258">
        <v>3</v>
      </c>
      <c r="G2012" s="38"/>
      <c r="H2012" s="39"/>
    </row>
    <row r="2013" s="2" customFormat="1" ht="16.8" customHeight="1">
      <c r="A2013" s="38"/>
      <c r="B2013" s="39"/>
      <c r="C2013" s="259" t="s">
        <v>3801</v>
      </c>
      <c r="D2013" s="259" t="s">
        <v>4847</v>
      </c>
      <c r="E2013" s="19" t="s">
        <v>1</v>
      </c>
      <c r="F2013" s="260">
        <v>3</v>
      </c>
      <c r="G2013" s="38"/>
      <c r="H2013" s="39"/>
    </row>
    <row r="2014" s="2" customFormat="1" ht="16.8" customHeight="1">
      <c r="A2014" s="38"/>
      <c r="B2014" s="39"/>
      <c r="C2014" s="255" t="s">
        <v>3599</v>
      </c>
      <c r="D2014" s="256" t="s">
        <v>3599</v>
      </c>
      <c r="E2014" s="257" t="s">
        <v>1</v>
      </c>
      <c r="F2014" s="258">
        <v>177.03</v>
      </c>
      <c r="G2014" s="38"/>
      <c r="H2014" s="39"/>
    </row>
    <row r="2015" s="2" customFormat="1" ht="16.8" customHeight="1">
      <c r="A2015" s="38"/>
      <c r="B2015" s="39"/>
      <c r="C2015" s="259" t="s">
        <v>3599</v>
      </c>
      <c r="D2015" s="259" t="s">
        <v>4708</v>
      </c>
      <c r="E2015" s="19" t="s">
        <v>1</v>
      </c>
      <c r="F2015" s="260">
        <v>177.03</v>
      </c>
      <c r="G2015" s="38"/>
      <c r="H2015" s="39"/>
    </row>
    <row r="2016" s="2" customFormat="1" ht="16.8" customHeight="1">
      <c r="A2016" s="38"/>
      <c r="B2016" s="39"/>
      <c r="C2016" s="255" t="s">
        <v>3810</v>
      </c>
      <c r="D2016" s="256" t="s">
        <v>3810</v>
      </c>
      <c r="E2016" s="257" t="s">
        <v>1</v>
      </c>
      <c r="F2016" s="258">
        <v>6</v>
      </c>
      <c r="G2016" s="38"/>
      <c r="H2016" s="39"/>
    </row>
    <row r="2017" s="2" customFormat="1" ht="16.8" customHeight="1">
      <c r="A2017" s="38"/>
      <c r="B2017" s="39"/>
      <c r="C2017" s="259" t="s">
        <v>3810</v>
      </c>
      <c r="D2017" s="259" t="s">
        <v>4849</v>
      </c>
      <c r="E2017" s="19" t="s">
        <v>1</v>
      </c>
      <c r="F2017" s="260">
        <v>6</v>
      </c>
      <c r="G2017" s="38"/>
      <c r="H2017" s="39"/>
    </row>
    <row r="2018" s="2" customFormat="1" ht="16.8" customHeight="1">
      <c r="A2018" s="38"/>
      <c r="B2018" s="39"/>
      <c r="C2018" s="255" t="s">
        <v>4247</v>
      </c>
      <c r="D2018" s="256" t="s">
        <v>4247</v>
      </c>
      <c r="E2018" s="257" t="s">
        <v>1</v>
      </c>
      <c r="F2018" s="258">
        <v>3</v>
      </c>
      <c r="G2018" s="38"/>
      <c r="H2018" s="39"/>
    </row>
    <row r="2019" s="2" customFormat="1" ht="16.8" customHeight="1">
      <c r="A2019" s="38"/>
      <c r="B2019" s="39"/>
      <c r="C2019" s="259" t="s">
        <v>4247</v>
      </c>
      <c r="D2019" s="259" t="s">
        <v>4854</v>
      </c>
      <c r="E2019" s="19" t="s">
        <v>1</v>
      </c>
      <c r="F2019" s="260">
        <v>3</v>
      </c>
      <c r="G2019" s="38"/>
      <c r="H2019" s="39"/>
    </row>
    <row r="2020" s="2" customFormat="1" ht="16.8" customHeight="1">
      <c r="A2020" s="38"/>
      <c r="B2020" s="39"/>
      <c r="C2020" s="255" t="s">
        <v>4856</v>
      </c>
      <c r="D2020" s="256" t="s">
        <v>4856</v>
      </c>
      <c r="E2020" s="257" t="s">
        <v>1</v>
      </c>
      <c r="F2020" s="258">
        <v>1</v>
      </c>
      <c r="G2020" s="38"/>
      <c r="H2020" s="39"/>
    </row>
    <row r="2021" s="2" customFormat="1" ht="16.8" customHeight="1">
      <c r="A2021" s="38"/>
      <c r="B2021" s="39"/>
      <c r="C2021" s="259" t="s">
        <v>4856</v>
      </c>
      <c r="D2021" s="259" t="s">
        <v>4857</v>
      </c>
      <c r="E2021" s="19" t="s">
        <v>1</v>
      </c>
      <c r="F2021" s="260">
        <v>1</v>
      </c>
      <c r="G2021" s="38"/>
      <c r="H2021" s="39"/>
    </row>
    <row r="2022" s="2" customFormat="1" ht="16.8" customHeight="1">
      <c r="A2022" s="38"/>
      <c r="B2022" s="39"/>
      <c r="C2022" s="261" t="s">
        <v>9971</v>
      </c>
      <c r="D2022" s="38"/>
      <c r="E2022" s="38"/>
      <c r="F2022" s="38"/>
      <c r="G2022" s="38"/>
      <c r="H2022" s="39"/>
    </row>
    <row r="2023" s="2" customFormat="1" ht="16.8" customHeight="1">
      <c r="A2023" s="38"/>
      <c r="B2023" s="39"/>
      <c r="C2023" s="259" t="s">
        <v>4620</v>
      </c>
      <c r="D2023" s="259" t="s">
        <v>4621</v>
      </c>
      <c r="E2023" s="19" t="s">
        <v>1602</v>
      </c>
      <c r="F2023" s="260">
        <v>2</v>
      </c>
      <c r="G2023" s="38"/>
      <c r="H2023" s="39"/>
    </row>
    <row r="2024" s="2" customFormat="1" ht="16.8" customHeight="1">
      <c r="A2024" s="38"/>
      <c r="B2024" s="39"/>
      <c r="C2024" s="255" t="s">
        <v>4862</v>
      </c>
      <c r="D2024" s="256" t="s">
        <v>4862</v>
      </c>
      <c r="E2024" s="257" t="s">
        <v>1</v>
      </c>
      <c r="F2024" s="258">
        <v>2</v>
      </c>
      <c r="G2024" s="38"/>
      <c r="H2024" s="39"/>
    </row>
    <row r="2025" s="2" customFormat="1" ht="16.8" customHeight="1">
      <c r="A2025" s="38"/>
      <c r="B2025" s="39"/>
      <c r="C2025" s="259" t="s">
        <v>4862</v>
      </c>
      <c r="D2025" s="259" t="s">
        <v>4863</v>
      </c>
      <c r="E2025" s="19" t="s">
        <v>1</v>
      </c>
      <c r="F2025" s="260">
        <v>2</v>
      </c>
      <c r="G2025" s="38"/>
      <c r="H2025" s="39"/>
    </row>
    <row r="2026" s="2" customFormat="1" ht="16.8" customHeight="1">
      <c r="A2026" s="38"/>
      <c r="B2026" s="39"/>
      <c r="C2026" s="255" t="s">
        <v>4865</v>
      </c>
      <c r="D2026" s="256" t="s">
        <v>4865</v>
      </c>
      <c r="E2026" s="257" t="s">
        <v>1</v>
      </c>
      <c r="F2026" s="258">
        <v>1</v>
      </c>
      <c r="G2026" s="38"/>
      <c r="H2026" s="39"/>
    </row>
    <row r="2027" s="2" customFormat="1" ht="16.8" customHeight="1">
      <c r="A2027" s="38"/>
      <c r="B2027" s="39"/>
      <c r="C2027" s="259" t="s">
        <v>4865</v>
      </c>
      <c r="D2027" s="259" t="s">
        <v>4866</v>
      </c>
      <c r="E2027" s="19" t="s">
        <v>1</v>
      </c>
      <c r="F2027" s="260">
        <v>1</v>
      </c>
      <c r="G2027" s="38"/>
      <c r="H2027" s="39"/>
    </row>
    <row r="2028" s="2" customFormat="1" ht="16.8" customHeight="1">
      <c r="A2028" s="38"/>
      <c r="B2028" s="39"/>
      <c r="C2028" s="255" t="s">
        <v>4870</v>
      </c>
      <c r="D2028" s="256" t="s">
        <v>4870</v>
      </c>
      <c r="E2028" s="257" t="s">
        <v>1</v>
      </c>
      <c r="F2028" s="258">
        <v>1</v>
      </c>
      <c r="G2028" s="38"/>
      <c r="H2028" s="39"/>
    </row>
    <row r="2029" s="2" customFormat="1" ht="16.8" customHeight="1">
      <c r="A2029" s="38"/>
      <c r="B2029" s="39"/>
      <c r="C2029" s="259" t="s">
        <v>4870</v>
      </c>
      <c r="D2029" s="259" t="s">
        <v>4866</v>
      </c>
      <c r="E2029" s="19" t="s">
        <v>1</v>
      </c>
      <c r="F2029" s="260">
        <v>1</v>
      </c>
      <c r="G2029" s="38"/>
      <c r="H2029" s="39"/>
    </row>
    <row r="2030" s="2" customFormat="1" ht="16.8" customHeight="1">
      <c r="A2030" s="38"/>
      <c r="B2030" s="39"/>
      <c r="C2030" s="255" t="s">
        <v>4873</v>
      </c>
      <c r="D2030" s="256" t="s">
        <v>4873</v>
      </c>
      <c r="E2030" s="257" t="s">
        <v>1</v>
      </c>
      <c r="F2030" s="258">
        <v>1</v>
      </c>
      <c r="G2030" s="38"/>
      <c r="H2030" s="39"/>
    </row>
    <row r="2031" s="2" customFormat="1" ht="16.8" customHeight="1">
      <c r="A2031" s="38"/>
      <c r="B2031" s="39"/>
      <c r="C2031" s="259" t="s">
        <v>4873</v>
      </c>
      <c r="D2031" s="259" t="s">
        <v>4874</v>
      </c>
      <c r="E2031" s="19" t="s">
        <v>1</v>
      </c>
      <c r="F2031" s="260">
        <v>1</v>
      </c>
      <c r="G2031" s="38"/>
      <c r="H2031" s="39"/>
    </row>
    <row r="2032" s="2" customFormat="1" ht="16.8" customHeight="1">
      <c r="A2032" s="38"/>
      <c r="B2032" s="39"/>
      <c r="C2032" s="261" t="s">
        <v>9971</v>
      </c>
      <c r="D2032" s="38"/>
      <c r="E2032" s="38"/>
      <c r="F2032" s="38"/>
      <c r="G2032" s="38"/>
      <c r="H2032" s="39"/>
    </row>
    <row r="2033" s="2" customFormat="1" ht="16.8" customHeight="1">
      <c r="A2033" s="38"/>
      <c r="B2033" s="39"/>
      <c r="C2033" s="259" t="s">
        <v>4496</v>
      </c>
      <c r="D2033" s="259" t="s">
        <v>4497</v>
      </c>
      <c r="E2033" s="19" t="s">
        <v>1602</v>
      </c>
      <c r="F2033" s="260">
        <v>2</v>
      </c>
      <c r="G2033" s="38"/>
      <c r="H2033" s="39"/>
    </row>
    <row r="2034" s="2" customFormat="1" ht="16.8" customHeight="1">
      <c r="A2034" s="38"/>
      <c r="B2034" s="39"/>
      <c r="C2034" s="255" t="s">
        <v>4880</v>
      </c>
      <c r="D2034" s="256" t="s">
        <v>4880</v>
      </c>
      <c r="E2034" s="257" t="s">
        <v>1</v>
      </c>
      <c r="F2034" s="258">
        <v>2</v>
      </c>
      <c r="G2034" s="38"/>
      <c r="H2034" s="39"/>
    </row>
    <row r="2035" s="2" customFormat="1" ht="16.8" customHeight="1">
      <c r="A2035" s="38"/>
      <c r="B2035" s="39"/>
      <c r="C2035" s="259" t="s">
        <v>4880</v>
      </c>
      <c r="D2035" s="259" t="s">
        <v>4881</v>
      </c>
      <c r="E2035" s="19" t="s">
        <v>1</v>
      </c>
      <c r="F2035" s="260">
        <v>2</v>
      </c>
      <c r="G2035" s="38"/>
      <c r="H2035" s="39"/>
    </row>
    <row r="2036" s="2" customFormat="1" ht="16.8" customHeight="1">
      <c r="A2036" s="38"/>
      <c r="B2036" s="39"/>
      <c r="C2036" s="261" t="s">
        <v>9971</v>
      </c>
      <c r="D2036" s="38"/>
      <c r="E2036" s="38"/>
      <c r="F2036" s="38"/>
      <c r="G2036" s="38"/>
      <c r="H2036" s="39"/>
    </row>
    <row r="2037" s="2" customFormat="1" ht="16.8" customHeight="1">
      <c r="A2037" s="38"/>
      <c r="B2037" s="39"/>
      <c r="C2037" s="259" t="s">
        <v>3793</v>
      </c>
      <c r="D2037" s="259" t="s">
        <v>3794</v>
      </c>
      <c r="E2037" s="19" t="s">
        <v>1602</v>
      </c>
      <c r="F2037" s="260">
        <v>7</v>
      </c>
      <c r="G2037" s="38"/>
      <c r="H2037" s="39"/>
    </row>
    <row r="2038" s="2" customFormat="1" ht="16.8" customHeight="1">
      <c r="A2038" s="38"/>
      <c r="B2038" s="39"/>
      <c r="C2038" s="255" t="s">
        <v>4887</v>
      </c>
      <c r="D2038" s="256" t="s">
        <v>4887</v>
      </c>
      <c r="E2038" s="257" t="s">
        <v>1</v>
      </c>
      <c r="F2038" s="258">
        <v>117.91</v>
      </c>
      <c r="G2038" s="38"/>
      <c r="H2038" s="39"/>
    </row>
    <row r="2039" s="2" customFormat="1" ht="16.8" customHeight="1">
      <c r="A2039" s="38"/>
      <c r="B2039" s="39"/>
      <c r="C2039" s="259" t="s">
        <v>4887</v>
      </c>
      <c r="D2039" s="259" t="s">
        <v>4769</v>
      </c>
      <c r="E2039" s="19" t="s">
        <v>1</v>
      </c>
      <c r="F2039" s="260">
        <v>117.91</v>
      </c>
      <c r="G2039" s="38"/>
      <c r="H2039" s="39"/>
    </row>
    <row r="2040" s="2" customFormat="1" ht="16.8" customHeight="1">
      <c r="A2040" s="38"/>
      <c r="B2040" s="39"/>
      <c r="C2040" s="255" t="s">
        <v>4889</v>
      </c>
      <c r="D2040" s="256" t="s">
        <v>4889</v>
      </c>
      <c r="E2040" s="257" t="s">
        <v>1</v>
      </c>
      <c r="F2040" s="258">
        <v>11.6</v>
      </c>
      <c r="G2040" s="38"/>
      <c r="H2040" s="39"/>
    </row>
    <row r="2041" s="2" customFormat="1" ht="16.8" customHeight="1">
      <c r="A2041" s="38"/>
      <c r="B2041" s="39"/>
      <c r="C2041" s="259" t="s">
        <v>4889</v>
      </c>
      <c r="D2041" s="259" t="s">
        <v>4890</v>
      </c>
      <c r="E2041" s="19" t="s">
        <v>1</v>
      </c>
      <c r="F2041" s="260">
        <v>11.6</v>
      </c>
      <c r="G2041" s="38"/>
      <c r="H2041" s="39"/>
    </row>
    <row r="2042" s="2" customFormat="1" ht="16.8" customHeight="1">
      <c r="A2042" s="38"/>
      <c r="B2042" s="39"/>
      <c r="C2042" s="255" t="s">
        <v>4892</v>
      </c>
      <c r="D2042" s="256" t="s">
        <v>4892</v>
      </c>
      <c r="E2042" s="257" t="s">
        <v>1</v>
      </c>
      <c r="F2042" s="258">
        <v>1.1599999999999999</v>
      </c>
      <c r="G2042" s="38"/>
      <c r="H2042" s="39"/>
    </row>
    <row r="2043" s="2" customFormat="1" ht="16.8" customHeight="1">
      <c r="A2043" s="38"/>
      <c r="B2043" s="39"/>
      <c r="C2043" s="259" t="s">
        <v>4892</v>
      </c>
      <c r="D2043" s="259" t="s">
        <v>4893</v>
      </c>
      <c r="E2043" s="19" t="s">
        <v>1</v>
      </c>
      <c r="F2043" s="260">
        <v>1.1599999999999999</v>
      </c>
      <c r="G2043" s="38"/>
      <c r="H2043" s="39"/>
    </row>
    <row r="2044" s="2" customFormat="1" ht="16.8" customHeight="1">
      <c r="A2044" s="38"/>
      <c r="B2044" s="39"/>
      <c r="C2044" s="255" t="s">
        <v>4897</v>
      </c>
      <c r="D2044" s="256" t="s">
        <v>4897</v>
      </c>
      <c r="E2044" s="257" t="s">
        <v>1</v>
      </c>
      <c r="F2044" s="258">
        <v>1</v>
      </c>
      <c r="G2044" s="38"/>
      <c r="H2044" s="39"/>
    </row>
    <row r="2045" s="2" customFormat="1" ht="16.8" customHeight="1">
      <c r="A2045" s="38"/>
      <c r="B2045" s="39"/>
      <c r="C2045" s="259" t="s">
        <v>4897</v>
      </c>
      <c r="D2045" s="259" t="s">
        <v>4898</v>
      </c>
      <c r="E2045" s="19" t="s">
        <v>1</v>
      </c>
      <c r="F2045" s="260">
        <v>1</v>
      </c>
      <c r="G2045" s="38"/>
      <c r="H2045" s="39"/>
    </row>
    <row r="2046" s="2" customFormat="1" ht="16.8" customHeight="1">
      <c r="A2046" s="38"/>
      <c r="B2046" s="39"/>
      <c r="C2046" s="255" t="s">
        <v>4902</v>
      </c>
      <c r="D2046" s="256" t="s">
        <v>4902</v>
      </c>
      <c r="E2046" s="257" t="s">
        <v>1</v>
      </c>
      <c r="F2046" s="258">
        <v>2</v>
      </c>
      <c r="G2046" s="38"/>
      <c r="H2046" s="39"/>
    </row>
    <row r="2047" s="2" customFormat="1" ht="16.8" customHeight="1">
      <c r="A2047" s="38"/>
      <c r="B2047" s="39"/>
      <c r="C2047" s="259" t="s">
        <v>4902</v>
      </c>
      <c r="D2047" s="259" t="s">
        <v>4903</v>
      </c>
      <c r="E2047" s="19" t="s">
        <v>1</v>
      </c>
      <c r="F2047" s="260">
        <v>2</v>
      </c>
      <c r="G2047" s="38"/>
      <c r="H2047" s="39"/>
    </row>
    <row r="2048" s="2" customFormat="1" ht="16.8" customHeight="1">
      <c r="A2048" s="38"/>
      <c r="B2048" s="39"/>
      <c r="C2048" s="255" t="s">
        <v>4813</v>
      </c>
      <c r="D2048" s="256" t="s">
        <v>4813</v>
      </c>
      <c r="E2048" s="257" t="s">
        <v>1</v>
      </c>
      <c r="F2048" s="258">
        <v>6.2999999999999998</v>
      </c>
      <c r="G2048" s="38"/>
      <c r="H2048" s="39"/>
    </row>
    <row r="2049" s="2" customFormat="1" ht="16.8" customHeight="1">
      <c r="A2049" s="38"/>
      <c r="B2049" s="39"/>
      <c r="C2049" s="259" t="s">
        <v>4813</v>
      </c>
      <c r="D2049" s="259" t="s">
        <v>4814</v>
      </c>
      <c r="E2049" s="19" t="s">
        <v>1</v>
      </c>
      <c r="F2049" s="260">
        <v>6.2999999999999998</v>
      </c>
      <c r="G2049" s="38"/>
      <c r="H2049" s="39"/>
    </row>
    <row r="2050" s="2" customFormat="1" ht="16.8" customHeight="1">
      <c r="A2050" s="38"/>
      <c r="B2050" s="39"/>
      <c r="C2050" s="255" t="s">
        <v>4818</v>
      </c>
      <c r="D2050" s="256" t="s">
        <v>4818</v>
      </c>
      <c r="E2050" s="257" t="s">
        <v>1</v>
      </c>
      <c r="F2050" s="258">
        <v>6.2999999999999998</v>
      </c>
      <c r="G2050" s="38"/>
      <c r="H2050" s="39"/>
    </row>
    <row r="2051" s="2" customFormat="1" ht="16.8" customHeight="1">
      <c r="A2051" s="38"/>
      <c r="B2051" s="39"/>
      <c r="C2051" s="259" t="s">
        <v>4818</v>
      </c>
      <c r="D2051" s="259" t="s">
        <v>4814</v>
      </c>
      <c r="E2051" s="19" t="s">
        <v>1</v>
      </c>
      <c r="F2051" s="260">
        <v>6.2999999999999998</v>
      </c>
      <c r="G2051" s="38"/>
      <c r="H2051" s="39"/>
    </row>
    <row r="2052" s="2" customFormat="1" ht="16.8" customHeight="1">
      <c r="A2052" s="38"/>
      <c r="B2052" s="39"/>
      <c r="C2052" s="255" t="s">
        <v>3616</v>
      </c>
      <c r="D2052" s="256" t="s">
        <v>3616</v>
      </c>
      <c r="E2052" s="257" t="s">
        <v>1</v>
      </c>
      <c r="F2052" s="258">
        <v>346.43700000000001</v>
      </c>
      <c r="G2052" s="38"/>
      <c r="H2052" s="39"/>
    </row>
    <row r="2053" s="2" customFormat="1" ht="16.8" customHeight="1">
      <c r="A2053" s="38"/>
      <c r="B2053" s="39"/>
      <c r="C2053" s="259" t="s">
        <v>3616</v>
      </c>
      <c r="D2053" s="259" t="s">
        <v>4694</v>
      </c>
      <c r="E2053" s="19" t="s">
        <v>1</v>
      </c>
      <c r="F2053" s="260">
        <v>346.43700000000001</v>
      </c>
      <c r="G2053" s="38"/>
      <c r="H2053" s="39"/>
    </row>
    <row r="2054" s="2" customFormat="1" ht="16.8" customHeight="1">
      <c r="A2054" s="38"/>
      <c r="B2054" s="39"/>
      <c r="C2054" s="255" t="s">
        <v>3630</v>
      </c>
      <c r="D2054" s="256" t="s">
        <v>3630</v>
      </c>
      <c r="E2054" s="257" t="s">
        <v>1</v>
      </c>
      <c r="F2054" s="258">
        <v>305.38999999999999</v>
      </c>
      <c r="G2054" s="38"/>
      <c r="H2054" s="39"/>
    </row>
    <row r="2055" s="2" customFormat="1" ht="16.8" customHeight="1">
      <c r="A2055" s="38"/>
      <c r="B2055" s="39"/>
      <c r="C2055" s="259" t="s">
        <v>1</v>
      </c>
      <c r="D2055" s="259" t="s">
        <v>3598</v>
      </c>
      <c r="E2055" s="19" t="s">
        <v>1</v>
      </c>
      <c r="F2055" s="260">
        <v>0</v>
      </c>
      <c r="G2055" s="38"/>
      <c r="H2055" s="39"/>
    </row>
    <row r="2056" s="2" customFormat="1" ht="16.8" customHeight="1">
      <c r="A2056" s="38"/>
      <c r="B2056" s="39"/>
      <c r="C2056" s="259" t="s">
        <v>3630</v>
      </c>
      <c r="D2056" s="259" t="s">
        <v>4719</v>
      </c>
      <c r="E2056" s="19" t="s">
        <v>1</v>
      </c>
      <c r="F2056" s="260">
        <v>305.38999999999999</v>
      </c>
      <c r="G2056" s="38"/>
      <c r="H2056" s="39"/>
    </row>
    <row r="2057" s="2" customFormat="1" ht="16.8" customHeight="1">
      <c r="A2057" s="38"/>
      <c r="B2057" s="39"/>
      <c r="C2057" s="261" t="s">
        <v>9971</v>
      </c>
      <c r="D2057" s="38"/>
      <c r="E2057" s="38"/>
      <c r="F2057" s="38"/>
      <c r="G2057" s="38"/>
      <c r="H2057" s="39"/>
    </row>
    <row r="2058" s="2" customFormat="1">
      <c r="A2058" s="38"/>
      <c r="B2058" s="39"/>
      <c r="C2058" s="259" t="s">
        <v>3613</v>
      </c>
      <c r="D2058" s="259" t="s">
        <v>3614</v>
      </c>
      <c r="E2058" s="19" t="s">
        <v>1609</v>
      </c>
      <c r="F2058" s="260">
        <v>367.08699999999999</v>
      </c>
      <c r="G2058" s="38"/>
      <c r="H2058" s="39"/>
    </row>
    <row r="2059" s="2" customFormat="1" ht="16.8" customHeight="1">
      <c r="A2059" s="38"/>
      <c r="B2059" s="39"/>
      <c r="C2059" s="255" t="s">
        <v>3633</v>
      </c>
      <c r="D2059" s="256" t="s">
        <v>3633</v>
      </c>
      <c r="E2059" s="257" t="s">
        <v>1</v>
      </c>
      <c r="F2059" s="258">
        <v>34.213999999999999</v>
      </c>
      <c r="G2059" s="38"/>
      <c r="H2059" s="39"/>
    </row>
    <row r="2060" s="2" customFormat="1" ht="16.8" customHeight="1">
      <c r="A2060" s="38"/>
      <c r="B2060" s="39"/>
      <c r="C2060" s="259" t="s">
        <v>3633</v>
      </c>
      <c r="D2060" s="259" t="s">
        <v>4728</v>
      </c>
      <c r="E2060" s="19" t="s">
        <v>1</v>
      </c>
      <c r="F2060" s="260">
        <v>34.213999999999999</v>
      </c>
      <c r="G2060" s="38"/>
      <c r="H2060" s="39"/>
    </row>
    <row r="2061" s="2" customFormat="1" ht="16.8" customHeight="1">
      <c r="A2061" s="38"/>
      <c r="B2061" s="39"/>
      <c r="C2061" s="261" t="s">
        <v>9971</v>
      </c>
      <c r="D2061" s="38"/>
      <c r="E2061" s="38"/>
      <c r="F2061" s="38"/>
      <c r="G2061" s="38"/>
      <c r="H2061" s="39"/>
    </row>
    <row r="2062" s="2" customFormat="1">
      <c r="A2062" s="38"/>
      <c r="B2062" s="39"/>
      <c r="C2062" s="259" t="s">
        <v>4725</v>
      </c>
      <c r="D2062" s="259" t="s">
        <v>4726</v>
      </c>
      <c r="E2062" s="19" t="s">
        <v>1609</v>
      </c>
      <c r="F2062" s="260">
        <v>96.552000000000007</v>
      </c>
      <c r="G2062" s="38"/>
      <c r="H2062" s="39"/>
    </row>
    <row r="2063" s="2" customFormat="1" ht="16.8" customHeight="1">
      <c r="A2063" s="38"/>
      <c r="B2063" s="39"/>
      <c r="C2063" s="255" t="s">
        <v>3852</v>
      </c>
      <c r="D2063" s="256" t="s">
        <v>3852</v>
      </c>
      <c r="E2063" s="257" t="s">
        <v>1</v>
      </c>
      <c r="F2063" s="258">
        <v>-24.623999999999999</v>
      </c>
      <c r="G2063" s="38"/>
      <c r="H2063" s="39"/>
    </row>
    <row r="2064" s="2" customFormat="1" ht="16.8" customHeight="1">
      <c r="A2064" s="38"/>
      <c r="B2064" s="39"/>
      <c r="C2064" s="259" t="s">
        <v>1</v>
      </c>
      <c r="D2064" s="259" t="s">
        <v>3645</v>
      </c>
      <c r="E2064" s="19" t="s">
        <v>1</v>
      </c>
      <c r="F2064" s="260">
        <v>0</v>
      </c>
      <c r="G2064" s="38"/>
      <c r="H2064" s="39"/>
    </row>
    <row r="2065" s="2" customFormat="1" ht="16.8" customHeight="1">
      <c r="A2065" s="38"/>
      <c r="B2065" s="39"/>
      <c r="C2065" s="259" t="s">
        <v>3852</v>
      </c>
      <c r="D2065" s="259" t="s">
        <v>4743</v>
      </c>
      <c r="E2065" s="19" t="s">
        <v>1</v>
      </c>
      <c r="F2065" s="260">
        <v>-24.623999999999999</v>
      </c>
      <c r="G2065" s="38"/>
      <c r="H2065" s="39"/>
    </row>
    <row r="2066" s="2" customFormat="1" ht="16.8" customHeight="1">
      <c r="A2066" s="38"/>
      <c r="B2066" s="39"/>
      <c r="C2066" s="261" t="s">
        <v>9971</v>
      </c>
      <c r="D2066" s="38"/>
      <c r="E2066" s="38"/>
      <c r="F2066" s="38"/>
      <c r="G2066" s="38"/>
      <c r="H2066" s="39"/>
    </row>
    <row r="2067" s="2" customFormat="1">
      <c r="A2067" s="38"/>
      <c r="B2067" s="39"/>
      <c r="C2067" s="259" t="s">
        <v>1670</v>
      </c>
      <c r="D2067" s="259" t="s">
        <v>1673</v>
      </c>
      <c r="E2067" s="19" t="s">
        <v>3595</v>
      </c>
      <c r="F2067" s="260">
        <v>384.15600000000001</v>
      </c>
      <c r="G2067" s="38"/>
      <c r="H2067" s="39"/>
    </row>
    <row r="2068" s="2" customFormat="1" ht="16.8" customHeight="1">
      <c r="A2068" s="38"/>
      <c r="B2068" s="39"/>
      <c r="C2068" s="255" t="s">
        <v>3511</v>
      </c>
      <c r="D2068" s="256" t="s">
        <v>3511</v>
      </c>
      <c r="E2068" s="257" t="s">
        <v>1</v>
      </c>
      <c r="F2068" s="258">
        <v>45.209000000000003</v>
      </c>
      <c r="G2068" s="38"/>
      <c r="H2068" s="39"/>
    </row>
    <row r="2069" s="2" customFormat="1" ht="16.8" customHeight="1">
      <c r="A2069" s="38"/>
      <c r="B2069" s="39"/>
      <c r="C2069" s="259" t="s">
        <v>3511</v>
      </c>
      <c r="D2069" s="259" t="s">
        <v>4757</v>
      </c>
      <c r="E2069" s="19" t="s">
        <v>1</v>
      </c>
      <c r="F2069" s="260">
        <v>45.209000000000003</v>
      </c>
      <c r="G2069" s="38"/>
      <c r="H2069" s="39"/>
    </row>
    <row r="2070" s="2" customFormat="1" ht="16.8" customHeight="1">
      <c r="A2070" s="38"/>
      <c r="B2070" s="39"/>
      <c r="C2070" s="261" t="s">
        <v>9971</v>
      </c>
      <c r="D2070" s="38"/>
      <c r="E2070" s="38"/>
      <c r="F2070" s="38"/>
      <c r="G2070" s="38"/>
      <c r="H2070" s="39"/>
    </row>
    <row r="2071" s="2" customFormat="1">
      <c r="A2071" s="38"/>
      <c r="B2071" s="39"/>
      <c r="C2071" s="259" t="s">
        <v>1900</v>
      </c>
      <c r="D2071" s="259" t="s">
        <v>3658</v>
      </c>
      <c r="E2071" s="19" t="s">
        <v>3595</v>
      </c>
      <c r="F2071" s="260">
        <v>64.668999999999997</v>
      </c>
      <c r="G2071" s="38"/>
      <c r="H2071" s="39"/>
    </row>
    <row r="2072" s="2" customFormat="1" ht="16.8" customHeight="1">
      <c r="A2072" s="38"/>
      <c r="B2072" s="39"/>
      <c r="C2072" s="255" t="s">
        <v>3814</v>
      </c>
      <c r="D2072" s="256" t="s">
        <v>3814</v>
      </c>
      <c r="E2072" s="257" t="s">
        <v>1</v>
      </c>
      <c r="F2072" s="258">
        <v>22.582000000000001</v>
      </c>
      <c r="G2072" s="38"/>
      <c r="H2072" s="39"/>
    </row>
    <row r="2073" s="2" customFormat="1" ht="16.8" customHeight="1">
      <c r="A2073" s="38"/>
      <c r="B2073" s="39"/>
      <c r="C2073" s="259" t="s">
        <v>3814</v>
      </c>
      <c r="D2073" s="259" t="s">
        <v>4695</v>
      </c>
      <c r="E2073" s="19" t="s">
        <v>1</v>
      </c>
      <c r="F2073" s="260">
        <v>22.582000000000001</v>
      </c>
      <c r="G2073" s="38"/>
      <c r="H2073" s="39"/>
    </row>
    <row r="2074" s="2" customFormat="1" ht="16.8" customHeight="1">
      <c r="A2074" s="38"/>
      <c r="B2074" s="39"/>
      <c r="C2074" s="261" t="s">
        <v>9971</v>
      </c>
      <c r="D2074" s="38"/>
      <c r="E2074" s="38"/>
      <c r="F2074" s="38"/>
      <c r="G2074" s="38"/>
      <c r="H2074" s="39"/>
    </row>
    <row r="2075" s="2" customFormat="1">
      <c r="A2075" s="38"/>
      <c r="B2075" s="39"/>
      <c r="C2075" s="259" t="s">
        <v>4691</v>
      </c>
      <c r="D2075" s="259" t="s">
        <v>4692</v>
      </c>
      <c r="E2075" s="19" t="s">
        <v>3595</v>
      </c>
      <c r="F2075" s="260">
        <v>420.36000000000001</v>
      </c>
      <c r="G2075" s="38"/>
      <c r="H2075" s="39"/>
    </row>
    <row r="2076" s="2" customFormat="1" ht="16.8" customHeight="1">
      <c r="A2076" s="38"/>
      <c r="B2076" s="39"/>
      <c r="C2076" s="255" t="s">
        <v>3701</v>
      </c>
      <c r="D2076" s="256" t="s">
        <v>3701</v>
      </c>
      <c r="E2076" s="257" t="s">
        <v>1</v>
      </c>
      <c r="F2076" s="258">
        <v>8.4000000000000004</v>
      </c>
      <c r="G2076" s="38"/>
      <c r="H2076" s="39"/>
    </row>
    <row r="2077" s="2" customFormat="1" ht="16.8" customHeight="1">
      <c r="A2077" s="38"/>
      <c r="B2077" s="39"/>
      <c r="C2077" s="259" t="s">
        <v>3701</v>
      </c>
      <c r="D2077" s="259" t="s">
        <v>4762</v>
      </c>
      <c r="E2077" s="19" t="s">
        <v>1</v>
      </c>
      <c r="F2077" s="260">
        <v>8.4000000000000004</v>
      </c>
      <c r="G2077" s="38"/>
      <c r="H2077" s="39"/>
    </row>
    <row r="2078" s="2" customFormat="1" ht="16.8" customHeight="1">
      <c r="A2078" s="38"/>
      <c r="B2078" s="39"/>
      <c r="C2078" s="261" t="s">
        <v>9971</v>
      </c>
      <c r="D2078" s="38"/>
      <c r="E2078" s="38"/>
      <c r="F2078" s="38"/>
      <c r="G2078" s="38"/>
      <c r="H2078" s="39"/>
    </row>
    <row r="2079" s="2" customFormat="1">
      <c r="A2079" s="38"/>
      <c r="B2079" s="39"/>
      <c r="C2079" s="259" t="s">
        <v>3671</v>
      </c>
      <c r="D2079" s="259" t="s">
        <v>3672</v>
      </c>
      <c r="E2079" s="19" t="s">
        <v>725</v>
      </c>
      <c r="F2079" s="260">
        <v>107.95999999999999</v>
      </c>
      <c r="G2079" s="38"/>
      <c r="H2079" s="39"/>
    </row>
    <row r="2080" s="2" customFormat="1" ht="16.8" customHeight="1">
      <c r="A2080" s="38"/>
      <c r="B2080" s="39"/>
      <c r="C2080" s="255" t="s">
        <v>3733</v>
      </c>
      <c r="D2080" s="256" t="s">
        <v>3733</v>
      </c>
      <c r="E2080" s="257" t="s">
        <v>1</v>
      </c>
      <c r="F2080" s="258">
        <v>8.8580000000000005</v>
      </c>
      <c r="G2080" s="38"/>
      <c r="H2080" s="39"/>
    </row>
    <row r="2081" s="2" customFormat="1" ht="16.8" customHeight="1">
      <c r="A2081" s="38"/>
      <c r="B2081" s="39"/>
      <c r="C2081" s="259" t="s">
        <v>3733</v>
      </c>
      <c r="D2081" s="259" t="s">
        <v>4782</v>
      </c>
      <c r="E2081" s="19" t="s">
        <v>1</v>
      </c>
      <c r="F2081" s="260">
        <v>8.8580000000000005</v>
      </c>
      <c r="G2081" s="38"/>
      <c r="H2081" s="39"/>
    </row>
    <row r="2082" s="2" customFormat="1" ht="16.8" customHeight="1">
      <c r="A2082" s="38"/>
      <c r="B2082" s="39"/>
      <c r="C2082" s="261" t="s">
        <v>9971</v>
      </c>
      <c r="D2082" s="38"/>
      <c r="E2082" s="38"/>
      <c r="F2082" s="38"/>
      <c r="G2082" s="38"/>
      <c r="H2082" s="39"/>
    </row>
    <row r="2083" s="2" customFormat="1" ht="16.8" customHeight="1">
      <c r="A2083" s="38"/>
      <c r="B2083" s="39"/>
      <c r="C2083" s="259" t="s">
        <v>3157</v>
      </c>
      <c r="D2083" s="259" t="s">
        <v>3682</v>
      </c>
      <c r="E2083" s="19" t="s">
        <v>3595</v>
      </c>
      <c r="F2083" s="260">
        <v>36.259999999999998</v>
      </c>
      <c r="G2083" s="38"/>
      <c r="H2083" s="39"/>
    </row>
    <row r="2084" s="2" customFormat="1" ht="16.8" customHeight="1">
      <c r="A2084" s="38"/>
      <c r="B2084" s="39"/>
      <c r="C2084" s="255" t="s">
        <v>4201</v>
      </c>
      <c r="D2084" s="256" t="s">
        <v>4201</v>
      </c>
      <c r="E2084" s="257" t="s">
        <v>1</v>
      </c>
      <c r="F2084" s="258">
        <v>0.22500000000000001</v>
      </c>
      <c r="G2084" s="38"/>
      <c r="H2084" s="39"/>
    </row>
    <row r="2085" s="2" customFormat="1" ht="16.8" customHeight="1">
      <c r="A2085" s="38"/>
      <c r="B2085" s="39"/>
      <c r="C2085" s="259" t="s">
        <v>4201</v>
      </c>
      <c r="D2085" s="259" t="s">
        <v>4799</v>
      </c>
      <c r="E2085" s="19" t="s">
        <v>1</v>
      </c>
      <c r="F2085" s="260">
        <v>0.22500000000000001</v>
      </c>
      <c r="G2085" s="38"/>
      <c r="H2085" s="39"/>
    </row>
    <row r="2086" s="2" customFormat="1" ht="16.8" customHeight="1">
      <c r="A2086" s="38"/>
      <c r="B2086" s="39"/>
      <c r="C2086" s="261" t="s">
        <v>9971</v>
      </c>
      <c r="D2086" s="38"/>
      <c r="E2086" s="38"/>
      <c r="F2086" s="38"/>
      <c r="G2086" s="38"/>
      <c r="H2086" s="39"/>
    </row>
    <row r="2087" s="2" customFormat="1">
      <c r="A2087" s="38"/>
      <c r="B2087" s="39"/>
      <c r="C2087" s="259" t="s">
        <v>3170</v>
      </c>
      <c r="D2087" s="259" t="s">
        <v>3707</v>
      </c>
      <c r="E2087" s="19" t="s">
        <v>3595</v>
      </c>
      <c r="F2087" s="260">
        <v>1.5409999999999999</v>
      </c>
      <c r="G2087" s="38"/>
      <c r="H2087" s="39"/>
    </row>
    <row r="2088" s="2" customFormat="1" ht="16.8" customHeight="1">
      <c r="A2088" s="38"/>
      <c r="B2088" s="39"/>
      <c r="C2088" s="255" t="s">
        <v>3824</v>
      </c>
      <c r="D2088" s="256" t="s">
        <v>3824</v>
      </c>
      <c r="E2088" s="257" t="s">
        <v>1</v>
      </c>
      <c r="F2088" s="258">
        <v>17.82</v>
      </c>
      <c r="G2088" s="38"/>
      <c r="H2088" s="39"/>
    </row>
    <row r="2089" s="2" customFormat="1" ht="16.8" customHeight="1">
      <c r="A2089" s="38"/>
      <c r="B2089" s="39"/>
      <c r="C2089" s="259" t="s">
        <v>3824</v>
      </c>
      <c r="D2089" s="259" t="s">
        <v>4701</v>
      </c>
      <c r="E2089" s="19" t="s">
        <v>1</v>
      </c>
      <c r="F2089" s="260">
        <v>17.82</v>
      </c>
      <c r="G2089" s="38"/>
      <c r="H2089" s="39"/>
    </row>
    <row r="2090" s="2" customFormat="1" ht="16.8" customHeight="1">
      <c r="A2090" s="38"/>
      <c r="B2090" s="39"/>
      <c r="C2090" s="261" t="s">
        <v>9971</v>
      </c>
      <c r="D2090" s="38"/>
      <c r="E2090" s="38"/>
      <c r="F2090" s="38"/>
      <c r="G2090" s="38"/>
      <c r="H2090" s="39"/>
    </row>
    <row r="2091" s="2" customFormat="1">
      <c r="A2091" s="38"/>
      <c r="B2091" s="39"/>
      <c r="C2091" s="259" t="s">
        <v>3593</v>
      </c>
      <c r="D2091" s="259" t="s">
        <v>3594</v>
      </c>
      <c r="E2091" s="19" t="s">
        <v>3595</v>
      </c>
      <c r="F2091" s="260">
        <v>249.29599999999999</v>
      </c>
      <c r="G2091" s="38"/>
      <c r="H2091" s="39"/>
    </row>
    <row r="2092" s="2" customFormat="1" ht="16.8" customHeight="1">
      <c r="A2092" s="38"/>
      <c r="B2092" s="39"/>
      <c r="C2092" s="255" t="s">
        <v>4501</v>
      </c>
      <c r="D2092" s="256" t="s">
        <v>4501</v>
      </c>
      <c r="E2092" s="257" t="s">
        <v>1</v>
      </c>
      <c r="F2092" s="258">
        <v>10.16</v>
      </c>
      <c r="G2092" s="38"/>
      <c r="H2092" s="39"/>
    </row>
    <row r="2093" s="2" customFormat="1" ht="16.8" customHeight="1">
      <c r="A2093" s="38"/>
      <c r="B2093" s="39"/>
      <c r="C2093" s="259" t="s">
        <v>4501</v>
      </c>
      <c r="D2093" s="259" t="s">
        <v>4829</v>
      </c>
      <c r="E2093" s="19" t="s">
        <v>1</v>
      </c>
      <c r="F2093" s="260">
        <v>10.16</v>
      </c>
      <c r="G2093" s="38"/>
      <c r="H2093" s="39"/>
    </row>
    <row r="2094" s="2" customFormat="1" ht="16.8" customHeight="1">
      <c r="A2094" s="38"/>
      <c r="B2094" s="39"/>
      <c r="C2094" s="261" t="s">
        <v>9971</v>
      </c>
      <c r="D2094" s="38"/>
      <c r="E2094" s="38"/>
      <c r="F2094" s="38"/>
      <c r="G2094" s="38"/>
      <c r="H2094" s="39"/>
    </row>
    <row r="2095" s="2" customFormat="1" ht="16.8" customHeight="1">
      <c r="A2095" s="38"/>
      <c r="B2095" s="39"/>
      <c r="C2095" s="259" t="s">
        <v>4825</v>
      </c>
      <c r="D2095" s="259" t="s">
        <v>4826</v>
      </c>
      <c r="E2095" s="19" t="s">
        <v>725</v>
      </c>
      <c r="F2095" s="260">
        <v>35.170000000000002</v>
      </c>
      <c r="G2095" s="38"/>
      <c r="H2095" s="39"/>
    </row>
    <row r="2096" s="2" customFormat="1" ht="16.8" customHeight="1">
      <c r="A2096" s="38"/>
      <c r="B2096" s="39"/>
      <c r="C2096" s="255" t="s">
        <v>4836</v>
      </c>
      <c r="D2096" s="256" t="s">
        <v>4836</v>
      </c>
      <c r="E2096" s="257" t="s">
        <v>1</v>
      </c>
      <c r="F2096" s="258">
        <v>73.141000000000005</v>
      </c>
      <c r="G2096" s="38"/>
      <c r="H2096" s="39"/>
    </row>
    <row r="2097" s="2" customFormat="1" ht="16.8" customHeight="1">
      <c r="A2097" s="38"/>
      <c r="B2097" s="39"/>
      <c r="C2097" s="259" t="s">
        <v>4836</v>
      </c>
      <c r="D2097" s="259" t="s">
        <v>4837</v>
      </c>
      <c r="E2097" s="19" t="s">
        <v>1</v>
      </c>
      <c r="F2097" s="260">
        <v>73.141000000000005</v>
      </c>
      <c r="G2097" s="38"/>
      <c r="H2097" s="39"/>
    </row>
    <row r="2098" s="2" customFormat="1" ht="16.8" customHeight="1">
      <c r="A2098" s="38"/>
      <c r="B2098" s="39"/>
      <c r="C2098" s="255" t="s">
        <v>4682</v>
      </c>
      <c r="D2098" s="256" t="s">
        <v>4682</v>
      </c>
      <c r="E2098" s="257" t="s">
        <v>1</v>
      </c>
      <c r="F2098" s="258">
        <v>1</v>
      </c>
      <c r="G2098" s="38"/>
      <c r="H2098" s="39"/>
    </row>
    <row r="2099" s="2" customFormat="1" ht="16.8" customHeight="1">
      <c r="A2099" s="38"/>
      <c r="B2099" s="39"/>
      <c r="C2099" s="259" t="s">
        <v>4682</v>
      </c>
      <c r="D2099" s="259" t="s">
        <v>4858</v>
      </c>
      <c r="E2099" s="19" t="s">
        <v>1</v>
      </c>
      <c r="F2099" s="260">
        <v>1</v>
      </c>
      <c r="G2099" s="38"/>
      <c r="H2099" s="39"/>
    </row>
    <row r="2100" s="2" customFormat="1" ht="16.8" customHeight="1">
      <c r="A2100" s="38"/>
      <c r="B2100" s="39"/>
      <c r="C2100" s="261" t="s">
        <v>9971</v>
      </c>
      <c r="D2100" s="38"/>
      <c r="E2100" s="38"/>
      <c r="F2100" s="38"/>
      <c r="G2100" s="38"/>
      <c r="H2100" s="39"/>
    </row>
    <row r="2101" s="2" customFormat="1" ht="16.8" customHeight="1">
      <c r="A2101" s="38"/>
      <c r="B2101" s="39"/>
      <c r="C2101" s="259" t="s">
        <v>4620</v>
      </c>
      <c r="D2101" s="259" t="s">
        <v>4621</v>
      </c>
      <c r="E2101" s="19" t="s">
        <v>1602</v>
      </c>
      <c r="F2101" s="260">
        <v>2</v>
      </c>
      <c r="G2101" s="38"/>
      <c r="H2101" s="39"/>
    </row>
    <row r="2102" s="2" customFormat="1" ht="16.8" customHeight="1">
      <c r="A2102" s="38"/>
      <c r="B2102" s="39"/>
      <c r="C2102" s="255" t="s">
        <v>4683</v>
      </c>
      <c r="D2102" s="256" t="s">
        <v>4683</v>
      </c>
      <c r="E2102" s="257" t="s">
        <v>1</v>
      </c>
      <c r="F2102" s="258">
        <v>1</v>
      </c>
      <c r="G2102" s="38"/>
      <c r="H2102" s="39"/>
    </row>
    <row r="2103" s="2" customFormat="1" ht="16.8" customHeight="1">
      <c r="A2103" s="38"/>
      <c r="B2103" s="39"/>
      <c r="C2103" s="259" t="s">
        <v>4683</v>
      </c>
      <c r="D2103" s="259" t="s">
        <v>4875</v>
      </c>
      <c r="E2103" s="19" t="s">
        <v>1</v>
      </c>
      <c r="F2103" s="260">
        <v>1</v>
      </c>
      <c r="G2103" s="38"/>
      <c r="H2103" s="39"/>
    </row>
    <row r="2104" s="2" customFormat="1" ht="16.8" customHeight="1">
      <c r="A2104" s="38"/>
      <c r="B2104" s="39"/>
      <c r="C2104" s="261" t="s">
        <v>9971</v>
      </c>
      <c r="D2104" s="38"/>
      <c r="E2104" s="38"/>
      <c r="F2104" s="38"/>
      <c r="G2104" s="38"/>
      <c r="H2104" s="39"/>
    </row>
    <row r="2105" s="2" customFormat="1" ht="16.8" customHeight="1">
      <c r="A2105" s="38"/>
      <c r="B2105" s="39"/>
      <c r="C2105" s="259" t="s">
        <v>4496</v>
      </c>
      <c r="D2105" s="259" t="s">
        <v>4497</v>
      </c>
      <c r="E2105" s="19" t="s">
        <v>1602</v>
      </c>
      <c r="F2105" s="260">
        <v>2</v>
      </c>
      <c r="G2105" s="38"/>
      <c r="H2105" s="39"/>
    </row>
    <row r="2106" s="2" customFormat="1" ht="16.8" customHeight="1">
      <c r="A2106" s="38"/>
      <c r="B2106" s="39"/>
      <c r="C2106" s="255" t="s">
        <v>4684</v>
      </c>
      <c r="D2106" s="256" t="s">
        <v>4684</v>
      </c>
      <c r="E2106" s="257" t="s">
        <v>1</v>
      </c>
      <c r="F2106" s="258">
        <v>1</v>
      </c>
      <c r="G2106" s="38"/>
      <c r="H2106" s="39"/>
    </row>
    <row r="2107" s="2" customFormat="1" ht="16.8" customHeight="1">
      <c r="A2107" s="38"/>
      <c r="B2107" s="39"/>
      <c r="C2107" s="259" t="s">
        <v>4684</v>
      </c>
      <c r="D2107" s="259" t="s">
        <v>4858</v>
      </c>
      <c r="E2107" s="19" t="s">
        <v>1</v>
      </c>
      <c r="F2107" s="260">
        <v>1</v>
      </c>
      <c r="G2107" s="38"/>
      <c r="H2107" s="39"/>
    </row>
    <row r="2108" s="2" customFormat="1" ht="16.8" customHeight="1">
      <c r="A2108" s="38"/>
      <c r="B2108" s="39"/>
      <c r="C2108" s="261" t="s">
        <v>9971</v>
      </c>
      <c r="D2108" s="38"/>
      <c r="E2108" s="38"/>
      <c r="F2108" s="38"/>
      <c r="G2108" s="38"/>
      <c r="H2108" s="39"/>
    </row>
    <row r="2109" s="2" customFormat="1" ht="16.8" customHeight="1">
      <c r="A2109" s="38"/>
      <c r="B2109" s="39"/>
      <c r="C2109" s="259" t="s">
        <v>3793</v>
      </c>
      <c r="D2109" s="259" t="s">
        <v>3794</v>
      </c>
      <c r="E2109" s="19" t="s">
        <v>1602</v>
      </c>
      <c r="F2109" s="260">
        <v>7</v>
      </c>
      <c r="G2109" s="38"/>
      <c r="H2109" s="39"/>
    </row>
    <row r="2110" s="2" customFormat="1" ht="16.8" customHeight="1">
      <c r="A2110" s="38"/>
      <c r="B2110" s="39"/>
      <c r="C2110" s="255" t="s">
        <v>4644</v>
      </c>
      <c r="D2110" s="256" t="s">
        <v>4644</v>
      </c>
      <c r="E2110" s="257" t="s">
        <v>1</v>
      </c>
      <c r="F2110" s="258">
        <v>29.699999999999999</v>
      </c>
      <c r="G2110" s="38"/>
      <c r="H2110" s="39"/>
    </row>
    <row r="2111" s="2" customFormat="1" ht="16.8" customHeight="1">
      <c r="A2111" s="38"/>
      <c r="B2111" s="39"/>
      <c r="C2111" s="259" t="s">
        <v>4644</v>
      </c>
      <c r="D2111" s="259" t="s">
        <v>4720</v>
      </c>
      <c r="E2111" s="19" t="s">
        <v>1</v>
      </c>
      <c r="F2111" s="260">
        <v>29.699999999999999</v>
      </c>
      <c r="G2111" s="38"/>
      <c r="H2111" s="39"/>
    </row>
    <row r="2112" s="2" customFormat="1" ht="16.8" customHeight="1">
      <c r="A2112" s="38"/>
      <c r="B2112" s="39"/>
      <c r="C2112" s="261" t="s">
        <v>9971</v>
      </c>
      <c r="D2112" s="38"/>
      <c r="E2112" s="38"/>
      <c r="F2112" s="38"/>
      <c r="G2112" s="38"/>
      <c r="H2112" s="39"/>
    </row>
    <row r="2113" s="2" customFormat="1">
      <c r="A2113" s="38"/>
      <c r="B2113" s="39"/>
      <c r="C2113" s="259" t="s">
        <v>3613</v>
      </c>
      <c r="D2113" s="259" t="s">
        <v>3614</v>
      </c>
      <c r="E2113" s="19" t="s">
        <v>1609</v>
      </c>
      <c r="F2113" s="260">
        <v>367.08699999999999</v>
      </c>
      <c r="G2113" s="38"/>
      <c r="H2113" s="39"/>
    </row>
    <row r="2114" s="2" customFormat="1" ht="16.8" customHeight="1">
      <c r="A2114" s="38"/>
      <c r="B2114" s="39"/>
      <c r="C2114" s="255" t="s">
        <v>3832</v>
      </c>
      <c r="D2114" s="256" t="s">
        <v>3832</v>
      </c>
      <c r="E2114" s="257" t="s">
        <v>1</v>
      </c>
      <c r="F2114" s="258">
        <v>62.338000000000001</v>
      </c>
      <c r="G2114" s="38"/>
      <c r="H2114" s="39"/>
    </row>
    <row r="2115" s="2" customFormat="1" ht="16.8" customHeight="1">
      <c r="A2115" s="38"/>
      <c r="B2115" s="39"/>
      <c r="C2115" s="259" t="s">
        <v>3832</v>
      </c>
      <c r="D2115" s="259" t="s">
        <v>4729</v>
      </c>
      <c r="E2115" s="19" t="s">
        <v>1</v>
      </c>
      <c r="F2115" s="260">
        <v>62.338000000000001</v>
      </c>
      <c r="G2115" s="38"/>
      <c r="H2115" s="39"/>
    </row>
    <row r="2116" s="2" customFormat="1" ht="16.8" customHeight="1">
      <c r="A2116" s="38"/>
      <c r="B2116" s="39"/>
      <c r="C2116" s="261" t="s">
        <v>9971</v>
      </c>
      <c r="D2116" s="38"/>
      <c r="E2116" s="38"/>
      <c r="F2116" s="38"/>
      <c r="G2116" s="38"/>
      <c r="H2116" s="39"/>
    </row>
    <row r="2117" s="2" customFormat="1">
      <c r="A2117" s="38"/>
      <c r="B2117" s="39"/>
      <c r="C2117" s="259" t="s">
        <v>4725</v>
      </c>
      <c r="D2117" s="259" t="s">
        <v>4726</v>
      </c>
      <c r="E2117" s="19" t="s">
        <v>1609</v>
      </c>
      <c r="F2117" s="260">
        <v>96.552000000000007</v>
      </c>
      <c r="G2117" s="38"/>
      <c r="H2117" s="39"/>
    </row>
    <row r="2118" s="2" customFormat="1" ht="16.8" customHeight="1">
      <c r="A2118" s="38"/>
      <c r="B2118" s="39"/>
      <c r="C2118" s="255" t="s">
        <v>3931</v>
      </c>
      <c r="D2118" s="256" t="s">
        <v>3931</v>
      </c>
      <c r="E2118" s="257" t="s">
        <v>1</v>
      </c>
      <c r="F2118" s="258">
        <v>-57.573999999999998</v>
      </c>
      <c r="G2118" s="38"/>
      <c r="H2118" s="39"/>
    </row>
    <row r="2119" s="2" customFormat="1" ht="16.8" customHeight="1">
      <c r="A2119" s="38"/>
      <c r="B2119" s="39"/>
      <c r="C2119" s="259" t="s">
        <v>3931</v>
      </c>
      <c r="D2119" s="259" t="s">
        <v>4744</v>
      </c>
      <c r="E2119" s="19" t="s">
        <v>1</v>
      </c>
      <c r="F2119" s="260">
        <v>-57.573999999999998</v>
      </c>
      <c r="G2119" s="38"/>
      <c r="H2119" s="39"/>
    </row>
    <row r="2120" s="2" customFormat="1" ht="16.8" customHeight="1">
      <c r="A2120" s="38"/>
      <c r="B2120" s="39"/>
      <c r="C2120" s="261" t="s">
        <v>9971</v>
      </c>
      <c r="D2120" s="38"/>
      <c r="E2120" s="38"/>
      <c r="F2120" s="38"/>
      <c r="G2120" s="38"/>
      <c r="H2120" s="39"/>
    </row>
    <row r="2121" s="2" customFormat="1">
      <c r="A2121" s="38"/>
      <c r="B2121" s="39"/>
      <c r="C2121" s="259" t="s">
        <v>1670</v>
      </c>
      <c r="D2121" s="259" t="s">
        <v>1673</v>
      </c>
      <c r="E2121" s="19" t="s">
        <v>3595</v>
      </c>
      <c r="F2121" s="260">
        <v>384.15600000000001</v>
      </c>
      <c r="G2121" s="38"/>
      <c r="H2121" s="39"/>
    </row>
    <row r="2122" s="2" customFormat="1" ht="16.8" customHeight="1">
      <c r="A2122" s="38"/>
      <c r="B2122" s="39"/>
      <c r="C2122" s="255" t="s">
        <v>3513</v>
      </c>
      <c r="D2122" s="256" t="s">
        <v>3513</v>
      </c>
      <c r="E2122" s="257" t="s">
        <v>1</v>
      </c>
      <c r="F2122" s="258">
        <v>64.668999999999997</v>
      </c>
      <c r="G2122" s="38"/>
      <c r="H2122" s="39"/>
    </row>
    <row r="2123" s="2" customFormat="1" ht="16.8" customHeight="1">
      <c r="A2123" s="38"/>
      <c r="B2123" s="39"/>
      <c r="C2123" s="259" t="s">
        <v>3513</v>
      </c>
      <c r="D2123" s="259" t="s">
        <v>4303</v>
      </c>
      <c r="E2123" s="19" t="s">
        <v>1</v>
      </c>
      <c r="F2123" s="260">
        <v>64.668999999999997</v>
      </c>
      <c r="G2123" s="38"/>
      <c r="H2123" s="39"/>
    </row>
    <row r="2124" s="2" customFormat="1" ht="16.8" customHeight="1">
      <c r="A2124" s="38"/>
      <c r="B2124" s="39"/>
      <c r="C2124" s="255" t="s">
        <v>3816</v>
      </c>
      <c r="D2124" s="256" t="s">
        <v>3816</v>
      </c>
      <c r="E2124" s="257" t="s">
        <v>1</v>
      </c>
      <c r="F2124" s="258">
        <v>50.493000000000002</v>
      </c>
      <c r="G2124" s="38"/>
      <c r="H2124" s="39"/>
    </row>
    <row r="2125" s="2" customFormat="1" ht="16.8" customHeight="1">
      <c r="A2125" s="38"/>
      <c r="B2125" s="39"/>
      <c r="C2125" s="259" t="s">
        <v>3816</v>
      </c>
      <c r="D2125" s="259" t="s">
        <v>4696</v>
      </c>
      <c r="E2125" s="19" t="s">
        <v>1</v>
      </c>
      <c r="F2125" s="260">
        <v>50.493000000000002</v>
      </c>
      <c r="G2125" s="38"/>
      <c r="H2125" s="39"/>
    </row>
    <row r="2126" s="2" customFormat="1" ht="16.8" customHeight="1">
      <c r="A2126" s="38"/>
      <c r="B2126" s="39"/>
      <c r="C2126" s="261" t="s">
        <v>9971</v>
      </c>
      <c r="D2126" s="38"/>
      <c r="E2126" s="38"/>
      <c r="F2126" s="38"/>
      <c r="G2126" s="38"/>
      <c r="H2126" s="39"/>
    </row>
    <row r="2127" s="2" customFormat="1">
      <c r="A2127" s="38"/>
      <c r="B2127" s="39"/>
      <c r="C2127" s="259" t="s">
        <v>4691</v>
      </c>
      <c r="D2127" s="259" t="s">
        <v>4692</v>
      </c>
      <c r="E2127" s="19" t="s">
        <v>3595</v>
      </c>
      <c r="F2127" s="260">
        <v>420.36000000000001</v>
      </c>
      <c r="G2127" s="38"/>
      <c r="H2127" s="39"/>
    </row>
    <row r="2128" s="2" customFormat="1" ht="16.8" customHeight="1">
      <c r="A2128" s="38"/>
      <c r="B2128" s="39"/>
      <c r="C2128" s="255" t="s">
        <v>3703</v>
      </c>
      <c r="D2128" s="256" t="s">
        <v>3703</v>
      </c>
      <c r="E2128" s="257" t="s">
        <v>1</v>
      </c>
      <c r="F2128" s="258">
        <v>55</v>
      </c>
      <c r="G2128" s="38"/>
      <c r="H2128" s="39"/>
    </row>
    <row r="2129" s="2" customFormat="1" ht="16.8" customHeight="1">
      <c r="A2129" s="38"/>
      <c r="B2129" s="39"/>
      <c r="C2129" s="259" t="s">
        <v>3703</v>
      </c>
      <c r="D2129" s="259" t="s">
        <v>4763</v>
      </c>
      <c r="E2129" s="19" t="s">
        <v>1</v>
      </c>
      <c r="F2129" s="260">
        <v>55</v>
      </c>
      <c r="G2129" s="38"/>
      <c r="H2129" s="39"/>
    </row>
    <row r="2130" s="2" customFormat="1" ht="16.8" customHeight="1">
      <c r="A2130" s="38"/>
      <c r="B2130" s="39"/>
      <c r="C2130" s="261" t="s">
        <v>9971</v>
      </c>
      <c r="D2130" s="38"/>
      <c r="E2130" s="38"/>
      <c r="F2130" s="38"/>
      <c r="G2130" s="38"/>
      <c r="H2130" s="39"/>
    </row>
    <row r="2131" s="2" customFormat="1">
      <c r="A2131" s="38"/>
      <c r="B2131" s="39"/>
      <c r="C2131" s="259" t="s">
        <v>3671</v>
      </c>
      <c r="D2131" s="259" t="s">
        <v>3672</v>
      </c>
      <c r="E2131" s="19" t="s">
        <v>725</v>
      </c>
      <c r="F2131" s="260">
        <v>107.95999999999999</v>
      </c>
      <c r="G2131" s="38"/>
      <c r="H2131" s="39"/>
    </row>
    <row r="2132" s="2" customFormat="1" ht="16.8" customHeight="1">
      <c r="A2132" s="38"/>
      <c r="B2132" s="39"/>
      <c r="C2132" s="255" t="s">
        <v>4669</v>
      </c>
      <c r="D2132" s="256" t="s">
        <v>4669</v>
      </c>
      <c r="E2132" s="257" t="s">
        <v>1</v>
      </c>
      <c r="F2132" s="258">
        <v>1.575</v>
      </c>
      <c r="G2132" s="38"/>
      <c r="H2132" s="39"/>
    </row>
    <row r="2133" s="2" customFormat="1" ht="16.8" customHeight="1">
      <c r="A2133" s="38"/>
      <c r="B2133" s="39"/>
      <c r="C2133" s="259" t="s">
        <v>1</v>
      </c>
      <c r="D2133" s="259" t="s">
        <v>4745</v>
      </c>
      <c r="E2133" s="19" t="s">
        <v>1</v>
      </c>
      <c r="F2133" s="260">
        <v>0</v>
      </c>
      <c r="G2133" s="38"/>
      <c r="H2133" s="39"/>
    </row>
    <row r="2134" s="2" customFormat="1" ht="16.8" customHeight="1">
      <c r="A2134" s="38"/>
      <c r="B2134" s="39"/>
      <c r="C2134" s="259" t="s">
        <v>4669</v>
      </c>
      <c r="D2134" s="259" t="s">
        <v>4783</v>
      </c>
      <c r="E2134" s="19" t="s">
        <v>1</v>
      </c>
      <c r="F2134" s="260">
        <v>1.575</v>
      </c>
      <c r="G2134" s="38"/>
      <c r="H2134" s="39"/>
    </row>
    <row r="2135" s="2" customFormat="1" ht="16.8" customHeight="1">
      <c r="A2135" s="38"/>
      <c r="B2135" s="39"/>
      <c r="C2135" s="261" t="s">
        <v>9971</v>
      </c>
      <c r="D2135" s="38"/>
      <c r="E2135" s="38"/>
      <c r="F2135" s="38"/>
      <c r="G2135" s="38"/>
      <c r="H2135" s="39"/>
    </row>
    <row r="2136" s="2" customFormat="1" ht="16.8" customHeight="1">
      <c r="A2136" s="38"/>
      <c r="B2136" s="39"/>
      <c r="C2136" s="259" t="s">
        <v>3157</v>
      </c>
      <c r="D2136" s="259" t="s">
        <v>3682</v>
      </c>
      <c r="E2136" s="19" t="s">
        <v>3595</v>
      </c>
      <c r="F2136" s="260">
        <v>36.259999999999998</v>
      </c>
      <c r="G2136" s="38"/>
      <c r="H2136" s="39"/>
    </row>
    <row r="2137" s="2" customFormat="1" ht="16.8" customHeight="1">
      <c r="A2137" s="38"/>
      <c r="B2137" s="39"/>
      <c r="C2137" s="255" t="s">
        <v>4676</v>
      </c>
      <c r="D2137" s="256" t="s">
        <v>4676</v>
      </c>
      <c r="E2137" s="257" t="s">
        <v>1</v>
      </c>
      <c r="F2137" s="258">
        <v>0.67500000000000004</v>
      </c>
      <c r="G2137" s="38"/>
      <c r="H2137" s="39"/>
    </row>
    <row r="2138" s="2" customFormat="1" ht="16.8" customHeight="1">
      <c r="A2138" s="38"/>
      <c r="B2138" s="39"/>
      <c r="C2138" s="259" t="s">
        <v>4676</v>
      </c>
      <c r="D2138" s="259" t="s">
        <v>4800</v>
      </c>
      <c r="E2138" s="19" t="s">
        <v>1</v>
      </c>
      <c r="F2138" s="260">
        <v>0.67500000000000004</v>
      </c>
      <c r="G2138" s="38"/>
      <c r="H2138" s="39"/>
    </row>
    <row r="2139" s="2" customFormat="1" ht="16.8" customHeight="1">
      <c r="A2139" s="38"/>
      <c r="B2139" s="39"/>
      <c r="C2139" s="261" t="s">
        <v>9971</v>
      </c>
      <c r="D2139" s="38"/>
      <c r="E2139" s="38"/>
      <c r="F2139" s="38"/>
      <c r="G2139" s="38"/>
      <c r="H2139" s="39"/>
    </row>
    <row r="2140" s="2" customFormat="1">
      <c r="A2140" s="38"/>
      <c r="B2140" s="39"/>
      <c r="C2140" s="259" t="s">
        <v>3170</v>
      </c>
      <c r="D2140" s="259" t="s">
        <v>3707</v>
      </c>
      <c r="E2140" s="19" t="s">
        <v>3595</v>
      </c>
      <c r="F2140" s="260">
        <v>1.5409999999999999</v>
      </c>
      <c r="G2140" s="38"/>
      <c r="H2140" s="39"/>
    </row>
    <row r="2141" s="2" customFormat="1" ht="16.8" customHeight="1">
      <c r="A2141" s="38"/>
      <c r="B2141" s="39"/>
      <c r="C2141" s="255" t="s">
        <v>3826</v>
      </c>
      <c r="D2141" s="256" t="s">
        <v>3826</v>
      </c>
      <c r="E2141" s="257" t="s">
        <v>1</v>
      </c>
      <c r="F2141" s="258">
        <v>33.244999999999997</v>
      </c>
      <c r="G2141" s="38"/>
      <c r="H2141" s="39"/>
    </row>
    <row r="2142" s="2" customFormat="1" ht="16.8" customHeight="1">
      <c r="A2142" s="38"/>
      <c r="B2142" s="39"/>
      <c r="C2142" s="259" t="s">
        <v>1</v>
      </c>
      <c r="D2142" s="259" t="s">
        <v>3602</v>
      </c>
      <c r="E2142" s="19" t="s">
        <v>1</v>
      </c>
      <c r="F2142" s="260">
        <v>0</v>
      </c>
      <c r="G2142" s="38"/>
      <c r="H2142" s="39"/>
    </row>
    <row r="2143" s="2" customFormat="1" ht="16.8" customHeight="1">
      <c r="A2143" s="38"/>
      <c r="B2143" s="39"/>
      <c r="C2143" s="259" t="s">
        <v>3826</v>
      </c>
      <c r="D2143" s="259" t="s">
        <v>4702</v>
      </c>
      <c r="E2143" s="19" t="s">
        <v>1</v>
      </c>
      <c r="F2143" s="260">
        <v>33.244999999999997</v>
      </c>
      <c r="G2143" s="38"/>
      <c r="H2143" s="39"/>
    </row>
    <row r="2144" s="2" customFormat="1" ht="16.8" customHeight="1">
      <c r="A2144" s="38"/>
      <c r="B2144" s="39"/>
      <c r="C2144" s="261" t="s">
        <v>9971</v>
      </c>
      <c r="D2144" s="38"/>
      <c r="E2144" s="38"/>
      <c r="F2144" s="38"/>
      <c r="G2144" s="38"/>
      <c r="H2144" s="39"/>
    </row>
    <row r="2145" s="2" customFormat="1">
      <c r="A2145" s="38"/>
      <c r="B2145" s="39"/>
      <c r="C2145" s="259" t="s">
        <v>3593</v>
      </c>
      <c r="D2145" s="259" t="s">
        <v>3594</v>
      </c>
      <c r="E2145" s="19" t="s">
        <v>3595</v>
      </c>
      <c r="F2145" s="260">
        <v>249.29599999999999</v>
      </c>
      <c r="G2145" s="38"/>
      <c r="H2145" s="39"/>
    </row>
    <row r="2146" s="2" customFormat="1" ht="16.8" customHeight="1">
      <c r="A2146" s="38"/>
      <c r="B2146" s="39"/>
      <c r="C2146" s="255" t="s">
        <v>4679</v>
      </c>
      <c r="D2146" s="256" t="s">
        <v>4679</v>
      </c>
      <c r="E2146" s="257" t="s">
        <v>1</v>
      </c>
      <c r="F2146" s="258">
        <v>34.649999999999999</v>
      </c>
      <c r="G2146" s="38"/>
      <c r="H2146" s="39"/>
    </row>
    <row r="2147" s="2" customFormat="1" ht="16.8" customHeight="1">
      <c r="A2147" s="38"/>
      <c r="B2147" s="39"/>
      <c r="C2147" s="259" t="s">
        <v>4679</v>
      </c>
      <c r="D2147" s="259" t="s">
        <v>4830</v>
      </c>
      <c r="E2147" s="19" t="s">
        <v>1</v>
      </c>
      <c r="F2147" s="260">
        <v>34.649999999999999</v>
      </c>
      <c r="G2147" s="38"/>
      <c r="H2147" s="39"/>
    </row>
    <row r="2148" s="2" customFormat="1" ht="16.8" customHeight="1">
      <c r="A2148" s="38"/>
      <c r="B2148" s="39"/>
      <c r="C2148" s="261" t="s">
        <v>9971</v>
      </c>
      <c r="D2148" s="38"/>
      <c r="E2148" s="38"/>
      <c r="F2148" s="38"/>
      <c r="G2148" s="38"/>
      <c r="H2148" s="39"/>
    </row>
    <row r="2149" s="2" customFormat="1" ht="16.8" customHeight="1">
      <c r="A2149" s="38"/>
      <c r="B2149" s="39"/>
      <c r="C2149" s="259" t="s">
        <v>4825</v>
      </c>
      <c r="D2149" s="259" t="s">
        <v>4826</v>
      </c>
      <c r="E2149" s="19" t="s">
        <v>725</v>
      </c>
      <c r="F2149" s="260">
        <v>35.170000000000002</v>
      </c>
      <c r="G2149" s="38"/>
      <c r="H2149" s="39"/>
    </row>
    <row r="2150" s="2" customFormat="1" ht="16.8" customHeight="1">
      <c r="A2150" s="38"/>
      <c r="B2150" s="39"/>
      <c r="C2150" s="255" t="s">
        <v>4859</v>
      </c>
      <c r="D2150" s="256" t="s">
        <v>4859</v>
      </c>
      <c r="E2150" s="257" t="s">
        <v>1</v>
      </c>
      <c r="F2150" s="258">
        <v>2</v>
      </c>
      <c r="G2150" s="38"/>
      <c r="H2150" s="39"/>
    </row>
    <row r="2151" s="2" customFormat="1" ht="16.8" customHeight="1">
      <c r="A2151" s="38"/>
      <c r="B2151" s="39"/>
      <c r="C2151" s="259" t="s">
        <v>4859</v>
      </c>
      <c r="D2151" s="259" t="s">
        <v>4860</v>
      </c>
      <c r="E2151" s="19" t="s">
        <v>1</v>
      </c>
      <c r="F2151" s="260">
        <v>2</v>
      </c>
      <c r="G2151" s="38"/>
      <c r="H2151" s="39"/>
    </row>
    <row r="2152" s="2" customFormat="1" ht="16.8" customHeight="1">
      <c r="A2152" s="38"/>
      <c r="B2152" s="39"/>
      <c r="C2152" s="255" t="s">
        <v>4876</v>
      </c>
      <c r="D2152" s="256" t="s">
        <v>4876</v>
      </c>
      <c r="E2152" s="257" t="s">
        <v>1</v>
      </c>
      <c r="F2152" s="258">
        <v>2</v>
      </c>
      <c r="G2152" s="38"/>
      <c r="H2152" s="39"/>
    </row>
    <row r="2153" s="2" customFormat="1" ht="16.8" customHeight="1">
      <c r="A2153" s="38"/>
      <c r="B2153" s="39"/>
      <c r="C2153" s="259" t="s">
        <v>4876</v>
      </c>
      <c r="D2153" s="259" t="s">
        <v>4877</v>
      </c>
      <c r="E2153" s="19" t="s">
        <v>1</v>
      </c>
      <c r="F2153" s="260">
        <v>2</v>
      </c>
      <c r="G2153" s="38"/>
      <c r="H2153" s="39"/>
    </row>
    <row r="2154" s="2" customFormat="1" ht="16.8" customHeight="1">
      <c r="A2154" s="38"/>
      <c r="B2154" s="39"/>
      <c r="C2154" s="255" t="s">
        <v>4685</v>
      </c>
      <c r="D2154" s="256" t="s">
        <v>4685</v>
      </c>
      <c r="E2154" s="257" t="s">
        <v>1</v>
      </c>
      <c r="F2154" s="258">
        <v>2</v>
      </c>
      <c r="G2154" s="38"/>
      <c r="H2154" s="39"/>
    </row>
    <row r="2155" s="2" customFormat="1" ht="16.8" customHeight="1">
      <c r="A2155" s="38"/>
      <c r="B2155" s="39"/>
      <c r="C2155" s="259" t="s">
        <v>4685</v>
      </c>
      <c r="D2155" s="259" t="s">
        <v>4882</v>
      </c>
      <c r="E2155" s="19" t="s">
        <v>1</v>
      </c>
      <c r="F2155" s="260">
        <v>2</v>
      </c>
      <c r="G2155" s="38"/>
      <c r="H2155" s="39"/>
    </row>
    <row r="2156" s="2" customFormat="1" ht="16.8" customHeight="1">
      <c r="A2156" s="38"/>
      <c r="B2156" s="39"/>
      <c r="C2156" s="261" t="s">
        <v>9971</v>
      </c>
      <c r="D2156" s="38"/>
      <c r="E2156" s="38"/>
      <c r="F2156" s="38"/>
      <c r="G2156" s="38"/>
      <c r="H2156" s="39"/>
    </row>
    <row r="2157" s="2" customFormat="1" ht="16.8" customHeight="1">
      <c r="A2157" s="38"/>
      <c r="B2157" s="39"/>
      <c r="C2157" s="259" t="s">
        <v>3793</v>
      </c>
      <c r="D2157" s="259" t="s">
        <v>3794</v>
      </c>
      <c r="E2157" s="19" t="s">
        <v>1602</v>
      </c>
      <c r="F2157" s="260">
        <v>7</v>
      </c>
      <c r="G2157" s="38"/>
      <c r="H2157" s="39"/>
    </row>
    <row r="2158" s="2" customFormat="1" ht="16.8" customHeight="1">
      <c r="A2158" s="38"/>
      <c r="B2158" s="39"/>
      <c r="C2158" s="255" t="s">
        <v>4646</v>
      </c>
      <c r="D2158" s="256" t="s">
        <v>4646</v>
      </c>
      <c r="E2158" s="257" t="s">
        <v>1</v>
      </c>
      <c r="F2158" s="258">
        <v>25.186</v>
      </c>
      <c r="G2158" s="38"/>
      <c r="H2158" s="39"/>
    </row>
    <row r="2159" s="2" customFormat="1" ht="16.8" customHeight="1">
      <c r="A2159" s="38"/>
      <c r="B2159" s="39"/>
      <c r="C2159" s="259" t="s">
        <v>1</v>
      </c>
      <c r="D2159" s="259" t="s">
        <v>3602</v>
      </c>
      <c r="E2159" s="19" t="s">
        <v>1</v>
      </c>
      <c r="F2159" s="260">
        <v>0</v>
      </c>
      <c r="G2159" s="38"/>
      <c r="H2159" s="39"/>
    </row>
    <row r="2160" s="2" customFormat="1" ht="16.8" customHeight="1">
      <c r="A2160" s="38"/>
      <c r="B2160" s="39"/>
      <c r="C2160" s="259" t="s">
        <v>4646</v>
      </c>
      <c r="D2160" s="259" t="s">
        <v>4721</v>
      </c>
      <c r="E2160" s="19" t="s">
        <v>1</v>
      </c>
      <c r="F2160" s="260">
        <v>25.186</v>
      </c>
      <c r="G2160" s="38"/>
      <c r="H2160" s="39"/>
    </row>
    <row r="2161" s="2" customFormat="1" ht="16.8" customHeight="1">
      <c r="A2161" s="38"/>
      <c r="B2161" s="39"/>
      <c r="C2161" s="261" t="s">
        <v>9971</v>
      </c>
      <c r="D2161" s="38"/>
      <c r="E2161" s="38"/>
      <c r="F2161" s="38"/>
      <c r="G2161" s="38"/>
      <c r="H2161" s="39"/>
    </row>
    <row r="2162" s="2" customFormat="1">
      <c r="A2162" s="38"/>
      <c r="B2162" s="39"/>
      <c r="C2162" s="259" t="s">
        <v>3613</v>
      </c>
      <c r="D2162" s="259" t="s">
        <v>3614</v>
      </c>
      <c r="E2162" s="19" t="s">
        <v>1609</v>
      </c>
      <c r="F2162" s="260">
        <v>367.08699999999999</v>
      </c>
      <c r="G2162" s="38"/>
      <c r="H2162" s="39"/>
    </row>
    <row r="2163" s="2" customFormat="1" ht="16.8" customHeight="1">
      <c r="A2163" s="38"/>
      <c r="B2163" s="39"/>
      <c r="C2163" s="255" t="s">
        <v>3834</v>
      </c>
      <c r="D2163" s="256" t="s">
        <v>3834</v>
      </c>
      <c r="E2163" s="257" t="s">
        <v>1</v>
      </c>
      <c r="F2163" s="258">
        <v>96.552000000000007</v>
      </c>
      <c r="G2163" s="38"/>
      <c r="H2163" s="39"/>
    </row>
    <row r="2164" s="2" customFormat="1" ht="16.8" customHeight="1">
      <c r="A2164" s="38"/>
      <c r="B2164" s="39"/>
      <c r="C2164" s="259" t="s">
        <v>3834</v>
      </c>
      <c r="D2164" s="259" t="s">
        <v>4730</v>
      </c>
      <c r="E2164" s="19" t="s">
        <v>1</v>
      </c>
      <c r="F2164" s="260">
        <v>96.552000000000007</v>
      </c>
      <c r="G2164" s="38"/>
      <c r="H2164" s="39"/>
    </row>
    <row r="2165" s="2" customFormat="1" ht="16.8" customHeight="1">
      <c r="A2165" s="38"/>
      <c r="B2165" s="39"/>
      <c r="C2165" s="255" t="s">
        <v>4654</v>
      </c>
      <c r="D2165" s="256" t="s">
        <v>4654</v>
      </c>
      <c r="E2165" s="257" t="s">
        <v>1</v>
      </c>
      <c r="F2165" s="258">
        <v>-13.159000000000001</v>
      </c>
      <c r="G2165" s="38"/>
      <c r="H2165" s="39"/>
    </row>
    <row r="2166" s="2" customFormat="1" ht="16.8" customHeight="1">
      <c r="A2166" s="38"/>
      <c r="B2166" s="39"/>
      <c r="C2166" s="259" t="s">
        <v>1</v>
      </c>
      <c r="D2166" s="259" t="s">
        <v>3602</v>
      </c>
      <c r="E2166" s="19" t="s">
        <v>1</v>
      </c>
      <c r="F2166" s="260">
        <v>0</v>
      </c>
      <c r="G2166" s="38"/>
      <c r="H2166" s="39"/>
    </row>
    <row r="2167" s="2" customFormat="1" ht="16.8" customHeight="1">
      <c r="A2167" s="38"/>
      <c r="B2167" s="39"/>
      <c r="C2167" s="259" t="s">
        <v>1</v>
      </c>
      <c r="D2167" s="259" t="s">
        <v>4745</v>
      </c>
      <c r="E2167" s="19" t="s">
        <v>1</v>
      </c>
      <c r="F2167" s="260">
        <v>0</v>
      </c>
      <c r="G2167" s="38"/>
      <c r="H2167" s="39"/>
    </row>
    <row r="2168" s="2" customFormat="1" ht="16.8" customHeight="1">
      <c r="A2168" s="38"/>
      <c r="B2168" s="39"/>
      <c r="C2168" s="259" t="s">
        <v>4654</v>
      </c>
      <c r="D2168" s="259" t="s">
        <v>4746</v>
      </c>
      <c r="E2168" s="19" t="s">
        <v>1</v>
      </c>
      <c r="F2168" s="260">
        <v>-13.159000000000001</v>
      </c>
      <c r="G2168" s="38"/>
      <c r="H2168" s="39"/>
    </row>
    <row r="2169" s="2" customFormat="1" ht="16.8" customHeight="1">
      <c r="A2169" s="38"/>
      <c r="B2169" s="39"/>
      <c r="C2169" s="261" t="s">
        <v>9971</v>
      </c>
      <c r="D2169" s="38"/>
      <c r="E2169" s="38"/>
      <c r="F2169" s="38"/>
      <c r="G2169" s="38"/>
      <c r="H2169" s="39"/>
    </row>
    <row r="2170" s="2" customFormat="1">
      <c r="A2170" s="38"/>
      <c r="B2170" s="39"/>
      <c r="C2170" s="259" t="s">
        <v>1670</v>
      </c>
      <c r="D2170" s="259" t="s">
        <v>1673</v>
      </c>
      <c r="E2170" s="19" t="s">
        <v>3595</v>
      </c>
      <c r="F2170" s="260">
        <v>384.15600000000001</v>
      </c>
      <c r="G2170" s="38"/>
      <c r="H2170" s="39"/>
    </row>
    <row r="2171" s="2" customFormat="1" ht="16.8" customHeight="1">
      <c r="A2171" s="38"/>
      <c r="B2171" s="39"/>
      <c r="C2171" s="255" t="s">
        <v>3818</v>
      </c>
      <c r="D2171" s="256" t="s">
        <v>3818</v>
      </c>
      <c r="E2171" s="257" t="s">
        <v>1</v>
      </c>
      <c r="F2171" s="258">
        <v>0.84799999999999998</v>
      </c>
      <c r="G2171" s="38"/>
      <c r="H2171" s="39"/>
    </row>
    <row r="2172" s="2" customFormat="1" ht="16.8" customHeight="1">
      <c r="A2172" s="38"/>
      <c r="B2172" s="39"/>
      <c r="C2172" s="259" t="s">
        <v>3818</v>
      </c>
      <c r="D2172" s="259" t="s">
        <v>4697</v>
      </c>
      <c r="E2172" s="19" t="s">
        <v>1</v>
      </c>
      <c r="F2172" s="260">
        <v>0.84799999999999998</v>
      </c>
      <c r="G2172" s="38"/>
      <c r="H2172" s="39"/>
    </row>
    <row r="2173" s="2" customFormat="1" ht="16.8" customHeight="1">
      <c r="A2173" s="38"/>
      <c r="B2173" s="39"/>
      <c r="C2173" s="261" t="s">
        <v>9971</v>
      </c>
      <c r="D2173" s="38"/>
      <c r="E2173" s="38"/>
      <c r="F2173" s="38"/>
      <c r="G2173" s="38"/>
      <c r="H2173" s="39"/>
    </row>
    <row r="2174" s="2" customFormat="1">
      <c r="A2174" s="38"/>
      <c r="B2174" s="39"/>
      <c r="C2174" s="259" t="s">
        <v>4691</v>
      </c>
      <c r="D2174" s="259" t="s">
        <v>4692</v>
      </c>
      <c r="E2174" s="19" t="s">
        <v>3595</v>
      </c>
      <c r="F2174" s="260">
        <v>420.36000000000001</v>
      </c>
      <c r="G2174" s="38"/>
      <c r="H2174" s="39"/>
    </row>
    <row r="2175" s="2" customFormat="1" ht="16.8" customHeight="1">
      <c r="A2175" s="38"/>
      <c r="B2175" s="39"/>
      <c r="C2175" s="255" t="s">
        <v>3705</v>
      </c>
      <c r="D2175" s="256" t="s">
        <v>3705</v>
      </c>
      <c r="E2175" s="257" t="s">
        <v>1</v>
      </c>
      <c r="F2175" s="258">
        <v>25.199999999999999</v>
      </c>
      <c r="G2175" s="38"/>
      <c r="H2175" s="39"/>
    </row>
    <row r="2176" s="2" customFormat="1" ht="16.8" customHeight="1">
      <c r="A2176" s="38"/>
      <c r="B2176" s="39"/>
      <c r="C2176" s="259" t="s">
        <v>3705</v>
      </c>
      <c r="D2176" s="259" t="s">
        <v>4764</v>
      </c>
      <c r="E2176" s="19" t="s">
        <v>1</v>
      </c>
      <c r="F2176" s="260">
        <v>25.199999999999999</v>
      </c>
      <c r="G2176" s="38"/>
      <c r="H2176" s="39"/>
    </row>
    <row r="2177" s="2" customFormat="1" ht="16.8" customHeight="1">
      <c r="A2177" s="38"/>
      <c r="B2177" s="39"/>
      <c r="C2177" s="261" t="s">
        <v>9971</v>
      </c>
      <c r="D2177" s="38"/>
      <c r="E2177" s="38"/>
      <c r="F2177" s="38"/>
      <c r="G2177" s="38"/>
      <c r="H2177" s="39"/>
    </row>
    <row r="2178" s="2" customFormat="1">
      <c r="A2178" s="38"/>
      <c r="B2178" s="39"/>
      <c r="C2178" s="259" t="s">
        <v>3671</v>
      </c>
      <c r="D2178" s="259" t="s">
        <v>3672</v>
      </c>
      <c r="E2178" s="19" t="s">
        <v>725</v>
      </c>
      <c r="F2178" s="260">
        <v>107.95999999999999</v>
      </c>
      <c r="G2178" s="38"/>
      <c r="H2178" s="39"/>
    </row>
    <row r="2179" s="2" customFormat="1" ht="16.8" customHeight="1">
      <c r="A2179" s="38"/>
      <c r="B2179" s="39"/>
      <c r="C2179" s="255" t="s">
        <v>4671</v>
      </c>
      <c r="D2179" s="256" t="s">
        <v>4671</v>
      </c>
      <c r="E2179" s="257" t="s">
        <v>1</v>
      </c>
      <c r="F2179" s="258">
        <v>1.0449999999999999</v>
      </c>
      <c r="G2179" s="38"/>
      <c r="H2179" s="39"/>
    </row>
    <row r="2180" s="2" customFormat="1" ht="16.8" customHeight="1">
      <c r="A2180" s="38"/>
      <c r="B2180" s="39"/>
      <c r="C2180" s="259" t="s">
        <v>4671</v>
      </c>
      <c r="D2180" s="259" t="s">
        <v>4784</v>
      </c>
      <c r="E2180" s="19" t="s">
        <v>1</v>
      </c>
      <c r="F2180" s="260">
        <v>1.0449999999999999</v>
      </c>
      <c r="G2180" s="38"/>
      <c r="H2180" s="39"/>
    </row>
    <row r="2181" s="2" customFormat="1" ht="16.8" customHeight="1">
      <c r="A2181" s="38"/>
      <c r="B2181" s="39"/>
      <c r="C2181" s="261" t="s">
        <v>9971</v>
      </c>
      <c r="D2181" s="38"/>
      <c r="E2181" s="38"/>
      <c r="F2181" s="38"/>
      <c r="G2181" s="38"/>
      <c r="H2181" s="39"/>
    </row>
    <row r="2182" s="2" customFormat="1" ht="16.8" customHeight="1">
      <c r="A2182" s="38"/>
      <c r="B2182" s="39"/>
      <c r="C2182" s="259" t="s">
        <v>3157</v>
      </c>
      <c r="D2182" s="259" t="s">
        <v>3682</v>
      </c>
      <c r="E2182" s="19" t="s">
        <v>3595</v>
      </c>
      <c r="F2182" s="260">
        <v>36.259999999999998</v>
      </c>
      <c r="G2182" s="38"/>
      <c r="H2182" s="39"/>
    </row>
    <row r="2183" s="2" customFormat="1" ht="16.8" customHeight="1">
      <c r="A2183" s="38"/>
      <c r="B2183" s="39"/>
      <c r="C2183" s="255" t="s">
        <v>4677</v>
      </c>
      <c r="D2183" s="256" t="s">
        <v>4677</v>
      </c>
      <c r="E2183" s="257" t="s">
        <v>1</v>
      </c>
      <c r="F2183" s="258">
        <v>0.22500000000000001</v>
      </c>
      <c r="G2183" s="38"/>
      <c r="H2183" s="39"/>
    </row>
    <row r="2184" s="2" customFormat="1" ht="16.8" customHeight="1">
      <c r="A2184" s="38"/>
      <c r="B2184" s="39"/>
      <c r="C2184" s="259" t="s">
        <v>4677</v>
      </c>
      <c r="D2184" s="259" t="s">
        <v>4801</v>
      </c>
      <c r="E2184" s="19" t="s">
        <v>1</v>
      </c>
      <c r="F2184" s="260">
        <v>0.22500000000000001</v>
      </c>
      <c r="G2184" s="38"/>
      <c r="H2184" s="39"/>
    </row>
    <row r="2185" s="2" customFormat="1" ht="16.8" customHeight="1">
      <c r="A2185" s="38"/>
      <c r="B2185" s="39"/>
      <c r="C2185" s="261" t="s">
        <v>9971</v>
      </c>
      <c r="D2185" s="38"/>
      <c r="E2185" s="38"/>
      <c r="F2185" s="38"/>
      <c r="G2185" s="38"/>
      <c r="H2185" s="39"/>
    </row>
    <row r="2186" s="2" customFormat="1">
      <c r="A2186" s="38"/>
      <c r="B2186" s="39"/>
      <c r="C2186" s="259" t="s">
        <v>3170</v>
      </c>
      <c r="D2186" s="259" t="s">
        <v>3707</v>
      </c>
      <c r="E2186" s="19" t="s">
        <v>3595</v>
      </c>
      <c r="F2186" s="260">
        <v>1.5409999999999999</v>
      </c>
      <c r="G2186" s="38"/>
      <c r="H2186" s="39"/>
    </row>
    <row r="2187" s="2" customFormat="1" ht="16.8" customHeight="1">
      <c r="A2187" s="38"/>
      <c r="B2187" s="39"/>
      <c r="C2187" s="255" t="s">
        <v>3828</v>
      </c>
      <c r="D2187" s="256" t="s">
        <v>3828</v>
      </c>
      <c r="E2187" s="257" t="s">
        <v>1</v>
      </c>
      <c r="F2187" s="258">
        <v>8.9909999999999997</v>
      </c>
      <c r="G2187" s="38"/>
      <c r="H2187" s="39"/>
    </row>
    <row r="2188" s="2" customFormat="1" ht="16.8" customHeight="1">
      <c r="A2188" s="38"/>
      <c r="B2188" s="39"/>
      <c r="C2188" s="259" t="s">
        <v>3828</v>
      </c>
      <c r="D2188" s="259" t="s">
        <v>4703</v>
      </c>
      <c r="E2188" s="19" t="s">
        <v>1</v>
      </c>
      <c r="F2188" s="260">
        <v>8.9909999999999997</v>
      </c>
      <c r="G2188" s="38"/>
      <c r="H2188" s="39"/>
    </row>
    <row r="2189" s="2" customFormat="1" ht="16.8" customHeight="1">
      <c r="A2189" s="38"/>
      <c r="B2189" s="39"/>
      <c r="C2189" s="261" t="s">
        <v>9971</v>
      </c>
      <c r="D2189" s="38"/>
      <c r="E2189" s="38"/>
      <c r="F2189" s="38"/>
      <c r="G2189" s="38"/>
      <c r="H2189" s="39"/>
    </row>
    <row r="2190" s="2" customFormat="1">
      <c r="A2190" s="38"/>
      <c r="B2190" s="39"/>
      <c r="C2190" s="259" t="s">
        <v>3593</v>
      </c>
      <c r="D2190" s="259" t="s">
        <v>3594</v>
      </c>
      <c r="E2190" s="19" t="s">
        <v>3595</v>
      </c>
      <c r="F2190" s="260">
        <v>249.29599999999999</v>
      </c>
      <c r="G2190" s="38"/>
      <c r="H2190" s="39"/>
    </row>
    <row r="2191" s="2" customFormat="1" ht="16.8" customHeight="1">
      <c r="A2191" s="38"/>
      <c r="B2191" s="39"/>
      <c r="C2191" s="255" t="s">
        <v>4831</v>
      </c>
      <c r="D2191" s="256" t="s">
        <v>4831</v>
      </c>
      <c r="E2191" s="257" t="s">
        <v>1</v>
      </c>
      <c r="F2191" s="258">
        <v>35.170000000000002</v>
      </c>
      <c r="G2191" s="38"/>
      <c r="H2191" s="39"/>
    </row>
    <row r="2192" s="2" customFormat="1" ht="16.8" customHeight="1">
      <c r="A2192" s="38"/>
      <c r="B2192" s="39"/>
      <c r="C2192" s="259" t="s">
        <v>4831</v>
      </c>
      <c r="D2192" s="259" t="s">
        <v>4832</v>
      </c>
      <c r="E2192" s="19" t="s">
        <v>1</v>
      </c>
      <c r="F2192" s="260">
        <v>35.170000000000002</v>
      </c>
      <c r="G2192" s="38"/>
      <c r="H2192" s="39"/>
    </row>
    <row r="2193" s="2" customFormat="1" ht="16.8" customHeight="1">
      <c r="A2193" s="38"/>
      <c r="B2193" s="39"/>
      <c r="C2193" s="255" t="s">
        <v>4686</v>
      </c>
      <c r="D2193" s="256" t="s">
        <v>4686</v>
      </c>
      <c r="E2193" s="257" t="s">
        <v>1</v>
      </c>
      <c r="F2193" s="258">
        <v>1</v>
      </c>
      <c r="G2193" s="38"/>
      <c r="H2193" s="39"/>
    </row>
    <row r="2194" s="2" customFormat="1" ht="16.8" customHeight="1">
      <c r="A2194" s="38"/>
      <c r="B2194" s="39"/>
      <c r="C2194" s="259" t="s">
        <v>4686</v>
      </c>
      <c r="D2194" s="259" t="s">
        <v>4866</v>
      </c>
      <c r="E2194" s="19" t="s">
        <v>1</v>
      </c>
      <c r="F2194" s="260">
        <v>1</v>
      </c>
      <c r="G2194" s="38"/>
      <c r="H2194" s="39"/>
    </row>
    <row r="2195" s="2" customFormat="1" ht="16.8" customHeight="1">
      <c r="A2195" s="38"/>
      <c r="B2195" s="39"/>
      <c r="C2195" s="261" t="s">
        <v>9971</v>
      </c>
      <c r="D2195" s="38"/>
      <c r="E2195" s="38"/>
      <c r="F2195" s="38"/>
      <c r="G2195" s="38"/>
      <c r="H2195" s="39"/>
    </row>
    <row r="2196" s="2" customFormat="1" ht="16.8" customHeight="1">
      <c r="A2196" s="38"/>
      <c r="B2196" s="39"/>
      <c r="C2196" s="259" t="s">
        <v>3793</v>
      </c>
      <c r="D2196" s="259" t="s">
        <v>3794</v>
      </c>
      <c r="E2196" s="19" t="s">
        <v>1602</v>
      </c>
      <c r="F2196" s="260">
        <v>7</v>
      </c>
      <c r="G2196" s="38"/>
      <c r="H2196" s="39"/>
    </row>
    <row r="2197" s="2" customFormat="1" ht="16.8" customHeight="1">
      <c r="A2197" s="38"/>
      <c r="B2197" s="39"/>
      <c r="C2197" s="255" t="s">
        <v>4648</v>
      </c>
      <c r="D2197" s="256" t="s">
        <v>4648</v>
      </c>
      <c r="E2197" s="257" t="s">
        <v>1</v>
      </c>
      <c r="F2197" s="258">
        <v>6.8109999999999999</v>
      </c>
      <c r="G2197" s="38"/>
      <c r="H2197" s="39"/>
    </row>
    <row r="2198" s="2" customFormat="1" ht="16.8" customHeight="1">
      <c r="A2198" s="38"/>
      <c r="B2198" s="39"/>
      <c r="C2198" s="259" t="s">
        <v>4648</v>
      </c>
      <c r="D2198" s="259" t="s">
        <v>4722</v>
      </c>
      <c r="E2198" s="19" t="s">
        <v>1</v>
      </c>
      <c r="F2198" s="260">
        <v>6.8109999999999999</v>
      </c>
      <c r="G2198" s="38"/>
      <c r="H2198" s="39"/>
    </row>
    <row r="2199" s="2" customFormat="1" ht="16.8" customHeight="1">
      <c r="A2199" s="38"/>
      <c r="B2199" s="39"/>
      <c r="C2199" s="261" t="s">
        <v>9971</v>
      </c>
      <c r="D2199" s="38"/>
      <c r="E2199" s="38"/>
      <c r="F2199" s="38"/>
      <c r="G2199" s="38"/>
      <c r="H2199" s="39"/>
    </row>
    <row r="2200" s="2" customFormat="1">
      <c r="A2200" s="38"/>
      <c r="B2200" s="39"/>
      <c r="C2200" s="259" t="s">
        <v>3613</v>
      </c>
      <c r="D2200" s="259" t="s">
        <v>3614</v>
      </c>
      <c r="E2200" s="19" t="s">
        <v>1609</v>
      </c>
      <c r="F2200" s="260">
        <v>367.08699999999999</v>
      </c>
      <c r="G2200" s="38"/>
      <c r="H2200" s="39"/>
    </row>
    <row r="2201" s="2" customFormat="1" ht="16.8" customHeight="1">
      <c r="A2201" s="38"/>
      <c r="B2201" s="39"/>
      <c r="C2201" s="255" t="s">
        <v>4656</v>
      </c>
      <c r="D2201" s="256" t="s">
        <v>4656</v>
      </c>
      <c r="E2201" s="257" t="s">
        <v>1</v>
      </c>
      <c r="F2201" s="258">
        <v>-4.9770000000000003</v>
      </c>
      <c r="G2201" s="38"/>
      <c r="H2201" s="39"/>
    </row>
    <row r="2202" s="2" customFormat="1">
      <c r="A2202" s="38"/>
      <c r="B2202" s="39"/>
      <c r="C2202" s="259" t="s">
        <v>4656</v>
      </c>
      <c r="D2202" s="259" t="s">
        <v>4747</v>
      </c>
      <c r="E2202" s="19" t="s">
        <v>1</v>
      </c>
      <c r="F2202" s="260">
        <v>-4.9770000000000003</v>
      </c>
      <c r="G2202" s="38"/>
      <c r="H2202" s="39"/>
    </row>
    <row r="2203" s="2" customFormat="1" ht="16.8" customHeight="1">
      <c r="A2203" s="38"/>
      <c r="B2203" s="39"/>
      <c r="C2203" s="261" t="s">
        <v>9971</v>
      </c>
      <c r="D2203" s="38"/>
      <c r="E2203" s="38"/>
      <c r="F2203" s="38"/>
      <c r="G2203" s="38"/>
      <c r="H2203" s="39"/>
    </row>
    <row r="2204" s="2" customFormat="1">
      <c r="A2204" s="38"/>
      <c r="B2204" s="39"/>
      <c r="C2204" s="259" t="s">
        <v>1670</v>
      </c>
      <c r="D2204" s="259" t="s">
        <v>1673</v>
      </c>
      <c r="E2204" s="19" t="s">
        <v>3595</v>
      </c>
      <c r="F2204" s="260">
        <v>384.15600000000001</v>
      </c>
      <c r="G2204" s="38"/>
      <c r="H2204" s="39"/>
    </row>
    <row r="2205" s="2" customFormat="1" ht="16.8" customHeight="1">
      <c r="A2205" s="38"/>
      <c r="B2205" s="39"/>
      <c r="C2205" s="255" t="s">
        <v>3820</v>
      </c>
      <c r="D2205" s="256" t="s">
        <v>3820</v>
      </c>
      <c r="E2205" s="257" t="s">
        <v>1</v>
      </c>
      <c r="F2205" s="258">
        <v>420.36000000000001</v>
      </c>
      <c r="G2205" s="38"/>
      <c r="H2205" s="39"/>
    </row>
    <row r="2206" s="2" customFormat="1" ht="16.8" customHeight="1">
      <c r="A2206" s="38"/>
      <c r="B2206" s="39"/>
      <c r="C2206" s="259" t="s">
        <v>3820</v>
      </c>
      <c r="D2206" s="259" t="s">
        <v>4698</v>
      </c>
      <c r="E2206" s="19" t="s">
        <v>1</v>
      </c>
      <c r="F2206" s="260">
        <v>420.36000000000001</v>
      </c>
      <c r="G2206" s="38"/>
      <c r="H2206" s="39"/>
    </row>
    <row r="2207" s="2" customFormat="1" ht="16.8" customHeight="1">
      <c r="A2207" s="38"/>
      <c r="B2207" s="39"/>
      <c r="C2207" s="255" t="s">
        <v>4667</v>
      </c>
      <c r="D2207" s="256" t="s">
        <v>4667</v>
      </c>
      <c r="E2207" s="257" t="s">
        <v>1</v>
      </c>
      <c r="F2207" s="258">
        <v>8.4000000000000004</v>
      </c>
      <c r="G2207" s="38"/>
      <c r="H2207" s="39"/>
    </row>
    <row r="2208" s="2" customFormat="1" ht="16.8" customHeight="1">
      <c r="A2208" s="38"/>
      <c r="B2208" s="39"/>
      <c r="C2208" s="259" t="s">
        <v>4667</v>
      </c>
      <c r="D2208" s="259" t="s">
        <v>4765</v>
      </c>
      <c r="E2208" s="19" t="s">
        <v>1</v>
      </c>
      <c r="F2208" s="260">
        <v>8.4000000000000004</v>
      </c>
      <c r="G2208" s="38"/>
      <c r="H2208" s="39"/>
    </row>
    <row r="2209" s="2" customFormat="1" ht="16.8" customHeight="1">
      <c r="A2209" s="38"/>
      <c r="B2209" s="39"/>
      <c r="C2209" s="261" t="s">
        <v>9971</v>
      </c>
      <c r="D2209" s="38"/>
      <c r="E2209" s="38"/>
      <c r="F2209" s="38"/>
      <c r="G2209" s="38"/>
      <c r="H2209" s="39"/>
    </row>
    <row r="2210" s="2" customFormat="1">
      <c r="A2210" s="38"/>
      <c r="B2210" s="39"/>
      <c r="C2210" s="259" t="s">
        <v>3671</v>
      </c>
      <c r="D2210" s="259" t="s">
        <v>3672</v>
      </c>
      <c r="E2210" s="19" t="s">
        <v>725</v>
      </c>
      <c r="F2210" s="260">
        <v>107.95999999999999</v>
      </c>
      <c r="G2210" s="38"/>
      <c r="H2210" s="39"/>
    </row>
    <row r="2211" s="2" customFormat="1" ht="16.8" customHeight="1">
      <c r="A2211" s="38"/>
      <c r="B2211" s="39"/>
      <c r="C2211" s="255" t="s">
        <v>4672</v>
      </c>
      <c r="D2211" s="256" t="s">
        <v>4672</v>
      </c>
      <c r="E2211" s="257" t="s">
        <v>1</v>
      </c>
      <c r="F2211" s="258">
        <v>16.497</v>
      </c>
      <c r="G2211" s="38"/>
      <c r="H2211" s="39"/>
    </row>
    <row r="2212" s="2" customFormat="1" ht="16.8" customHeight="1">
      <c r="A2212" s="38"/>
      <c r="B2212" s="39"/>
      <c r="C2212" s="259" t="s">
        <v>4672</v>
      </c>
      <c r="D2212" s="259" t="s">
        <v>4785</v>
      </c>
      <c r="E2212" s="19" t="s">
        <v>1</v>
      </c>
      <c r="F2212" s="260">
        <v>16.497</v>
      </c>
      <c r="G2212" s="38"/>
      <c r="H2212" s="39"/>
    </row>
    <row r="2213" s="2" customFormat="1" ht="16.8" customHeight="1">
      <c r="A2213" s="38"/>
      <c r="B2213" s="39"/>
      <c r="C2213" s="261" t="s">
        <v>9971</v>
      </c>
      <c r="D2213" s="38"/>
      <c r="E2213" s="38"/>
      <c r="F2213" s="38"/>
      <c r="G2213" s="38"/>
      <c r="H2213" s="39"/>
    </row>
    <row r="2214" s="2" customFormat="1" ht="16.8" customHeight="1">
      <c r="A2214" s="38"/>
      <c r="B2214" s="39"/>
      <c r="C2214" s="259" t="s">
        <v>3157</v>
      </c>
      <c r="D2214" s="259" t="s">
        <v>3682</v>
      </c>
      <c r="E2214" s="19" t="s">
        <v>3595</v>
      </c>
      <c r="F2214" s="260">
        <v>36.259999999999998</v>
      </c>
      <c r="G2214" s="38"/>
      <c r="H2214" s="39"/>
    </row>
    <row r="2215" s="2" customFormat="1" ht="16.8" customHeight="1">
      <c r="A2215" s="38"/>
      <c r="B2215" s="39"/>
      <c r="C2215" s="255" t="s">
        <v>4802</v>
      </c>
      <c r="D2215" s="256" t="s">
        <v>4802</v>
      </c>
      <c r="E2215" s="257" t="s">
        <v>1</v>
      </c>
      <c r="F2215" s="258">
        <v>1.5409999999999999</v>
      </c>
      <c r="G2215" s="38"/>
      <c r="H2215" s="39"/>
    </row>
    <row r="2216" s="2" customFormat="1" ht="16.8" customHeight="1">
      <c r="A2216" s="38"/>
      <c r="B2216" s="39"/>
      <c r="C2216" s="259" t="s">
        <v>4802</v>
      </c>
      <c r="D2216" s="259" t="s">
        <v>4803</v>
      </c>
      <c r="E2216" s="19" t="s">
        <v>1</v>
      </c>
      <c r="F2216" s="260">
        <v>1.5409999999999999</v>
      </c>
      <c r="G2216" s="38"/>
      <c r="H2216" s="39"/>
    </row>
    <row r="2217" s="2" customFormat="1" ht="16.8" customHeight="1">
      <c r="A2217" s="38"/>
      <c r="B2217" s="39"/>
      <c r="C2217" s="255" t="s">
        <v>3830</v>
      </c>
      <c r="D2217" s="256" t="s">
        <v>3830</v>
      </c>
      <c r="E2217" s="257" t="s">
        <v>1</v>
      </c>
      <c r="F2217" s="258">
        <v>249.29599999999999</v>
      </c>
      <c r="G2217" s="38"/>
      <c r="H2217" s="39"/>
    </row>
    <row r="2218" s="2" customFormat="1" ht="16.8" customHeight="1">
      <c r="A2218" s="38"/>
      <c r="B2218" s="39"/>
      <c r="C2218" s="259" t="s">
        <v>3830</v>
      </c>
      <c r="D2218" s="259" t="s">
        <v>4704</v>
      </c>
      <c r="E2218" s="19" t="s">
        <v>1</v>
      </c>
      <c r="F2218" s="260">
        <v>249.29599999999999</v>
      </c>
      <c r="G2218" s="38"/>
      <c r="H2218" s="39"/>
    </row>
    <row r="2219" s="2" customFormat="1" ht="16.8" customHeight="1">
      <c r="A2219" s="38"/>
      <c r="B2219" s="39"/>
      <c r="C2219" s="255" t="s">
        <v>4687</v>
      </c>
      <c r="D2219" s="256" t="s">
        <v>4687</v>
      </c>
      <c r="E2219" s="257" t="s">
        <v>1</v>
      </c>
      <c r="F2219" s="258">
        <v>1</v>
      </c>
      <c r="G2219" s="38"/>
      <c r="H2219" s="39"/>
    </row>
    <row r="2220" s="2" customFormat="1" ht="16.8" customHeight="1">
      <c r="A2220" s="38"/>
      <c r="B2220" s="39"/>
      <c r="C2220" s="259" t="s">
        <v>4687</v>
      </c>
      <c r="D2220" s="259" t="s">
        <v>4883</v>
      </c>
      <c r="E2220" s="19" t="s">
        <v>1</v>
      </c>
      <c r="F2220" s="260">
        <v>1</v>
      </c>
      <c r="G2220" s="38"/>
      <c r="H2220" s="39"/>
    </row>
    <row r="2221" s="2" customFormat="1" ht="16.8" customHeight="1">
      <c r="A2221" s="38"/>
      <c r="B2221" s="39"/>
      <c r="C2221" s="261" t="s">
        <v>9971</v>
      </c>
      <c r="D2221" s="38"/>
      <c r="E2221" s="38"/>
      <c r="F2221" s="38"/>
      <c r="G2221" s="38"/>
      <c r="H2221" s="39"/>
    </row>
    <row r="2222" s="2" customFormat="1" ht="16.8" customHeight="1">
      <c r="A2222" s="38"/>
      <c r="B2222" s="39"/>
      <c r="C2222" s="259" t="s">
        <v>3793</v>
      </c>
      <c r="D2222" s="259" t="s">
        <v>3794</v>
      </c>
      <c r="E2222" s="19" t="s">
        <v>1602</v>
      </c>
      <c r="F2222" s="260">
        <v>7</v>
      </c>
      <c r="G2222" s="38"/>
      <c r="H2222" s="39"/>
    </row>
    <row r="2223" s="2" customFormat="1" ht="16.8" customHeight="1">
      <c r="A2223" s="38"/>
      <c r="B2223" s="39"/>
      <c r="C2223" s="255" t="s">
        <v>4723</v>
      </c>
      <c r="D2223" s="256" t="s">
        <v>4723</v>
      </c>
      <c r="E2223" s="257" t="s">
        <v>1</v>
      </c>
      <c r="F2223" s="258">
        <v>367.08699999999999</v>
      </c>
      <c r="G2223" s="38"/>
      <c r="H2223" s="39"/>
    </row>
    <row r="2224" s="2" customFormat="1" ht="16.8" customHeight="1">
      <c r="A2224" s="38"/>
      <c r="B2224" s="39"/>
      <c r="C2224" s="259" t="s">
        <v>4723</v>
      </c>
      <c r="D2224" s="259" t="s">
        <v>4724</v>
      </c>
      <c r="E2224" s="19" t="s">
        <v>1</v>
      </c>
      <c r="F2224" s="260">
        <v>367.08699999999999</v>
      </c>
      <c r="G2224" s="38"/>
      <c r="H2224" s="39"/>
    </row>
    <row r="2225" s="2" customFormat="1" ht="16.8" customHeight="1">
      <c r="A2225" s="38"/>
      <c r="B2225" s="39"/>
      <c r="C2225" s="255" t="s">
        <v>4658</v>
      </c>
      <c r="D2225" s="256" t="s">
        <v>4658</v>
      </c>
      <c r="E2225" s="257" t="s">
        <v>1</v>
      </c>
      <c r="F2225" s="258">
        <v>-173.59100000000001</v>
      </c>
      <c r="G2225" s="38"/>
      <c r="H2225" s="39"/>
    </row>
    <row r="2226" s="2" customFormat="1" ht="16.8" customHeight="1">
      <c r="A2226" s="38"/>
      <c r="B2226" s="39"/>
      <c r="C2226" s="259" t="s">
        <v>4658</v>
      </c>
      <c r="D2226" s="259" t="s">
        <v>4748</v>
      </c>
      <c r="E2226" s="19" t="s">
        <v>1</v>
      </c>
      <c r="F2226" s="260">
        <v>-173.59100000000001</v>
      </c>
      <c r="G2226" s="38"/>
      <c r="H2226" s="39"/>
    </row>
    <row r="2227" s="2" customFormat="1" ht="16.8" customHeight="1">
      <c r="A2227" s="38"/>
      <c r="B2227" s="39"/>
      <c r="C2227" s="261" t="s">
        <v>9971</v>
      </c>
      <c r="D2227" s="38"/>
      <c r="E2227" s="38"/>
      <c r="F2227" s="38"/>
      <c r="G2227" s="38"/>
      <c r="H2227" s="39"/>
    </row>
    <row r="2228" s="2" customFormat="1">
      <c r="A2228" s="38"/>
      <c r="B2228" s="39"/>
      <c r="C2228" s="259" t="s">
        <v>1670</v>
      </c>
      <c r="D2228" s="259" t="s">
        <v>1673</v>
      </c>
      <c r="E2228" s="19" t="s">
        <v>3595</v>
      </c>
      <c r="F2228" s="260">
        <v>384.15600000000001</v>
      </c>
      <c r="G2228" s="38"/>
      <c r="H2228" s="39"/>
    </row>
    <row r="2229" s="2" customFormat="1" ht="16.8" customHeight="1">
      <c r="A2229" s="38"/>
      <c r="B2229" s="39"/>
      <c r="C2229" s="255" t="s">
        <v>4766</v>
      </c>
      <c r="D2229" s="256" t="s">
        <v>4766</v>
      </c>
      <c r="E2229" s="257" t="s">
        <v>1</v>
      </c>
      <c r="F2229" s="258">
        <v>107.95999999999999</v>
      </c>
      <c r="G2229" s="38"/>
      <c r="H2229" s="39"/>
    </row>
    <row r="2230" s="2" customFormat="1" ht="16.8" customHeight="1">
      <c r="A2230" s="38"/>
      <c r="B2230" s="39"/>
      <c r="C2230" s="259" t="s">
        <v>4766</v>
      </c>
      <c r="D2230" s="259" t="s">
        <v>4767</v>
      </c>
      <c r="E2230" s="19" t="s">
        <v>1</v>
      </c>
      <c r="F2230" s="260">
        <v>107.95999999999999</v>
      </c>
      <c r="G2230" s="38"/>
      <c r="H2230" s="39"/>
    </row>
    <row r="2231" s="2" customFormat="1" ht="16.8" customHeight="1">
      <c r="A2231" s="38"/>
      <c r="B2231" s="39"/>
      <c r="C2231" s="255" t="s">
        <v>4674</v>
      </c>
      <c r="D2231" s="256" t="s">
        <v>4674</v>
      </c>
      <c r="E2231" s="257" t="s">
        <v>1</v>
      </c>
      <c r="F2231" s="258">
        <v>3.1360000000000001</v>
      </c>
      <c r="G2231" s="38"/>
      <c r="H2231" s="39"/>
    </row>
    <row r="2232" s="2" customFormat="1" ht="16.8" customHeight="1">
      <c r="A2232" s="38"/>
      <c r="B2232" s="39"/>
      <c r="C2232" s="259" t="s">
        <v>4674</v>
      </c>
      <c r="D2232" s="259" t="s">
        <v>4786</v>
      </c>
      <c r="E2232" s="19" t="s">
        <v>1</v>
      </c>
      <c r="F2232" s="260">
        <v>3.1360000000000001</v>
      </c>
      <c r="G2232" s="38"/>
      <c r="H2232" s="39"/>
    </row>
    <row r="2233" s="2" customFormat="1" ht="16.8" customHeight="1">
      <c r="A2233" s="38"/>
      <c r="B2233" s="39"/>
      <c r="C2233" s="261" t="s">
        <v>9971</v>
      </c>
      <c r="D2233" s="38"/>
      <c r="E2233" s="38"/>
      <c r="F2233" s="38"/>
      <c r="G2233" s="38"/>
      <c r="H2233" s="39"/>
    </row>
    <row r="2234" s="2" customFormat="1" ht="16.8" customHeight="1">
      <c r="A2234" s="38"/>
      <c r="B2234" s="39"/>
      <c r="C2234" s="259" t="s">
        <v>3157</v>
      </c>
      <c r="D2234" s="259" t="s">
        <v>3682</v>
      </c>
      <c r="E2234" s="19" t="s">
        <v>3595</v>
      </c>
      <c r="F2234" s="260">
        <v>36.259999999999998</v>
      </c>
      <c r="G2234" s="38"/>
      <c r="H2234" s="39"/>
    </row>
    <row r="2235" s="2" customFormat="1" ht="16.8" customHeight="1">
      <c r="A2235" s="38"/>
      <c r="B2235" s="39"/>
      <c r="C2235" s="255" t="s">
        <v>4884</v>
      </c>
      <c r="D2235" s="256" t="s">
        <v>4884</v>
      </c>
      <c r="E2235" s="257" t="s">
        <v>1</v>
      </c>
      <c r="F2235" s="258">
        <v>7</v>
      </c>
      <c r="G2235" s="38"/>
      <c r="H2235" s="39"/>
    </row>
    <row r="2236" s="2" customFormat="1" ht="16.8" customHeight="1">
      <c r="A2236" s="38"/>
      <c r="B2236" s="39"/>
      <c r="C2236" s="259" t="s">
        <v>4884</v>
      </c>
      <c r="D2236" s="259" t="s">
        <v>4885</v>
      </c>
      <c r="E2236" s="19" t="s">
        <v>1</v>
      </c>
      <c r="F2236" s="260">
        <v>7</v>
      </c>
      <c r="G2236" s="38"/>
      <c r="H2236" s="39"/>
    </row>
    <row r="2237" s="2" customFormat="1" ht="16.8" customHeight="1">
      <c r="A2237" s="38"/>
      <c r="B2237" s="39"/>
      <c r="C2237" s="255" t="s">
        <v>4660</v>
      </c>
      <c r="D2237" s="256" t="s">
        <v>4660</v>
      </c>
      <c r="E2237" s="257" t="s">
        <v>1</v>
      </c>
      <c r="F2237" s="258">
        <v>-8.9529999999999994</v>
      </c>
      <c r="G2237" s="38"/>
      <c r="H2237" s="39"/>
    </row>
    <row r="2238" s="2" customFormat="1">
      <c r="A2238" s="38"/>
      <c r="B2238" s="39"/>
      <c r="C2238" s="259" t="s">
        <v>4660</v>
      </c>
      <c r="D2238" s="259" t="s">
        <v>4749</v>
      </c>
      <c r="E2238" s="19" t="s">
        <v>1</v>
      </c>
      <c r="F2238" s="260">
        <v>-8.9529999999999994</v>
      </c>
      <c r="G2238" s="38"/>
      <c r="H2238" s="39"/>
    </row>
    <row r="2239" s="2" customFormat="1" ht="16.8" customHeight="1">
      <c r="A2239" s="38"/>
      <c r="B2239" s="39"/>
      <c r="C2239" s="261" t="s">
        <v>9971</v>
      </c>
      <c r="D2239" s="38"/>
      <c r="E2239" s="38"/>
      <c r="F2239" s="38"/>
      <c r="G2239" s="38"/>
      <c r="H2239" s="39"/>
    </row>
    <row r="2240" s="2" customFormat="1">
      <c r="A2240" s="38"/>
      <c r="B2240" s="39"/>
      <c r="C2240" s="259" t="s">
        <v>1670</v>
      </c>
      <c r="D2240" s="259" t="s">
        <v>1673</v>
      </c>
      <c r="E2240" s="19" t="s">
        <v>3595</v>
      </c>
      <c r="F2240" s="260">
        <v>384.15600000000001</v>
      </c>
      <c r="G2240" s="38"/>
      <c r="H2240" s="39"/>
    </row>
    <row r="2241" s="2" customFormat="1" ht="16.8" customHeight="1">
      <c r="A2241" s="38"/>
      <c r="B2241" s="39"/>
      <c r="C2241" s="255" t="s">
        <v>4675</v>
      </c>
      <c r="D2241" s="256" t="s">
        <v>4675</v>
      </c>
      <c r="E2241" s="257" t="s">
        <v>1</v>
      </c>
      <c r="F2241" s="258">
        <v>1.0449999999999999</v>
      </c>
      <c r="G2241" s="38"/>
      <c r="H2241" s="39"/>
    </row>
    <row r="2242" s="2" customFormat="1" ht="16.8" customHeight="1">
      <c r="A2242" s="38"/>
      <c r="B2242" s="39"/>
      <c r="C2242" s="259" t="s">
        <v>4675</v>
      </c>
      <c r="D2242" s="259" t="s">
        <v>4787</v>
      </c>
      <c r="E2242" s="19" t="s">
        <v>1</v>
      </c>
      <c r="F2242" s="260">
        <v>1.0449999999999999</v>
      </c>
      <c r="G2242" s="38"/>
      <c r="H2242" s="39"/>
    </row>
    <row r="2243" s="2" customFormat="1" ht="16.8" customHeight="1">
      <c r="A2243" s="38"/>
      <c r="B2243" s="39"/>
      <c r="C2243" s="261" t="s">
        <v>9971</v>
      </c>
      <c r="D2243" s="38"/>
      <c r="E2243" s="38"/>
      <c r="F2243" s="38"/>
      <c r="G2243" s="38"/>
      <c r="H2243" s="39"/>
    </row>
    <row r="2244" s="2" customFormat="1" ht="16.8" customHeight="1">
      <c r="A2244" s="38"/>
      <c r="B2244" s="39"/>
      <c r="C2244" s="259" t="s">
        <v>3157</v>
      </c>
      <c r="D2244" s="259" t="s">
        <v>3682</v>
      </c>
      <c r="E2244" s="19" t="s">
        <v>3595</v>
      </c>
      <c r="F2244" s="260">
        <v>36.259999999999998</v>
      </c>
      <c r="G2244" s="38"/>
      <c r="H2244" s="39"/>
    </row>
    <row r="2245" s="2" customFormat="1" ht="16.8" customHeight="1">
      <c r="A2245" s="38"/>
      <c r="B2245" s="39"/>
      <c r="C2245" s="255" t="s">
        <v>4662</v>
      </c>
      <c r="D2245" s="256" t="s">
        <v>4662</v>
      </c>
      <c r="E2245" s="257" t="s">
        <v>1</v>
      </c>
      <c r="F2245" s="258">
        <v>-2.6219999999999999</v>
      </c>
      <c r="G2245" s="38"/>
      <c r="H2245" s="39"/>
    </row>
    <row r="2246" s="2" customFormat="1">
      <c r="A2246" s="38"/>
      <c r="B2246" s="39"/>
      <c r="C2246" s="259" t="s">
        <v>4662</v>
      </c>
      <c r="D2246" s="259" t="s">
        <v>4750</v>
      </c>
      <c r="E2246" s="19" t="s">
        <v>1</v>
      </c>
      <c r="F2246" s="260">
        <v>-2.6219999999999999</v>
      </c>
      <c r="G2246" s="38"/>
      <c r="H2246" s="39"/>
    </row>
    <row r="2247" s="2" customFormat="1" ht="16.8" customHeight="1">
      <c r="A2247" s="38"/>
      <c r="B2247" s="39"/>
      <c r="C2247" s="261" t="s">
        <v>9971</v>
      </c>
      <c r="D2247" s="38"/>
      <c r="E2247" s="38"/>
      <c r="F2247" s="38"/>
      <c r="G2247" s="38"/>
      <c r="H2247" s="39"/>
    </row>
    <row r="2248" s="2" customFormat="1">
      <c r="A2248" s="38"/>
      <c r="B2248" s="39"/>
      <c r="C2248" s="259" t="s">
        <v>1670</v>
      </c>
      <c r="D2248" s="259" t="s">
        <v>1673</v>
      </c>
      <c r="E2248" s="19" t="s">
        <v>3595</v>
      </c>
      <c r="F2248" s="260">
        <v>384.15600000000001</v>
      </c>
      <c r="G2248" s="38"/>
      <c r="H2248" s="39"/>
    </row>
    <row r="2249" s="2" customFormat="1" ht="16.8" customHeight="1">
      <c r="A2249" s="38"/>
      <c r="B2249" s="39"/>
      <c r="C2249" s="255" t="s">
        <v>4788</v>
      </c>
      <c r="D2249" s="256" t="s">
        <v>4788</v>
      </c>
      <c r="E2249" s="257" t="s">
        <v>1</v>
      </c>
      <c r="F2249" s="258">
        <v>36.259999999999998</v>
      </c>
      <c r="G2249" s="38"/>
      <c r="H2249" s="39"/>
    </row>
    <row r="2250" s="2" customFormat="1" ht="16.8" customHeight="1">
      <c r="A2250" s="38"/>
      <c r="B2250" s="39"/>
      <c r="C2250" s="259" t="s">
        <v>4788</v>
      </c>
      <c r="D2250" s="259" t="s">
        <v>4789</v>
      </c>
      <c r="E2250" s="19" t="s">
        <v>1</v>
      </c>
      <c r="F2250" s="260">
        <v>36.259999999999998</v>
      </c>
      <c r="G2250" s="38"/>
      <c r="H2250" s="39"/>
    </row>
    <row r="2251" s="2" customFormat="1" ht="16.8" customHeight="1">
      <c r="A2251" s="38"/>
      <c r="B2251" s="39"/>
      <c r="C2251" s="255" t="s">
        <v>4751</v>
      </c>
      <c r="D2251" s="256" t="s">
        <v>4751</v>
      </c>
      <c r="E2251" s="257" t="s">
        <v>1</v>
      </c>
      <c r="F2251" s="258">
        <v>384.15600000000001</v>
      </c>
      <c r="G2251" s="38"/>
      <c r="H2251" s="39"/>
    </row>
    <row r="2252" s="2" customFormat="1" ht="16.8" customHeight="1">
      <c r="A2252" s="38"/>
      <c r="B2252" s="39"/>
      <c r="C2252" s="259" t="s">
        <v>4751</v>
      </c>
      <c r="D2252" s="259" t="s">
        <v>4752</v>
      </c>
      <c r="E2252" s="19" t="s">
        <v>1</v>
      </c>
      <c r="F2252" s="260">
        <v>384.15600000000001</v>
      </c>
      <c r="G2252" s="38"/>
      <c r="H2252" s="39"/>
    </row>
    <row r="2253" s="2" customFormat="1" ht="26.4" customHeight="1">
      <c r="A2253" s="38"/>
      <c r="B2253" s="39"/>
      <c r="C2253" s="254" t="s">
        <v>9981</v>
      </c>
      <c r="D2253" s="254" t="s">
        <v>204</v>
      </c>
      <c r="E2253" s="38"/>
      <c r="F2253" s="38"/>
      <c r="G2253" s="38"/>
      <c r="H2253" s="39"/>
    </row>
    <row r="2254" s="2" customFormat="1" ht="16.8" customHeight="1">
      <c r="A2254" s="38"/>
      <c r="B2254" s="39"/>
      <c r="C2254" s="255" t="s">
        <v>3577</v>
      </c>
      <c r="D2254" s="256" t="s">
        <v>3577</v>
      </c>
      <c r="E2254" s="257" t="s">
        <v>1</v>
      </c>
      <c r="F2254" s="258">
        <v>3.6000000000000001</v>
      </c>
      <c r="G2254" s="38"/>
      <c r="H2254" s="39"/>
    </row>
    <row r="2255" s="2" customFormat="1" ht="16.8" customHeight="1">
      <c r="A2255" s="38"/>
      <c r="B2255" s="39"/>
      <c r="C2255" s="259" t="s">
        <v>3577</v>
      </c>
      <c r="D2255" s="259" t="s">
        <v>4913</v>
      </c>
      <c r="E2255" s="19" t="s">
        <v>1</v>
      </c>
      <c r="F2255" s="260">
        <v>3.6000000000000001</v>
      </c>
      <c r="G2255" s="38"/>
      <c r="H2255" s="39"/>
    </row>
    <row r="2256" s="2" customFormat="1" ht="16.8" customHeight="1">
      <c r="A2256" s="38"/>
      <c r="B2256" s="39"/>
      <c r="C2256" s="255" t="s">
        <v>3637</v>
      </c>
      <c r="D2256" s="256" t="s">
        <v>3637</v>
      </c>
      <c r="E2256" s="257" t="s">
        <v>1</v>
      </c>
      <c r="F2256" s="258">
        <v>219.43000000000001</v>
      </c>
      <c r="G2256" s="38"/>
      <c r="H2256" s="39"/>
    </row>
    <row r="2257" s="2" customFormat="1" ht="16.8" customHeight="1">
      <c r="A2257" s="38"/>
      <c r="B2257" s="39"/>
      <c r="C2257" s="259" t="s">
        <v>3637</v>
      </c>
      <c r="D2257" s="259" t="s">
        <v>4918</v>
      </c>
      <c r="E2257" s="19" t="s">
        <v>1</v>
      </c>
      <c r="F2257" s="260">
        <v>219.43000000000001</v>
      </c>
      <c r="G2257" s="38"/>
      <c r="H2257" s="39"/>
    </row>
    <row r="2258" s="2" customFormat="1" ht="16.8" customHeight="1">
      <c r="A2258" s="38"/>
      <c r="B2258" s="39"/>
      <c r="C2258" s="261" t="s">
        <v>9971</v>
      </c>
      <c r="D2258" s="38"/>
      <c r="E2258" s="38"/>
      <c r="F2258" s="38"/>
      <c r="G2258" s="38"/>
      <c r="H2258" s="39"/>
    </row>
    <row r="2259" s="2" customFormat="1">
      <c r="A2259" s="38"/>
      <c r="B2259" s="39"/>
      <c r="C2259" s="259" t="s">
        <v>1670</v>
      </c>
      <c r="D2259" s="259" t="s">
        <v>1673</v>
      </c>
      <c r="E2259" s="19" t="s">
        <v>3595</v>
      </c>
      <c r="F2259" s="260">
        <v>161.981</v>
      </c>
      <c r="G2259" s="38"/>
      <c r="H2259" s="39"/>
    </row>
    <row r="2260" s="2" customFormat="1" ht="16.8" customHeight="1">
      <c r="A2260" s="38"/>
      <c r="B2260" s="39"/>
      <c r="C2260" s="255" t="s">
        <v>3641</v>
      </c>
      <c r="D2260" s="256" t="s">
        <v>3641</v>
      </c>
      <c r="E2260" s="257" t="s">
        <v>1</v>
      </c>
      <c r="F2260" s="258">
        <v>323.96199999999999</v>
      </c>
      <c r="G2260" s="38"/>
      <c r="H2260" s="39"/>
    </row>
    <row r="2261" s="2" customFormat="1" ht="16.8" customHeight="1">
      <c r="A2261" s="38"/>
      <c r="B2261" s="39"/>
      <c r="C2261" s="259" t="s">
        <v>3641</v>
      </c>
      <c r="D2261" s="259" t="s">
        <v>4937</v>
      </c>
      <c r="E2261" s="19" t="s">
        <v>1</v>
      </c>
      <c r="F2261" s="260">
        <v>323.96199999999999</v>
      </c>
      <c r="G2261" s="38"/>
      <c r="H2261" s="39"/>
    </row>
    <row r="2262" s="2" customFormat="1" ht="16.8" customHeight="1">
      <c r="A2262" s="38"/>
      <c r="B2262" s="39"/>
      <c r="C2262" s="255" t="s">
        <v>3644</v>
      </c>
      <c r="D2262" s="256" t="s">
        <v>3644</v>
      </c>
      <c r="E2262" s="257" t="s">
        <v>1</v>
      </c>
      <c r="F2262" s="258">
        <v>45.401000000000003</v>
      </c>
      <c r="G2262" s="38"/>
      <c r="H2262" s="39"/>
    </row>
    <row r="2263" s="2" customFormat="1" ht="16.8" customHeight="1">
      <c r="A2263" s="38"/>
      <c r="B2263" s="39"/>
      <c r="C2263" s="259" t="s">
        <v>3644</v>
      </c>
      <c r="D2263" s="259" t="s">
        <v>4939</v>
      </c>
      <c r="E2263" s="19" t="s">
        <v>1</v>
      </c>
      <c r="F2263" s="260">
        <v>45.401000000000003</v>
      </c>
      <c r="G2263" s="38"/>
      <c r="H2263" s="39"/>
    </row>
    <row r="2264" s="2" customFormat="1" ht="16.8" customHeight="1">
      <c r="A2264" s="38"/>
      <c r="B2264" s="39"/>
      <c r="C2264" s="261" t="s">
        <v>9971</v>
      </c>
      <c r="D2264" s="38"/>
      <c r="E2264" s="38"/>
      <c r="F2264" s="38"/>
      <c r="G2264" s="38"/>
      <c r="H2264" s="39"/>
    </row>
    <row r="2265" s="2" customFormat="1">
      <c r="A2265" s="38"/>
      <c r="B2265" s="39"/>
      <c r="C2265" s="259" t="s">
        <v>1900</v>
      </c>
      <c r="D2265" s="259" t="s">
        <v>3658</v>
      </c>
      <c r="E2265" s="19" t="s">
        <v>3595</v>
      </c>
      <c r="F2265" s="260">
        <v>45.401000000000003</v>
      </c>
      <c r="G2265" s="38"/>
      <c r="H2265" s="39"/>
    </row>
    <row r="2266" s="2" customFormat="1" ht="16.8" customHeight="1">
      <c r="A2266" s="38"/>
      <c r="B2266" s="39"/>
      <c r="C2266" s="255" t="s">
        <v>3656</v>
      </c>
      <c r="D2266" s="256" t="s">
        <v>3656</v>
      </c>
      <c r="E2266" s="257" t="s">
        <v>1</v>
      </c>
      <c r="F2266" s="258">
        <v>90.802000000000007</v>
      </c>
      <c r="G2266" s="38"/>
      <c r="H2266" s="39"/>
    </row>
    <row r="2267" s="2" customFormat="1" ht="16.8" customHeight="1">
      <c r="A2267" s="38"/>
      <c r="B2267" s="39"/>
      <c r="C2267" s="259" t="s">
        <v>3656</v>
      </c>
      <c r="D2267" s="259" t="s">
        <v>4942</v>
      </c>
      <c r="E2267" s="19" t="s">
        <v>1</v>
      </c>
      <c r="F2267" s="260">
        <v>90.802000000000007</v>
      </c>
      <c r="G2267" s="38"/>
      <c r="H2267" s="39"/>
    </row>
    <row r="2268" s="2" customFormat="1" ht="16.8" customHeight="1">
      <c r="A2268" s="38"/>
      <c r="B2268" s="39"/>
      <c r="C2268" s="255" t="s">
        <v>3660</v>
      </c>
      <c r="D2268" s="256" t="s">
        <v>3660</v>
      </c>
      <c r="E2268" s="257" t="s">
        <v>1</v>
      </c>
      <c r="F2268" s="258">
        <v>79.790000000000006</v>
      </c>
      <c r="G2268" s="38"/>
      <c r="H2268" s="39"/>
    </row>
    <row r="2269" s="2" customFormat="1" ht="16.8" customHeight="1">
      <c r="A2269" s="38"/>
      <c r="B2269" s="39"/>
      <c r="C2269" s="259" t="s">
        <v>3660</v>
      </c>
      <c r="D2269" s="259" t="s">
        <v>4944</v>
      </c>
      <c r="E2269" s="19" t="s">
        <v>1</v>
      </c>
      <c r="F2269" s="260">
        <v>79.790000000000006</v>
      </c>
      <c r="G2269" s="38"/>
      <c r="H2269" s="39"/>
    </row>
    <row r="2270" s="2" customFormat="1" ht="16.8" customHeight="1">
      <c r="A2270" s="38"/>
      <c r="B2270" s="39"/>
      <c r="C2270" s="255" t="s">
        <v>3669</v>
      </c>
      <c r="D2270" s="256" t="s">
        <v>3669</v>
      </c>
      <c r="E2270" s="257" t="s">
        <v>1</v>
      </c>
      <c r="F2270" s="258">
        <v>9.5749999999999993</v>
      </c>
      <c r="G2270" s="38"/>
      <c r="H2270" s="39"/>
    </row>
    <row r="2271" s="2" customFormat="1" ht="16.8" customHeight="1">
      <c r="A2271" s="38"/>
      <c r="B2271" s="39"/>
      <c r="C2271" s="259" t="s">
        <v>3669</v>
      </c>
      <c r="D2271" s="259" t="s">
        <v>4946</v>
      </c>
      <c r="E2271" s="19" t="s">
        <v>1</v>
      </c>
      <c r="F2271" s="260">
        <v>9.5749999999999993</v>
      </c>
      <c r="G2271" s="38"/>
      <c r="H2271" s="39"/>
    </row>
    <row r="2272" s="2" customFormat="1" ht="16.8" customHeight="1">
      <c r="A2272" s="38"/>
      <c r="B2272" s="39"/>
      <c r="C2272" s="255" t="s">
        <v>3680</v>
      </c>
      <c r="D2272" s="256" t="s">
        <v>3680</v>
      </c>
      <c r="E2272" s="257" t="s">
        <v>1</v>
      </c>
      <c r="F2272" s="258">
        <v>67.560000000000002</v>
      </c>
      <c r="G2272" s="38"/>
      <c r="H2272" s="39"/>
    </row>
    <row r="2273" s="2" customFormat="1" ht="16.8" customHeight="1">
      <c r="A2273" s="38"/>
      <c r="B2273" s="39"/>
      <c r="C2273" s="259" t="s">
        <v>3680</v>
      </c>
      <c r="D2273" s="259" t="s">
        <v>4953</v>
      </c>
      <c r="E2273" s="19" t="s">
        <v>1</v>
      </c>
      <c r="F2273" s="260">
        <v>67.560000000000002</v>
      </c>
      <c r="G2273" s="38"/>
      <c r="H2273" s="39"/>
    </row>
    <row r="2274" s="2" customFormat="1" ht="16.8" customHeight="1">
      <c r="A2274" s="38"/>
      <c r="B2274" s="39"/>
      <c r="C2274" s="261" t="s">
        <v>9971</v>
      </c>
      <c r="D2274" s="38"/>
      <c r="E2274" s="38"/>
      <c r="F2274" s="38"/>
      <c r="G2274" s="38"/>
      <c r="H2274" s="39"/>
    </row>
    <row r="2275" s="2" customFormat="1" ht="16.8" customHeight="1">
      <c r="A2275" s="38"/>
      <c r="B2275" s="39"/>
      <c r="C2275" s="259" t="s">
        <v>4950</v>
      </c>
      <c r="D2275" s="259" t="s">
        <v>4951</v>
      </c>
      <c r="E2275" s="19" t="s">
        <v>725</v>
      </c>
      <c r="F2275" s="260">
        <v>80.986999999999995</v>
      </c>
      <c r="G2275" s="38"/>
      <c r="H2275" s="39"/>
    </row>
    <row r="2276" s="2" customFormat="1" ht="16.8" customHeight="1">
      <c r="A2276" s="38"/>
      <c r="B2276" s="39"/>
      <c r="C2276" s="255" t="s">
        <v>3684</v>
      </c>
      <c r="D2276" s="256" t="s">
        <v>3684</v>
      </c>
      <c r="E2276" s="257" t="s">
        <v>1</v>
      </c>
      <c r="F2276" s="258">
        <v>79.790000000000006</v>
      </c>
      <c r="G2276" s="38"/>
      <c r="H2276" s="39"/>
    </row>
    <row r="2277" s="2" customFormat="1" ht="16.8" customHeight="1">
      <c r="A2277" s="38"/>
      <c r="B2277" s="39"/>
      <c r="C2277" s="259" t="s">
        <v>3684</v>
      </c>
      <c r="D2277" s="259" t="s">
        <v>4944</v>
      </c>
      <c r="E2277" s="19" t="s">
        <v>1</v>
      </c>
      <c r="F2277" s="260">
        <v>79.790000000000006</v>
      </c>
      <c r="G2277" s="38"/>
      <c r="H2277" s="39"/>
    </row>
    <row r="2278" s="2" customFormat="1" ht="16.8" customHeight="1">
      <c r="A2278" s="38"/>
      <c r="B2278" s="39"/>
      <c r="C2278" s="255" t="s">
        <v>3695</v>
      </c>
      <c r="D2278" s="256" t="s">
        <v>3695</v>
      </c>
      <c r="E2278" s="257" t="s">
        <v>1</v>
      </c>
      <c r="F2278" s="258">
        <v>79.790000000000006</v>
      </c>
      <c r="G2278" s="38"/>
      <c r="H2278" s="39"/>
    </row>
    <row r="2279" s="2" customFormat="1" ht="16.8" customHeight="1">
      <c r="A2279" s="38"/>
      <c r="B2279" s="39"/>
      <c r="C2279" s="259" t="s">
        <v>3695</v>
      </c>
      <c r="D2279" s="259" t="s">
        <v>4944</v>
      </c>
      <c r="E2279" s="19" t="s">
        <v>1</v>
      </c>
      <c r="F2279" s="260">
        <v>79.790000000000006</v>
      </c>
      <c r="G2279" s="38"/>
      <c r="H2279" s="39"/>
    </row>
    <row r="2280" s="2" customFormat="1" ht="16.8" customHeight="1">
      <c r="A2280" s="38"/>
      <c r="B2280" s="39"/>
      <c r="C2280" s="255" t="s">
        <v>3586</v>
      </c>
      <c r="D2280" s="256" t="s">
        <v>3586</v>
      </c>
      <c r="E2280" s="257" t="s">
        <v>1</v>
      </c>
      <c r="F2280" s="258">
        <v>181.19999999999999</v>
      </c>
      <c r="G2280" s="38"/>
      <c r="H2280" s="39"/>
    </row>
    <row r="2281" s="2" customFormat="1" ht="16.8" customHeight="1">
      <c r="A2281" s="38"/>
      <c r="B2281" s="39"/>
      <c r="C2281" s="259" t="s">
        <v>1</v>
      </c>
      <c r="D2281" s="259" t="s">
        <v>3598</v>
      </c>
      <c r="E2281" s="19" t="s">
        <v>1</v>
      </c>
      <c r="F2281" s="260">
        <v>0</v>
      </c>
      <c r="G2281" s="38"/>
      <c r="H2281" s="39"/>
    </row>
    <row r="2282" s="2" customFormat="1" ht="16.8" customHeight="1">
      <c r="A2282" s="38"/>
      <c r="B2282" s="39"/>
      <c r="C2282" s="259" t="s">
        <v>3586</v>
      </c>
      <c r="D2282" s="259" t="s">
        <v>4915</v>
      </c>
      <c r="E2282" s="19" t="s">
        <v>1</v>
      </c>
      <c r="F2282" s="260">
        <v>181.19999999999999</v>
      </c>
      <c r="G2282" s="38"/>
      <c r="H2282" s="39"/>
    </row>
    <row r="2283" s="2" customFormat="1" ht="16.8" customHeight="1">
      <c r="A2283" s="38"/>
      <c r="B2283" s="39"/>
      <c r="C2283" s="261" t="s">
        <v>9971</v>
      </c>
      <c r="D2283" s="38"/>
      <c r="E2283" s="38"/>
      <c r="F2283" s="38"/>
      <c r="G2283" s="38"/>
      <c r="H2283" s="39"/>
    </row>
    <row r="2284" s="2" customFormat="1">
      <c r="A2284" s="38"/>
      <c r="B2284" s="39"/>
      <c r="C2284" s="259" t="s">
        <v>3865</v>
      </c>
      <c r="D2284" s="259" t="s">
        <v>3866</v>
      </c>
      <c r="E2284" s="19" t="s">
        <v>3595</v>
      </c>
      <c r="F2284" s="260">
        <v>219.43000000000001</v>
      </c>
      <c r="G2284" s="38"/>
      <c r="H2284" s="39"/>
    </row>
    <row r="2285" s="2" customFormat="1" ht="16.8" customHeight="1">
      <c r="A2285" s="38"/>
      <c r="B2285" s="39"/>
      <c r="C2285" s="255" t="s">
        <v>3591</v>
      </c>
      <c r="D2285" s="256" t="s">
        <v>3591</v>
      </c>
      <c r="E2285" s="257" t="s">
        <v>1</v>
      </c>
      <c r="F2285" s="258">
        <v>8.0999999999999996</v>
      </c>
      <c r="G2285" s="38"/>
      <c r="H2285" s="39"/>
    </row>
    <row r="2286" s="2" customFormat="1" ht="16.8" customHeight="1">
      <c r="A2286" s="38"/>
      <c r="B2286" s="39"/>
      <c r="C2286" s="259" t="s">
        <v>3591</v>
      </c>
      <c r="D2286" s="259" t="s">
        <v>4920</v>
      </c>
      <c r="E2286" s="19" t="s">
        <v>1</v>
      </c>
      <c r="F2286" s="260">
        <v>8.0999999999999996</v>
      </c>
      <c r="G2286" s="38"/>
      <c r="H2286" s="39"/>
    </row>
    <row r="2287" s="2" customFormat="1" ht="16.8" customHeight="1">
      <c r="A2287" s="38"/>
      <c r="B2287" s="39"/>
      <c r="C2287" s="255" t="s">
        <v>3599</v>
      </c>
      <c r="D2287" s="256" t="s">
        <v>3599</v>
      </c>
      <c r="E2287" s="257" t="s">
        <v>1</v>
      </c>
      <c r="F2287" s="258">
        <v>301.99000000000001</v>
      </c>
      <c r="G2287" s="38"/>
      <c r="H2287" s="39"/>
    </row>
    <row r="2288" s="2" customFormat="1" ht="16.8" customHeight="1">
      <c r="A2288" s="38"/>
      <c r="B2288" s="39"/>
      <c r="C2288" s="259" t="s">
        <v>1</v>
      </c>
      <c r="D2288" s="259" t="s">
        <v>3598</v>
      </c>
      <c r="E2288" s="19" t="s">
        <v>1</v>
      </c>
      <c r="F2288" s="260">
        <v>0</v>
      </c>
      <c r="G2288" s="38"/>
      <c r="H2288" s="39"/>
    </row>
    <row r="2289" s="2" customFormat="1" ht="16.8" customHeight="1">
      <c r="A2289" s="38"/>
      <c r="B2289" s="39"/>
      <c r="C2289" s="259" t="s">
        <v>3599</v>
      </c>
      <c r="D2289" s="259" t="s">
        <v>4922</v>
      </c>
      <c r="E2289" s="19" t="s">
        <v>1</v>
      </c>
      <c r="F2289" s="260">
        <v>301.99000000000001</v>
      </c>
      <c r="G2289" s="38"/>
      <c r="H2289" s="39"/>
    </row>
    <row r="2290" s="2" customFormat="1" ht="16.8" customHeight="1">
      <c r="A2290" s="38"/>
      <c r="B2290" s="39"/>
      <c r="C2290" s="261" t="s">
        <v>9971</v>
      </c>
      <c r="D2290" s="38"/>
      <c r="E2290" s="38"/>
      <c r="F2290" s="38"/>
      <c r="G2290" s="38"/>
      <c r="H2290" s="39"/>
    </row>
    <row r="2291" s="2" customFormat="1">
      <c r="A2291" s="38"/>
      <c r="B2291" s="39"/>
      <c r="C2291" s="259" t="s">
        <v>3613</v>
      </c>
      <c r="D2291" s="259" t="s">
        <v>3614</v>
      </c>
      <c r="E2291" s="19" t="s">
        <v>1609</v>
      </c>
      <c r="F2291" s="260">
        <v>365.70999999999998</v>
      </c>
      <c r="G2291" s="38"/>
      <c r="H2291" s="39"/>
    </row>
    <row r="2292" s="2" customFormat="1" ht="16.8" customHeight="1">
      <c r="A2292" s="38"/>
      <c r="B2292" s="39"/>
      <c r="C2292" s="255" t="s">
        <v>3616</v>
      </c>
      <c r="D2292" s="256" t="s">
        <v>3616</v>
      </c>
      <c r="E2292" s="257" t="s">
        <v>1</v>
      </c>
      <c r="F2292" s="258">
        <v>207.38200000000001</v>
      </c>
      <c r="G2292" s="38"/>
      <c r="H2292" s="39"/>
    </row>
    <row r="2293" s="2" customFormat="1" ht="16.8" customHeight="1">
      <c r="A2293" s="38"/>
      <c r="B2293" s="39"/>
      <c r="C2293" s="259" t="s">
        <v>3616</v>
      </c>
      <c r="D2293" s="259" t="s">
        <v>4927</v>
      </c>
      <c r="E2293" s="19" t="s">
        <v>1</v>
      </c>
      <c r="F2293" s="260">
        <v>207.38200000000001</v>
      </c>
      <c r="G2293" s="38"/>
      <c r="H2293" s="39"/>
    </row>
    <row r="2294" s="2" customFormat="1" ht="16.8" customHeight="1">
      <c r="A2294" s="38"/>
      <c r="B2294" s="39"/>
      <c r="C2294" s="255" t="s">
        <v>3891</v>
      </c>
      <c r="D2294" s="256" t="s">
        <v>3891</v>
      </c>
      <c r="E2294" s="257" t="s">
        <v>1</v>
      </c>
      <c r="F2294" s="258">
        <v>219.43000000000001</v>
      </c>
      <c r="G2294" s="38"/>
      <c r="H2294" s="39"/>
    </row>
    <row r="2295" s="2" customFormat="1" ht="16.8" customHeight="1">
      <c r="A2295" s="38"/>
      <c r="B2295" s="39"/>
      <c r="C2295" s="259" t="s">
        <v>3891</v>
      </c>
      <c r="D2295" s="259" t="s">
        <v>4918</v>
      </c>
      <c r="E2295" s="19" t="s">
        <v>1</v>
      </c>
      <c r="F2295" s="260">
        <v>219.43000000000001</v>
      </c>
      <c r="G2295" s="38"/>
      <c r="H2295" s="39"/>
    </row>
    <row r="2296" s="2" customFormat="1" ht="16.8" customHeight="1">
      <c r="A2296" s="38"/>
      <c r="B2296" s="39"/>
      <c r="C2296" s="255" t="s">
        <v>3630</v>
      </c>
      <c r="D2296" s="256" t="s">
        <v>3630</v>
      </c>
      <c r="E2296" s="257" t="s">
        <v>1</v>
      </c>
      <c r="F2296" s="258">
        <v>207.38200000000001</v>
      </c>
      <c r="G2296" s="38"/>
      <c r="H2296" s="39"/>
    </row>
    <row r="2297" s="2" customFormat="1" ht="16.8" customHeight="1">
      <c r="A2297" s="38"/>
      <c r="B2297" s="39"/>
      <c r="C2297" s="259" t="s">
        <v>3630</v>
      </c>
      <c r="D2297" s="259" t="s">
        <v>4927</v>
      </c>
      <c r="E2297" s="19" t="s">
        <v>1</v>
      </c>
      <c r="F2297" s="260">
        <v>207.38200000000001</v>
      </c>
      <c r="G2297" s="38"/>
      <c r="H2297" s="39"/>
    </row>
    <row r="2298" s="2" customFormat="1" ht="16.8" customHeight="1">
      <c r="A2298" s="38"/>
      <c r="B2298" s="39"/>
      <c r="C2298" s="255" t="s">
        <v>3633</v>
      </c>
      <c r="D2298" s="256" t="s">
        <v>3633</v>
      </c>
      <c r="E2298" s="257" t="s">
        <v>1</v>
      </c>
      <c r="F2298" s="258">
        <v>366.44799999999998</v>
      </c>
      <c r="G2298" s="38"/>
      <c r="H2298" s="39"/>
    </row>
    <row r="2299" s="2" customFormat="1" ht="16.8" customHeight="1">
      <c r="A2299" s="38"/>
      <c r="B2299" s="39"/>
      <c r="C2299" s="259" t="s">
        <v>3633</v>
      </c>
      <c r="D2299" s="259" t="s">
        <v>4931</v>
      </c>
      <c r="E2299" s="19" t="s">
        <v>1</v>
      </c>
      <c r="F2299" s="260">
        <v>366.44799999999998</v>
      </c>
      <c r="G2299" s="38"/>
      <c r="H2299" s="39"/>
    </row>
    <row r="2300" s="2" customFormat="1" ht="16.8" customHeight="1">
      <c r="A2300" s="38"/>
      <c r="B2300" s="39"/>
      <c r="C2300" s="255" t="s">
        <v>4907</v>
      </c>
      <c r="D2300" s="256" t="s">
        <v>4907</v>
      </c>
      <c r="E2300" s="257" t="s">
        <v>1</v>
      </c>
      <c r="F2300" s="258">
        <v>-57.448999999999998</v>
      </c>
      <c r="G2300" s="38"/>
      <c r="H2300" s="39"/>
    </row>
    <row r="2301" s="2" customFormat="1" ht="16.8" customHeight="1">
      <c r="A2301" s="38"/>
      <c r="B2301" s="39"/>
      <c r="C2301" s="259" t="s">
        <v>1</v>
      </c>
      <c r="D2301" s="259" t="s">
        <v>3645</v>
      </c>
      <c r="E2301" s="19" t="s">
        <v>1</v>
      </c>
      <c r="F2301" s="260">
        <v>0</v>
      </c>
      <c r="G2301" s="38"/>
      <c r="H2301" s="39"/>
    </row>
    <row r="2302" s="2" customFormat="1" ht="16.8" customHeight="1">
      <c r="A2302" s="38"/>
      <c r="B2302" s="39"/>
      <c r="C2302" s="259" t="s">
        <v>4907</v>
      </c>
      <c r="D2302" s="259" t="s">
        <v>4933</v>
      </c>
      <c r="E2302" s="19" t="s">
        <v>1</v>
      </c>
      <c r="F2302" s="260">
        <v>-57.448999999999998</v>
      </c>
      <c r="G2302" s="38"/>
      <c r="H2302" s="39"/>
    </row>
    <row r="2303" s="2" customFormat="1" ht="16.8" customHeight="1">
      <c r="A2303" s="38"/>
      <c r="B2303" s="39"/>
      <c r="C2303" s="261" t="s">
        <v>9971</v>
      </c>
      <c r="D2303" s="38"/>
      <c r="E2303" s="38"/>
      <c r="F2303" s="38"/>
      <c r="G2303" s="38"/>
      <c r="H2303" s="39"/>
    </row>
    <row r="2304" s="2" customFormat="1">
      <c r="A2304" s="38"/>
      <c r="B2304" s="39"/>
      <c r="C2304" s="259" t="s">
        <v>1670</v>
      </c>
      <c r="D2304" s="259" t="s">
        <v>1673</v>
      </c>
      <c r="E2304" s="19" t="s">
        <v>3595</v>
      </c>
      <c r="F2304" s="260">
        <v>161.981</v>
      </c>
      <c r="G2304" s="38"/>
      <c r="H2304" s="39"/>
    </row>
    <row r="2305" s="2" customFormat="1" ht="16.8" customHeight="1">
      <c r="A2305" s="38"/>
      <c r="B2305" s="39"/>
      <c r="C2305" s="255" t="s">
        <v>3552</v>
      </c>
      <c r="D2305" s="256" t="s">
        <v>3552</v>
      </c>
      <c r="E2305" s="257" t="s">
        <v>1</v>
      </c>
      <c r="F2305" s="258">
        <v>45.401000000000003</v>
      </c>
      <c r="G2305" s="38"/>
      <c r="H2305" s="39"/>
    </row>
    <row r="2306" s="2" customFormat="1" ht="16.8" customHeight="1">
      <c r="A2306" s="38"/>
      <c r="B2306" s="39"/>
      <c r="C2306" s="259" t="s">
        <v>3552</v>
      </c>
      <c r="D2306" s="259" t="s">
        <v>4940</v>
      </c>
      <c r="E2306" s="19" t="s">
        <v>1</v>
      </c>
      <c r="F2306" s="260">
        <v>45.401000000000003</v>
      </c>
      <c r="G2306" s="38"/>
      <c r="H2306" s="39"/>
    </row>
    <row r="2307" s="2" customFormat="1" ht="16.8" customHeight="1">
      <c r="A2307" s="38"/>
      <c r="B2307" s="39"/>
      <c r="C2307" s="255" t="s">
        <v>4299</v>
      </c>
      <c r="D2307" s="256" t="s">
        <v>4299</v>
      </c>
      <c r="E2307" s="257" t="s">
        <v>1</v>
      </c>
      <c r="F2307" s="258">
        <v>12.23</v>
      </c>
      <c r="G2307" s="38"/>
      <c r="H2307" s="39"/>
    </row>
    <row r="2308" s="2" customFormat="1" ht="16.8" customHeight="1">
      <c r="A2308" s="38"/>
      <c r="B2308" s="39"/>
      <c r="C2308" s="259" t="s">
        <v>4299</v>
      </c>
      <c r="D2308" s="259" t="s">
        <v>4954</v>
      </c>
      <c r="E2308" s="19" t="s">
        <v>1</v>
      </c>
      <c r="F2308" s="260">
        <v>12.23</v>
      </c>
      <c r="G2308" s="38"/>
      <c r="H2308" s="39"/>
    </row>
    <row r="2309" s="2" customFormat="1" ht="16.8" customHeight="1">
      <c r="A2309" s="38"/>
      <c r="B2309" s="39"/>
      <c r="C2309" s="261" t="s">
        <v>9971</v>
      </c>
      <c r="D2309" s="38"/>
      <c r="E2309" s="38"/>
      <c r="F2309" s="38"/>
      <c r="G2309" s="38"/>
      <c r="H2309" s="39"/>
    </row>
    <row r="2310" s="2" customFormat="1" ht="16.8" customHeight="1">
      <c r="A2310" s="38"/>
      <c r="B2310" s="39"/>
      <c r="C2310" s="259" t="s">
        <v>4950</v>
      </c>
      <c r="D2310" s="259" t="s">
        <v>4951</v>
      </c>
      <c r="E2310" s="19" t="s">
        <v>725</v>
      </c>
      <c r="F2310" s="260">
        <v>80.986999999999995</v>
      </c>
      <c r="G2310" s="38"/>
      <c r="H2310" s="39"/>
    </row>
    <row r="2311" s="2" customFormat="1" ht="16.8" customHeight="1">
      <c r="A2311" s="38"/>
      <c r="B2311" s="39"/>
      <c r="C2311" s="255" t="s">
        <v>3814</v>
      </c>
      <c r="D2311" s="256" t="s">
        <v>3814</v>
      </c>
      <c r="E2311" s="257" t="s">
        <v>1</v>
      </c>
      <c r="F2311" s="258">
        <v>38.229999999999997</v>
      </c>
      <c r="G2311" s="38"/>
      <c r="H2311" s="39"/>
    </row>
    <row r="2312" s="2" customFormat="1" ht="16.8" customHeight="1">
      <c r="A2312" s="38"/>
      <c r="B2312" s="39"/>
      <c r="C2312" s="259" t="s">
        <v>3814</v>
      </c>
      <c r="D2312" s="259" t="s">
        <v>4916</v>
      </c>
      <c r="E2312" s="19" t="s">
        <v>1</v>
      </c>
      <c r="F2312" s="260">
        <v>38.229999999999997</v>
      </c>
      <c r="G2312" s="38"/>
      <c r="H2312" s="39"/>
    </row>
    <row r="2313" s="2" customFormat="1" ht="16.8" customHeight="1">
      <c r="A2313" s="38"/>
      <c r="B2313" s="39"/>
      <c r="C2313" s="261" t="s">
        <v>9971</v>
      </c>
      <c r="D2313" s="38"/>
      <c r="E2313" s="38"/>
      <c r="F2313" s="38"/>
      <c r="G2313" s="38"/>
      <c r="H2313" s="39"/>
    </row>
    <row r="2314" s="2" customFormat="1">
      <c r="A2314" s="38"/>
      <c r="B2314" s="39"/>
      <c r="C2314" s="259" t="s">
        <v>3865</v>
      </c>
      <c r="D2314" s="259" t="s">
        <v>3866</v>
      </c>
      <c r="E2314" s="19" t="s">
        <v>3595</v>
      </c>
      <c r="F2314" s="260">
        <v>219.43000000000001</v>
      </c>
      <c r="G2314" s="38"/>
      <c r="H2314" s="39"/>
    </row>
    <row r="2315" s="2" customFormat="1" ht="16.8" customHeight="1">
      <c r="A2315" s="38"/>
      <c r="B2315" s="39"/>
      <c r="C2315" s="255" t="s">
        <v>3538</v>
      </c>
      <c r="D2315" s="256" t="s">
        <v>3538</v>
      </c>
      <c r="E2315" s="257" t="s">
        <v>1</v>
      </c>
      <c r="F2315" s="258">
        <v>63.719999999999999</v>
      </c>
      <c r="G2315" s="38"/>
      <c r="H2315" s="39"/>
    </row>
    <row r="2316" s="2" customFormat="1" ht="16.8" customHeight="1">
      <c r="A2316" s="38"/>
      <c r="B2316" s="39"/>
      <c r="C2316" s="259" t="s">
        <v>3538</v>
      </c>
      <c r="D2316" s="259" t="s">
        <v>4923</v>
      </c>
      <c r="E2316" s="19" t="s">
        <v>1</v>
      </c>
      <c r="F2316" s="260">
        <v>63.719999999999999</v>
      </c>
      <c r="G2316" s="38"/>
      <c r="H2316" s="39"/>
    </row>
    <row r="2317" s="2" customFormat="1" ht="16.8" customHeight="1">
      <c r="A2317" s="38"/>
      <c r="B2317" s="39"/>
      <c r="C2317" s="261" t="s">
        <v>9971</v>
      </c>
      <c r="D2317" s="38"/>
      <c r="E2317" s="38"/>
      <c r="F2317" s="38"/>
      <c r="G2317" s="38"/>
      <c r="H2317" s="39"/>
    </row>
    <row r="2318" s="2" customFormat="1">
      <c r="A2318" s="38"/>
      <c r="B2318" s="39"/>
      <c r="C2318" s="259" t="s">
        <v>3613</v>
      </c>
      <c r="D2318" s="259" t="s">
        <v>3614</v>
      </c>
      <c r="E2318" s="19" t="s">
        <v>1609</v>
      </c>
      <c r="F2318" s="260">
        <v>365.70999999999998</v>
      </c>
      <c r="G2318" s="38"/>
      <c r="H2318" s="39"/>
    </row>
    <row r="2319" s="2" customFormat="1" ht="16.8" customHeight="1">
      <c r="A2319" s="38"/>
      <c r="B2319" s="39"/>
      <c r="C2319" s="255" t="s">
        <v>4934</v>
      </c>
      <c r="D2319" s="256" t="s">
        <v>4934</v>
      </c>
      <c r="E2319" s="257" t="s">
        <v>1</v>
      </c>
      <c r="F2319" s="258">
        <v>161.981</v>
      </c>
      <c r="G2319" s="38"/>
      <c r="H2319" s="39"/>
    </row>
    <row r="2320" s="2" customFormat="1" ht="16.8" customHeight="1">
      <c r="A2320" s="38"/>
      <c r="B2320" s="39"/>
      <c r="C2320" s="259" t="s">
        <v>4934</v>
      </c>
      <c r="D2320" s="259" t="s">
        <v>4935</v>
      </c>
      <c r="E2320" s="19" t="s">
        <v>1</v>
      </c>
      <c r="F2320" s="260">
        <v>161.981</v>
      </c>
      <c r="G2320" s="38"/>
      <c r="H2320" s="39"/>
    </row>
    <row r="2321" s="2" customFormat="1" ht="16.8" customHeight="1">
      <c r="A2321" s="38"/>
      <c r="B2321" s="39"/>
      <c r="C2321" s="255" t="s">
        <v>4531</v>
      </c>
      <c r="D2321" s="256" t="s">
        <v>4531</v>
      </c>
      <c r="E2321" s="257" t="s">
        <v>1</v>
      </c>
      <c r="F2321" s="258">
        <v>79.790000000000006</v>
      </c>
      <c r="G2321" s="38"/>
      <c r="H2321" s="39"/>
    </row>
    <row r="2322" s="2" customFormat="1" ht="16.8" customHeight="1">
      <c r="A2322" s="38"/>
      <c r="B2322" s="39"/>
      <c r="C2322" s="259" t="s">
        <v>4531</v>
      </c>
      <c r="D2322" s="259" t="s">
        <v>4955</v>
      </c>
      <c r="E2322" s="19" t="s">
        <v>1</v>
      </c>
      <c r="F2322" s="260">
        <v>79.790000000000006</v>
      </c>
      <c r="G2322" s="38"/>
      <c r="H2322" s="39"/>
    </row>
    <row r="2323" s="2" customFormat="1" ht="16.8" customHeight="1">
      <c r="A2323" s="38"/>
      <c r="B2323" s="39"/>
      <c r="C2323" s="261" t="s">
        <v>9971</v>
      </c>
      <c r="D2323" s="38"/>
      <c r="E2323" s="38"/>
      <c r="F2323" s="38"/>
      <c r="G2323" s="38"/>
      <c r="H2323" s="39"/>
    </row>
    <row r="2324" s="2" customFormat="1" ht="16.8" customHeight="1">
      <c r="A2324" s="38"/>
      <c r="B2324" s="39"/>
      <c r="C2324" s="259" t="s">
        <v>4950</v>
      </c>
      <c r="D2324" s="259" t="s">
        <v>4951</v>
      </c>
      <c r="E2324" s="19" t="s">
        <v>725</v>
      </c>
      <c r="F2324" s="260">
        <v>80.986999999999995</v>
      </c>
      <c r="G2324" s="38"/>
      <c r="H2324" s="39"/>
    </row>
    <row r="2325" s="2" customFormat="1" ht="16.8" customHeight="1">
      <c r="A2325" s="38"/>
      <c r="B2325" s="39"/>
      <c r="C2325" s="255" t="s">
        <v>3816</v>
      </c>
      <c r="D2325" s="256" t="s">
        <v>3816</v>
      </c>
      <c r="E2325" s="257" t="s">
        <v>1</v>
      </c>
      <c r="F2325" s="258">
        <v>219.43000000000001</v>
      </c>
      <c r="G2325" s="38"/>
      <c r="H2325" s="39"/>
    </row>
    <row r="2326" s="2" customFormat="1" ht="16.8" customHeight="1">
      <c r="A2326" s="38"/>
      <c r="B2326" s="39"/>
      <c r="C2326" s="259" t="s">
        <v>3816</v>
      </c>
      <c r="D2326" s="259" t="s">
        <v>4917</v>
      </c>
      <c r="E2326" s="19" t="s">
        <v>1</v>
      </c>
      <c r="F2326" s="260">
        <v>219.43000000000001</v>
      </c>
      <c r="G2326" s="38"/>
      <c r="H2326" s="39"/>
    </row>
    <row r="2327" s="2" customFormat="1" ht="16.8" customHeight="1">
      <c r="A2327" s="38"/>
      <c r="B2327" s="39"/>
      <c r="C2327" s="255" t="s">
        <v>3540</v>
      </c>
      <c r="D2327" s="256" t="s">
        <v>3540</v>
      </c>
      <c r="E2327" s="257" t="s">
        <v>1</v>
      </c>
      <c r="F2327" s="258">
        <v>365.70999999999998</v>
      </c>
      <c r="G2327" s="38"/>
      <c r="H2327" s="39"/>
    </row>
    <row r="2328" s="2" customFormat="1" ht="16.8" customHeight="1">
      <c r="A2328" s="38"/>
      <c r="B2328" s="39"/>
      <c r="C2328" s="259" t="s">
        <v>3540</v>
      </c>
      <c r="D2328" s="259" t="s">
        <v>4924</v>
      </c>
      <c r="E2328" s="19" t="s">
        <v>1</v>
      </c>
      <c r="F2328" s="260">
        <v>365.70999999999998</v>
      </c>
      <c r="G2328" s="38"/>
      <c r="H2328" s="39"/>
    </row>
    <row r="2329" s="2" customFormat="1" ht="16.8" customHeight="1">
      <c r="A2329" s="38"/>
      <c r="B2329" s="39"/>
      <c r="C2329" s="255" t="s">
        <v>4532</v>
      </c>
      <c r="D2329" s="256" t="s">
        <v>4532</v>
      </c>
      <c r="E2329" s="257" t="s">
        <v>1</v>
      </c>
      <c r="F2329" s="258">
        <v>80.986999999999995</v>
      </c>
      <c r="G2329" s="38"/>
      <c r="H2329" s="39"/>
    </row>
    <row r="2330" s="2" customFormat="1" ht="16.8" customHeight="1">
      <c r="A2330" s="38"/>
      <c r="B2330" s="39"/>
      <c r="C2330" s="259" t="s">
        <v>4532</v>
      </c>
      <c r="D2330" s="259" t="s">
        <v>4956</v>
      </c>
      <c r="E2330" s="19" t="s">
        <v>1</v>
      </c>
      <c r="F2330" s="260">
        <v>80.986999999999995</v>
      </c>
      <c r="G2330" s="38"/>
      <c r="H2330" s="39"/>
    </row>
    <row r="2331" s="2" customFormat="1" ht="16.8" customHeight="1">
      <c r="A2331" s="38"/>
      <c r="B2331" s="39"/>
      <c r="C2331" s="255" t="s">
        <v>3818</v>
      </c>
      <c r="D2331" s="256" t="s">
        <v>3818</v>
      </c>
      <c r="E2331" s="257" t="s">
        <v>1</v>
      </c>
      <c r="F2331" s="258">
        <v>219.43000000000001</v>
      </c>
      <c r="G2331" s="38"/>
      <c r="H2331" s="39"/>
    </row>
    <row r="2332" s="2" customFormat="1" ht="16.8" customHeight="1">
      <c r="A2332" s="38"/>
      <c r="B2332" s="39"/>
      <c r="C2332" s="259" t="s">
        <v>3818</v>
      </c>
      <c r="D2332" s="259" t="s">
        <v>4918</v>
      </c>
      <c r="E2332" s="19" t="s">
        <v>1</v>
      </c>
      <c r="F2332" s="260">
        <v>219.43000000000001</v>
      </c>
      <c r="G2332" s="38"/>
      <c r="H2332" s="39"/>
    </row>
    <row r="2333" s="2" customFormat="1" ht="26.4" customHeight="1">
      <c r="A2333" s="38"/>
      <c r="B2333" s="39"/>
      <c r="C2333" s="254" t="s">
        <v>9982</v>
      </c>
      <c r="D2333" s="254" t="s">
        <v>207</v>
      </c>
      <c r="E2333" s="38"/>
      <c r="F2333" s="38"/>
      <c r="G2333" s="38"/>
      <c r="H2333" s="39"/>
    </row>
    <row r="2334" s="2" customFormat="1" ht="16.8" customHeight="1">
      <c r="A2334" s="38"/>
      <c r="B2334" s="39"/>
      <c r="C2334" s="255" t="s">
        <v>3577</v>
      </c>
      <c r="D2334" s="256" t="s">
        <v>3577</v>
      </c>
      <c r="E2334" s="257" t="s">
        <v>1</v>
      </c>
      <c r="F2334" s="258">
        <v>10</v>
      </c>
      <c r="G2334" s="38"/>
      <c r="H2334" s="39"/>
    </row>
    <row r="2335" s="2" customFormat="1" ht="16.8" customHeight="1">
      <c r="A2335" s="38"/>
      <c r="B2335" s="39"/>
      <c r="C2335" s="259" t="s">
        <v>3577</v>
      </c>
      <c r="D2335" s="259" t="s">
        <v>4967</v>
      </c>
      <c r="E2335" s="19" t="s">
        <v>1</v>
      </c>
      <c r="F2335" s="260">
        <v>10</v>
      </c>
      <c r="G2335" s="38"/>
      <c r="H2335" s="39"/>
    </row>
    <row r="2336" s="2" customFormat="1" ht="16.8" customHeight="1">
      <c r="A2336" s="38"/>
      <c r="B2336" s="39"/>
      <c r="C2336" s="255" t="s">
        <v>3637</v>
      </c>
      <c r="D2336" s="256" t="s">
        <v>3637</v>
      </c>
      <c r="E2336" s="257" t="s">
        <v>1</v>
      </c>
      <c r="F2336" s="258">
        <v>236.774</v>
      </c>
      <c r="G2336" s="38"/>
      <c r="H2336" s="39"/>
    </row>
    <row r="2337" s="2" customFormat="1" ht="16.8" customHeight="1">
      <c r="A2337" s="38"/>
      <c r="B2337" s="39"/>
      <c r="C2337" s="259" t="s">
        <v>3637</v>
      </c>
      <c r="D2337" s="259" t="s">
        <v>4987</v>
      </c>
      <c r="E2337" s="19" t="s">
        <v>1</v>
      </c>
      <c r="F2337" s="260">
        <v>236.774</v>
      </c>
      <c r="G2337" s="38"/>
      <c r="H2337" s="39"/>
    </row>
    <row r="2338" s="2" customFormat="1" ht="16.8" customHeight="1">
      <c r="A2338" s="38"/>
      <c r="B2338" s="39"/>
      <c r="C2338" s="255" t="s">
        <v>3641</v>
      </c>
      <c r="D2338" s="256" t="s">
        <v>3641</v>
      </c>
      <c r="E2338" s="257" t="s">
        <v>1</v>
      </c>
      <c r="F2338" s="258">
        <v>141.78100000000001</v>
      </c>
      <c r="G2338" s="38"/>
      <c r="H2338" s="39"/>
    </row>
    <row r="2339" s="2" customFormat="1" ht="16.8" customHeight="1">
      <c r="A2339" s="38"/>
      <c r="B2339" s="39"/>
      <c r="C2339" s="259" t="s">
        <v>3641</v>
      </c>
      <c r="D2339" s="259" t="s">
        <v>4984</v>
      </c>
      <c r="E2339" s="19" t="s">
        <v>1</v>
      </c>
      <c r="F2339" s="260">
        <v>141.78100000000001</v>
      </c>
      <c r="G2339" s="38"/>
      <c r="H2339" s="39"/>
    </row>
    <row r="2340" s="2" customFormat="1" ht="16.8" customHeight="1">
      <c r="A2340" s="38"/>
      <c r="B2340" s="39"/>
      <c r="C2340" s="261" t="s">
        <v>9971</v>
      </c>
      <c r="D2340" s="38"/>
      <c r="E2340" s="38"/>
      <c r="F2340" s="38"/>
      <c r="G2340" s="38"/>
      <c r="H2340" s="39"/>
    </row>
    <row r="2341" s="2" customFormat="1">
      <c r="A2341" s="38"/>
      <c r="B2341" s="39"/>
      <c r="C2341" s="259" t="s">
        <v>1670</v>
      </c>
      <c r="D2341" s="259" t="s">
        <v>1673</v>
      </c>
      <c r="E2341" s="19" t="s">
        <v>3595</v>
      </c>
      <c r="F2341" s="260">
        <v>113.34999999999999</v>
      </c>
      <c r="G2341" s="38"/>
      <c r="H2341" s="39"/>
    </row>
    <row r="2342" s="2" customFormat="1" ht="16.8" customHeight="1">
      <c r="A2342" s="38"/>
      <c r="B2342" s="39"/>
      <c r="C2342" s="255" t="s">
        <v>3644</v>
      </c>
      <c r="D2342" s="256" t="s">
        <v>3644</v>
      </c>
      <c r="E2342" s="257" t="s">
        <v>1</v>
      </c>
      <c r="F2342" s="258">
        <v>226.69999999999999</v>
      </c>
      <c r="G2342" s="38"/>
      <c r="H2342" s="39"/>
    </row>
    <row r="2343" s="2" customFormat="1" ht="16.8" customHeight="1">
      <c r="A2343" s="38"/>
      <c r="B2343" s="39"/>
      <c r="C2343" s="259" t="s">
        <v>3644</v>
      </c>
      <c r="D2343" s="259" t="s">
        <v>4993</v>
      </c>
      <c r="E2343" s="19" t="s">
        <v>1</v>
      </c>
      <c r="F2343" s="260">
        <v>226.69999999999999</v>
      </c>
      <c r="G2343" s="38"/>
      <c r="H2343" s="39"/>
    </row>
    <row r="2344" s="2" customFormat="1" ht="16.8" customHeight="1">
      <c r="A2344" s="38"/>
      <c r="B2344" s="39"/>
      <c r="C2344" s="255" t="s">
        <v>3656</v>
      </c>
      <c r="D2344" s="256" t="s">
        <v>3656</v>
      </c>
      <c r="E2344" s="257" t="s">
        <v>1</v>
      </c>
      <c r="F2344" s="258">
        <v>18.43</v>
      </c>
      <c r="G2344" s="38"/>
      <c r="H2344" s="39"/>
    </row>
    <row r="2345" s="2" customFormat="1" ht="16.8" customHeight="1">
      <c r="A2345" s="38"/>
      <c r="B2345" s="39"/>
      <c r="C2345" s="259" t="s">
        <v>3656</v>
      </c>
      <c r="D2345" s="259" t="s">
        <v>4995</v>
      </c>
      <c r="E2345" s="19" t="s">
        <v>1</v>
      </c>
      <c r="F2345" s="260">
        <v>18.43</v>
      </c>
      <c r="G2345" s="38"/>
      <c r="H2345" s="39"/>
    </row>
    <row r="2346" s="2" customFormat="1" ht="16.8" customHeight="1">
      <c r="A2346" s="38"/>
      <c r="B2346" s="39"/>
      <c r="C2346" s="261" t="s">
        <v>9971</v>
      </c>
      <c r="D2346" s="38"/>
      <c r="E2346" s="38"/>
      <c r="F2346" s="38"/>
      <c r="G2346" s="38"/>
      <c r="H2346" s="39"/>
    </row>
    <row r="2347" s="2" customFormat="1">
      <c r="A2347" s="38"/>
      <c r="B2347" s="39"/>
      <c r="C2347" s="259" t="s">
        <v>1900</v>
      </c>
      <c r="D2347" s="259" t="s">
        <v>3658</v>
      </c>
      <c r="E2347" s="19" t="s">
        <v>3595</v>
      </c>
      <c r="F2347" s="260">
        <v>18.43</v>
      </c>
      <c r="G2347" s="38"/>
      <c r="H2347" s="39"/>
    </row>
    <row r="2348" s="2" customFormat="1" ht="16.8" customHeight="1">
      <c r="A2348" s="38"/>
      <c r="B2348" s="39"/>
      <c r="C2348" s="255" t="s">
        <v>3660</v>
      </c>
      <c r="D2348" s="256" t="s">
        <v>3660</v>
      </c>
      <c r="E2348" s="257" t="s">
        <v>1</v>
      </c>
      <c r="F2348" s="258">
        <v>36.859999999999999</v>
      </c>
      <c r="G2348" s="38"/>
      <c r="H2348" s="39"/>
    </row>
    <row r="2349" s="2" customFormat="1" ht="16.8" customHeight="1">
      <c r="A2349" s="38"/>
      <c r="B2349" s="39"/>
      <c r="C2349" s="259" t="s">
        <v>3660</v>
      </c>
      <c r="D2349" s="259" t="s">
        <v>4998</v>
      </c>
      <c r="E2349" s="19" t="s">
        <v>1</v>
      </c>
      <c r="F2349" s="260">
        <v>36.859999999999999</v>
      </c>
      <c r="G2349" s="38"/>
      <c r="H2349" s="39"/>
    </row>
    <row r="2350" s="2" customFormat="1" ht="16.8" customHeight="1">
      <c r="A2350" s="38"/>
      <c r="B2350" s="39"/>
      <c r="C2350" s="255" t="s">
        <v>3669</v>
      </c>
      <c r="D2350" s="256" t="s">
        <v>3669</v>
      </c>
      <c r="E2350" s="257" t="s">
        <v>1</v>
      </c>
      <c r="F2350" s="258">
        <v>8.4000000000000004</v>
      </c>
      <c r="G2350" s="38"/>
      <c r="H2350" s="39"/>
    </row>
    <row r="2351" s="2" customFormat="1" ht="16.8" customHeight="1">
      <c r="A2351" s="38"/>
      <c r="B2351" s="39"/>
      <c r="C2351" s="259" t="s">
        <v>1</v>
      </c>
      <c r="D2351" s="259" t="s">
        <v>3602</v>
      </c>
      <c r="E2351" s="19" t="s">
        <v>1</v>
      </c>
      <c r="F2351" s="260">
        <v>0</v>
      </c>
      <c r="G2351" s="38"/>
      <c r="H2351" s="39"/>
    </row>
    <row r="2352" s="2" customFormat="1" ht="16.8" customHeight="1">
      <c r="A2352" s="38"/>
      <c r="B2352" s="39"/>
      <c r="C2352" s="259" t="s">
        <v>3669</v>
      </c>
      <c r="D2352" s="259" t="s">
        <v>5000</v>
      </c>
      <c r="E2352" s="19" t="s">
        <v>1</v>
      </c>
      <c r="F2352" s="260">
        <v>8.4000000000000004</v>
      </c>
      <c r="G2352" s="38"/>
      <c r="H2352" s="39"/>
    </row>
    <row r="2353" s="2" customFormat="1" ht="16.8" customHeight="1">
      <c r="A2353" s="38"/>
      <c r="B2353" s="39"/>
      <c r="C2353" s="255" t="s">
        <v>3675</v>
      </c>
      <c r="D2353" s="256" t="s">
        <v>3675</v>
      </c>
      <c r="E2353" s="257" t="s">
        <v>1</v>
      </c>
      <c r="F2353" s="258">
        <v>33.039999999999999</v>
      </c>
      <c r="G2353" s="38"/>
      <c r="H2353" s="39"/>
    </row>
    <row r="2354" s="2" customFormat="1" ht="16.8" customHeight="1">
      <c r="A2354" s="38"/>
      <c r="B2354" s="39"/>
      <c r="C2354" s="259" t="s">
        <v>3675</v>
      </c>
      <c r="D2354" s="259" t="s">
        <v>5002</v>
      </c>
      <c r="E2354" s="19" t="s">
        <v>1</v>
      </c>
      <c r="F2354" s="260">
        <v>33.039999999999999</v>
      </c>
      <c r="G2354" s="38"/>
      <c r="H2354" s="39"/>
    </row>
    <row r="2355" s="2" customFormat="1" ht="16.8" customHeight="1">
      <c r="A2355" s="38"/>
      <c r="B2355" s="39"/>
      <c r="C2355" s="255" t="s">
        <v>3680</v>
      </c>
      <c r="D2355" s="256" t="s">
        <v>3680</v>
      </c>
      <c r="E2355" s="257" t="s">
        <v>1</v>
      </c>
      <c r="F2355" s="258">
        <v>3.887</v>
      </c>
      <c r="G2355" s="38"/>
      <c r="H2355" s="39"/>
    </row>
    <row r="2356" s="2" customFormat="1" ht="16.8" customHeight="1">
      <c r="A2356" s="38"/>
      <c r="B2356" s="39"/>
      <c r="C2356" s="259" t="s">
        <v>3680</v>
      </c>
      <c r="D2356" s="259" t="s">
        <v>5004</v>
      </c>
      <c r="E2356" s="19" t="s">
        <v>1</v>
      </c>
      <c r="F2356" s="260">
        <v>3.887</v>
      </c>
      <c r="G2356" s="38"/>
      <c r="H2356" s="39"/>
    </row>
    <row r="2357" s="2" customFormat="1" ht="16.8" customHeight="1">
      <c r="A2357" s="38"/>
      <c r="B2357" s="39"/>
      <c r="C2357" s="261" t="s">
        <v>9971</v>
      </c>
      <c r="D2357" s="38"/>
      <c r="E2357" s="38"/>
      <c r="F2357" s="38"/>
      <c r="G2357" s="38"/>
      <c r="H2357" s="39"/>
    </row>
    <row r="2358" s="2" customFormat="1" ht="16.8" customHeight="1">
      <c r="A2358" s="38"/>
      <c r="B2358" s="39"/>
      <c r="C2358" s="259" t="s">
        <v>3157</v>
      </c>
      <c r="D2358" s="259" t="s">
        <v>3682</v>
      </c>
      <c r="E2358" s="19" t="s">
        <v>3595</v>
      </c>
      <c r="F2358" s="260">
        <v>4.9320000000000004</v>
      </c>
      <c r="G2358" s="38"/>
      <c r="H2358" s="39"/>
    </row>
    <row r="2359" s="2" customFormat="1" ht="16.8" customHeight="1">
      <c r="A2359" s="38"/>
      <c r="B2359" s="39"/>
      <c r="C2359" s="255" t="s">
        <v>3684</v>
      </c>
      <c r="D2359" s="256" t="s">
        <v>3684</v>
      </c>
      <c r="E2359" s="257" t="s">
        <v>1</v>
      </c>
      <c r="F2359" s="258">
        <v>0.22500000000000001</v>
      </c>
      <c r="G2359" s="38"/>
      <c r="H2359" s="39"/>
    </row>
    <row r="2360" s="2" customFormat="1" ht="16.8" customHeight="1">
      <c r="A2360" s="38"/>
      <c r="B2360" s="39"/>
      <c r="C2360" s="259" t="s">
        <v>1</v>
      </c>
      <c r="D2360" s="259" t="s">
        <v>3602</v>
      </c>
      <c r="E2360" s="19" t="s">
        <v>1</v>
      </c>
      <c r="F2360" s="260">
        <v>0</v>
      </c>
      <c r="G2360" s="38"/>
      <c r="H2360" s="39"/>
    </row>
    <row r="2361" s="2" customFormat="1" ht="16.8" customHeight="1">
      <c r="A2361" s="38"/>
      <c r="B2361" s="39"/>
      <c r="C2361" s="259" t="s">
        <v>3684</v>
      </c>
      <c r="D2361" s="259" t="s">
        <v>5007</v>
      </c>
      <c r="E2361" s="19" t="s">
        <v>1</v>
      </c>
      <c r="F2361" s="260">
        <v>0.22500000000000001</v>
      </c>
      <c r="G2361" s="38"/>
      <c r="H2361" s="39"/>
    </row>
    <row r="2362" s="2" customFormat="1" ht="16.8" customHeight="1">
      <c r="A2362" s="38"/>
      <c r="B2362" s="39"/>
      <c r="C2362" s="255" t="s">
        <v>3699</v>
      </c>
      <c r="D2362" s="256" t="s">
        <v>3699</v>
      </c>
      <c r="E2362" s="257" t="s">
        <v>1</v>
      </c>
      <c r="F2362" s="258">
        <v>32.539999999999999</v>
      </c>
      <c r="G2362" s="38"/>
      <c r="H2362" s="39"/>
    </row>
    <row r="2363" s="2" customFormat="1" ht="16.8" customHeight="1">
      <c r="A2363" s="38"/>
      <c r="B2363" s="39"/>
      <c r="C2363" s="259" t="s">
        <v>3699</v>
      </c>
      <c r="D2363" s="259" t="s">
        <v>5010</v>
      </c>
      <c r="E2363" s="19" t="s">
        <v>1</v>
      </c>
      <c r="F2363" s="260">
        <v>32.539999999999999</v>
      </c>
      <c r="G2363" s="38"/>
      <c r="H2363" s="39"/>
    </row>
    <row r="2364" s="2" customFormat="1" ht="16.8" customHeight="1">
      <c r="A2364" s="38"/>
      <c r="B2364" s="39"/>
      <c r="C2364" s="261" t="s">
        <v>9971</v>
      </c>
      <c r="D2364" s="38"/>
      <c r="E2364" s="38"/>
      <c r="F2364" s="38"/>
      <c r="G2364" s="38"/>
      <c r="H2364" s="39"/>
    </row>
    <row r="2365" s="2" customFormat="1" ht="16.8" customHeight="1">
      <c r="A2365" s="38"/>
      <c r="B2365" s="39"/>
      <c r="C2365" s="259" t="s">
        <v>4950</v>
      </c>
      <c r="D2365" s="259" t="s">
        <v>4951</v>
      </c>
      <c r="E2365" s="19" t="s">
        <v>725</v>
      </c>
      <c r="F2365" s="260">
        <v>33.027999999999999</v>
      </c>
      <c r="G2365" s="38"/>
      <c r="H2365" s="39"/>
    </row>
    <row r="2366" s="2" customFormat="1" ht="16.8" customHeight="1">
      <c r="A2366" s="38"/>
      <c r="B2366" s="39"/>
      <c r="C2366" s="255" t="s">
        <v>3709</v>
      </c>
      <c r="D2366" s="256" t="s">
        <v>3709</v>
      </c>
      <c r="E2366" s="257" t="s">
        <v>1</v>
      </c>
      <c r="F2366" s="258">
        <v>1</v>
      </c>
      <c r="G2366" s="38"/>
      <c r="H2366" s="39"/>
    </row>
    <row r="2367" s="2" customFormat="1" ht="16.8" customHeight="1">
      <c r="A2367" s="38"/>
      <c r="B2367" s="39"/>
      <c r="C2367" s="259" t="s">
        <v>3709</v>
      </c>
      <c r="D2367" s="259" t="s">
        <v>5012</v>
      </c>
      <c r="E2367" s="19" t="s">
        <v>1</v>
      </c>
      <c r="F2367" s="260">
        <v>1</v>
      </c>
      <c r="G2367" s="38"/>
      <c r="H2367" s="39"/>
    </row>
    <row r="2368" s="2" customFormat="1" ht="16.8" customHeight="1">
      <c r="A2368" s="38"/>
      <c r="B2368" s="39"/>
      <c r="C2368" s="255" t="s">
        <v>3527</v>
      </c>
      <c r="D2368" s="256" t="s">
        <v>3527</v>
      </c>
      <c r="E2368" s="257" t="s">
        <v>1</v>
      </c>
      <c r="F2368" s="258">
        <v>33.039999999999999</v>
      </c>
      <c r="G2368" s="38"/>
      <c r="H2368" s="39"/>
    </row>
    <row r="2369" s="2" customFormat="1" ht="16.8" customHeight="1">
      <c r="A2369" s="38"/>
      <c r="B2369" s="39"/>
      <c r="C2369" s="259" t="s">
        <v>3527</v>
      </c>
      <c r="D2369" s="259" t="s">
        <v>5002</v>
      </c>
      <c r="E2369" s="19" t="s">
        <v>1</v>
      </c>
      <c r="F2369" s="260">
        <v>33.039999999999999</v>
      </c>
      <c r="G2369" s="38"/>
      <c r="H2369" s="39"/>
    </row>
    <row r="2370" s="2" customFormat="1" ht="16.8" customHeight="1">
      <c r="A2370" s="38"/>
      <c r="B2370" s="39"/>
      <c r="C2370" s="255" t="s">
        <v>3961</v>
      </c>
      <c r="D2370" s="256" t="s">
        <v>3961</v>
      </c>
      <c r="E2370" s="257" t="s">
        <v>1</v>
      </c>
      <c r="F2370" s="258">
        <v>1</v>
      </c>
      <c r="G2370" s="38"/>
      <c r="H2370" s="39"/>
    </row>
    <row r="2371" s="2" customFormat="1" ht="16.8" customHeight="1">
      <c r="A2371" s="38"/>
      <c r="B2371" s="39"/>
      <c r="C2371" s="259" t="s">
        <v>3961</v>
      </c>
      <c r="D2371" s="259" t="s">
        <v>5016</v>
      </c>
      <c r="E2371" s="19" t="s">
        <v>1</v>
      </c>
      <c r="F2371" s="260">
        <v>1</v>
      </c>
      <c r="G2371" s="38"/>
      <c r="H2371" s="39"/>
    </row>
    <row r="2372" s="2" customFormat="1" ht="16.8" customHeight="1">
      <c r="A2372" s="38"/>
      <c r="B2372" s="39"/>
      <c r="C2372" s="255" t="s">
        <v>3969</v>
      </c>
      <c r="D2372" s="256" t="s">
        <v>3969</v>
      </c>
      <c r="E2372" s="257" t="s">
        <v>1</v>
      </c>
      <c r="F2372" s="258">
        <v>1</v>
      </c>
      <c r="G2372" s="38"/>
      <c r="H2372" s="39"/>
    </row>
    <row r="2373" s="2" customFormat="1" ht="16.8" customHeight="1">
      <c r="A2373" s="38"/>
      <c r="B2373" s="39"/>
      <c r="C2373" s="259" t="s">
        <v>3969</v>
      </c>
      <c r="D2373" s="259" t="s">
        <v>5016</v>
      </c>
      <c r="E2373" s="19" t="s">
        <v>1</v>
      </c>
      <c r="F2373" s="260">
        <v>1</v>
      </c>
      <c r="G2373" s="38"/>
      <c r="H2373" s="39"/>
    </row>
    <row r="2374" s="2" customFormat="1" ht="16.8" customHeight="1">
      <c r="A2374" s="38"/>
      <c r="B2374" s="39"/>
      <c r="C2374" s="255" t="s">
        <v>3532</v>
      </c>
      <c r="D2374" s="256" t="s">
        <v>3532</v>
      </c>
      <c r="E2374" s="257" t="s">
        <v>1</v>
      </c>
      <c r="F2374" s="258">
        <v>33.039999999999999</v>
      </c>
      <c r="G2374" s="38"/>
      <c r="H2374" s="39"/>
    </row>
    <row r="2375" s="2" customFormat="1" ht="16.8" customHeight="1">
      <c r="A2375" s="38"/>
      <c r="B2375" s="39"/>
      <c r="C2375" s="259" t="s">
        <v>3532</v>
      </c>
      <c r="D2375" s="259" t="s">
        <v>5002</v>
      </c>
      <c r="E2375" s="19" t="s">
        <v>1</v>
      </c>
      <c r="F2375" s="260">
        <v>33.039999999999999</v>
      </c>
      <c r="G2375" s="38"/>
      <c r="H2375" s="39"/>
    </row>
    <row r="2376" s="2" customFormat="1" ht="16.8" customHeight="1">
      <c r="A2376" s="38"/>
      <c r="B2376" s="39"/>
      <c r="C2376" s="255" t="s">
        <v>3747</v>
      </c>
      <c r="D2376" s="256" t="s">
        <v>3747</v>
      </c>
      <c r="E2376" s="257" t="s">
        <v>1</v>
      </c>
      <c r="F2376" s="258">
        <v>1</v>
      </c>
      <c r="G2376" s="38"/>
      <c r="H2376" s="39"/>
    </row>
    <row r="2377" s="2" customFormat="1" ht="16.8" customHeight="1">
      <c r="A2377" s="38"/>
      <c r="B2377" s="39"/>
      <c r="C2377" s="259" t="s">
        <v>3747</v>
      </c>
      <c r="D2377" s="259" t="s">
        <v>5021</v>
      </c>
      <c r="E2377" s="19" t="s">
        <v>1</v>
      </c>
      <c r="F2377" s="260">
        <v>1</v>
      </c>
      <c r="G2377" s="38"/>
      <c r="H2377" s="39"/>
    </row>
    <row r="2378" s="2" customFormat="1" ht="16.8" customHeight="1">
      <c r="A2378" s="38"/>
      <c r="B2378" s="39"/>
      <c r="C2378" s="255" t="s">
        <v>3591</v>
      </c>
      <c r="D2378" s="256" t="s">
        <v>3591</v>
      </c>
      <c r="E2378" s="257" t="s">
        <v>1</v>
      </c>
      <c r="F2378" s="258">
        <v>118.15000000000001</v>
      </c>
      <c r="G2378" s="38"/>
      <c r="H2378" s="39"/>
    </row>
    <row r="2379" s="2" customFormat="1" ht="16.8" customHeight="1">
      <c r="A2379" s="38"/>
      <c r="B2379" s="39"/>
      <c r="C2379" s="259" t="s">
        <v>1</v>
      </c>
      <c r="D2379" s="259" t="s">
        <v>3598</v>
      </c>
      <c r="E2379" s="19" t="s">
        <v>1</v>
      </c>
      <c r="F2379" s="260">
        <v>0</v>
      </c>
      <c r="G2379" s="38"/>
      <c r="H2379" s="39"/>
    </row>
    <row r="2380" s="2" customFormat="1" ht="16.8" customHeight="1">
      <c r="A2380" s="38"/>
      <c r="B2380" s="39"/>
      <c r="C2380" s="259" t="s">
        <v>3591</v>
      </c>
      <c r="D2380" s="259" t="s">
        <v>4972</v>
      </c>
      <c r="E2380" s="19" t="s">
        <v>1</v>
      </c>
      <c r="F2380" s="260">
        <v>118.15000000000001</v>
      </c>
      <c r="G2380" s="38"/>
      <c r="H2380" s="39"/>
    </row>
    <row r="2381" s="2" customFormat="1" ht="16.8" customHeight="1">
      <c r="A2381" s="38"/>
      <c r="B2381" s="39"/>
      <c r="C2381" s="261" t="s">
        <v>9971</v>
      </c>
      <c r="D2381" s="38"/>
      <c r="E2381" s="38"/>
      <c r="F2381" s="38"/>
      <c r="G2381" s="38"/>
      <c r="H2381" s="39"/>
    </row>
    <row r="2382" s="2" customFormat="1">
      <c r="A2382" s="38"/>
      <c r="B2382" s="39"/>
      <c r="C2382" s="259" t="s">
        <v>3865</v>
      </c>
      <c r="D2382" s="259" t="s">
        <v>3866</v>
      </c>
      <c r="E2382" s="19" t="s">
        <v>3595</v>
      </c>
      <c r="F2382" s="260">
        <v>141.78100000000001</v>
      </c>
      <c r="G2382" s="38"/>
      <c r="H2382" s="39"/>
    </row>
    <row r="2383" s="2" customFormat="1" ht="16.8" customHeight="1">
      <c r="A2383" s="38"/>
      <c r="B2383" s="39"/>
      <c r="C2383" s="255" t="s">
        <v>3599</v>
      </c>
      <c r="D2383" s="256" t="s">
        <v>3599</v>
      </c>
      <c r="E2383" s="257" t="s">
        <v>1</v>
      </c>
      <c r="F2383" s="258">
        <v>2.7000000000000002</v>
      </c>
      <c r="G2383" s="38"/>
      <c r="H2383" s="39"/>
    </row>
    <row r="2384" s="2" customFormat="1" ht="16.8" customHeight="1">
      <c r="A2384" s="38"/>
      <c r="B2384" s="39"/>
      <c r="C2384" s="259" t="s">
        <v>3599</v>
      </c>
      <c r="D2384" s="259" t="s">
        <v>4975</v>
      </c>
      <c r="E2384" s="19" t="s">
        <v>1</v>
      </c>
      <c r="F2384" s="260">
        <v>2.7000000000000002</v>
      </c>
      <c r="G2384" s="38"/>
      <c r="H2384" s="39"/>
    </row>
    <row r="2385" s="2" customFormat="1" ht="16.8" customHeight="1">
      <c r="A2385" s="38"/>
      <c r="B2385" s="39"/>
      <c r="C2385" s="255" t="s">
        <v>3611</v>
      </c>
      <c r="D2385" s="256" t="s">
        <v>3611</v>
      </c>
      <c r="E2385" s="257" t="s">
        <v>1</v>
      </c>
      <c r="F2385" s="258">
        <v>196.91999999999999</v>
      </c>
      <c r="G2385" s="38"/>
      <c r="H2385" s="39"/>
    </row>
    <row r="2386" s="2" customFormat="1" ht="16.8" customHeight="1">
      <c r="A2386" s="38"/>
      <c r="B2386" s="39"/>
      <c r="C2386" s="259" t="s">
        <v>1</v>
      </c>
      <c r="D2386" s="259" t="s">
        <v>3598</v>
      </c>
      <c r="E2386" s="19" t="s">
        <v>1</v>
      </c>
      <c r="F2386" s="260">
        <v>0</v>
      </c>
      <c r="G2386" s="38"/>
      <c r="H2386" s="39"/>
    </row>
    <row r="2387" s="2" customFormat="1" ht="16.8" customHeight="1">
      <c r="A2387" s="38"/>
      <c r="B2387" s="39"/>
      <c r="C2387" s="259" t="s">
        <v>3611</v>
      </c>
      <c r="D2387" s="259" t="s">
        <v>4977</v>
      </c>
      <c r="E2387" s="19" t="s">
        <v>1</v>
      </c>
      <c r="F2387" s="260">
        <v>196.91999999999999</v>
      </c>
      <c r="G2387" s="38"/>
      <c r="H2387" s="39"/>
    </row>
    <row r="2388" s="2" customFormat="1" ht="16.8" customHeight="1">
      <c r="A2388" s="38"/>
      <c r="B2388" s="39"/>
      <c r="C2388" s="261" t="s">
        <v>9971</v>
      </c>
      <c r="D2388" s="38"/>
      <c r="E2388" s="38"/>
      <c r="F2388" s="38"/>
      <c r="G2388" s="38"/>
      <c r="H2388" s="39"/>
    </row>
    <row r="2389" s="2" customFormat="1">
      <c r="A2389" s="38"/>
      <c r="B2389" s="39"/>
      <c r="C2389" s="259" t="s">
        <v>3613</v>
      </c>
      <c r="D2389" s="259" t="s">
        <v>3614</v>
      </c>
      <c r="E2389" s="19" t="s">
        <v>1609</v>
      </c>
      <c r="F2389" s="260">
        <v>214.608</v>
      </c>
      <c r="G2389" s="38"/>
      <c r="H2389" s="39"/>
    </row>
    <row r="2390" s="2" customFormat="1" ht="16.8" customHeight="1">
      <c r="A2390" s="38"/>
      <c r="B2390" s="39"/>
      <c r="C2390" s="255" t="s">
        <v>3891</v>
      </c>
      <c r="D2390" s="256" t="s">
        <v>3891</v>
      </c>
      <c r="E2390" s="257" t="s">
        <v>1</v>
      </c>
      <c r="F2390" s="258">
        <v>131.78</v>
      </c>
      <c r="G2390" s="38"/>
      <c r="H2390" s="39"/>
    </row>
    <row r="2391" s="2" customFormat="1" ht="16.8" customHeight="1">
      <c r="A2391" s="38"/>
      <c r="B2391" s="39"/>
      <c r="C2391" s="259" t="s">
        <v>3891</v>
      </c>
      <c r="D2391" s="259" t="s">
        <v>4982</v>
      </c>
      <c r="E2391" s="19" t="s">
        <v>1</v>
      </c>
      <c r="F2391" s="260">
        <v>131.78</v>
      </c>
      <c r="G2391" s="38"/>
      <c r="H2391" s="39"/>
    </row>
    <row r="2392" s="2" customFormat="1" ht="16.8" customHeight="1">
      <c r="A2392" s="38"/>
      <c r="B2392" s="39"/>
      <c r="C2392" s="255" t="s">
        <v>3630</v>
      </c>
      <c r="D2392" s="256" t="s">
        <v>3630</v>
      </c>
      <c r="E2392" s="257" t="s">
        <v>1</v>
      </c>
      <c r="F2392" s="258">
        <v>141.78100000000001</v>
      </c>
      <c r="G2392" s="38"/>
      <c r="H2392" s="39"/>
    </row>
    <row r="2393" s="2" customFormat="1" ht="16.8" customHeight="1">
      <c r="A2393" s="38"/>
      <c r="B2393" s="39"/>
      <c r="C2393" s="259" t="s">
        <v>3630</v>
      </c>
      <c r="D2393" s="259" t="s">
        <v>4984</v>
      </c>
      <c r="E2393" s="19" t="s">
        <v>1</v>
      </c>
      <c r="F2393" s="260">
        <v>141.78100000000001</v>
      </c>
      <c r="G2393" s="38"/>
      <c r="H2393" s="39"/>
    </row>
    <row r="2394" s="2" customFormat="1" ht="16.8" customHeight="1">
      <c r="A2394" s="38"/>
      <c r="B2394" s="39"/>
      <c r="C2394" s="255" t="s">
        <v>3633</v>
      </c>
      <c r="D2394" s="256" t="s">
        <v>3633</v>
      </c>
      <c r="E2394" s="257" t="s">
        <v>1</v>
      </c>
      <c r="F2394" s="258">
        <v>131.78</v>
      </c>
      <c r="G2394" s="38"/>
      <c r="H2394" s="39"/>
    </row>
    <row r="2395" s="2" customFormat="1" ht="16.8" customHeight="1">
      <c r="A2395" s="38"/>
      <c r="B2395" s="39"/>
      <c r="C2395" s="259" t="s">
        <v>3633</v>
      </c>
      <c r="D2395" s="259" t="s">
        <v>4982</v>
      </c>
      <c r="E2395" s="19" t="s">
        <v>1</v>
      </c>
      <c r="F2395" s="260">
        <v>131.78</v>
      </c>
      <c r="G2395" s="38"/>
      <c r="H2395" s="39"/>
    </row>
    <row r="2396" s="2" customFormat="1" ht="16.8" customHeight="1">
      <c r="A2396" s="38"/>
      <c r="B2396" s="39"/>
      <c r="C2396" s="255" t="s">
        <v>3842</v>
      </c>
      <c r="D2396" s="256" t="s">
        <v>3842</v>
      </c>
      <c r="E2396" s="257" t="s">
        <v>1</v>
      </c>
      <c r="F2396" s="258">
        <v>-23.321000000000002</v>
      </c>
      <c r="G2396" s="38"/>
      <c r="H2396" s="39"/>
    </row>
    <row r="2397" s="2" customFormat="1" ht="16.8" customHeight="1">
      <c r="A2397" s="38"/>
      <c r="B2397" s="39"/>
      <c r="C2397" s="259" t="s">
        <v>1</v>
      </c>
      <c r="D2397" s="259" t="s">
        <v>3645</v>
      </c>
      <c r="E2397" s="19" t="s">
        <v>1</v>
      </c>
      <c r="F2397" s="260">
        <v>0</v>
      </c>
      <c r="G2397" s="38"/>
      <c r="H2397" s="39"/>
    </row>
    <row r="2398" s="2" customFormat="1" ht="16.8" customHeight="1">
      <c r="A2398" s="38"/>
      <c r="B2398" s="39"/>
      <c r="C2398" s="259" t="s">
        <v>3842</v>
      </c>
      <c r="D2398" s="259" t="s">
        <v>4989</v>
      </c>
      <c r="E2398" s="19" t="s">
        <v>1</v>
      </c>
      <c r="F2398" s="260">
        <v>-23.321000000000002</v>
      </c>
      <c r="G2398" s="38"/>
      <c r="H2398" s="39"/>
    </row>
    <row r="2399" s="2" customFormat="1" ht="16.8" customHeight="1">
      <c r="A2399" s="38"/>
      <c r="B2399" s="39"/>
      <c r="C2399" s="261" t="s">
        <v>9971</v>
      </c>
      <c r="D2399" s="38"/>
      <c r="E2399" s="38"/>
      <c r="F2399" s="38"/>
      <c r="G2399" s="38"/>
      <c r="H2399" s="39"/>
    </row>
    <row r="2400" s="2" customFormat="1">
      <c r="A2400" s="38"/>
      <c r="B2400" s="39"/>
      <c r="C2400" s="259" t="s">
        <v>1670</v>
      </c>
      <c r="D2400" s="259" t="s">
        <v>1673</v>
      </c>
      <c r="E2400" s="19" t="s">
        <v>3595</v>
      </c>
      <c r="F2400" s="260">
        <v>113.34999999999999</v>
      </c>
      <c r="G2400" s="38"/>
      <c r="H2400" s="39"/>
    </row>
    <row r="2401" s="2" customFormat="1" ht="16.8" customHeight="1">
      <c r="A2401" s="38"/>
      <c r="B2401" s="39"/>
      <c r="C2401" s="255" t="s">
        <v>3844</v>
      </c>
      <c r="D2401" s="256" t="s">
        <v>3844</v>
      </c>
      <c r="E2401" s="257" t="s">
        <v>1</v>
      </c>
      <c r="F2401" s="258">
        <v>18.43</v>
      </c>
      <c r="G2401" s="38"/>
      <c r="H2401" s="39"/>
    </row>
    <row r="2402" s="2" customFormat="1" ht="16.8" customHeight="1">
      <c r="A2402" s="38"/>
      <c r="B2402" s="39"/>
      <c r="C2402" s="259" t="s">
        <v>3844</v>
      </c>
      <c r="D2402" s="259" t="s">
        <v>4996</v>
      </c>
      <c r="E2402" s="19" t="s">
        <v>1</v>
      </c>
      <c r="F2402" s="260">
        <v>18.43</v>
      </c>
      <c r="G2402" s="38"/>
      <c r="H2402" s="39"/>
    </row>
    <row r="2403" s="2" customFormat="1" ht="16.8" customHeight="1">
      <c r="A2403" s="38"/>
      <c r="B2403" s="39"/>
      <c r="C2403" s="255" t="s">
        <v>4299</v>
      </c>
      <c r="D2403" s="256" t="s">
        <v>4299</v>
      </c>
      <c r="E2403" s="257" t="s">
        <v>1</v>
      </c>
      <c r="F2403" s="258">
        <v>1.0449999999999999</v>
      </c>
      <c r="G2403" s="38"/>
      <c r="H2403" s="39"/>
    </row>
    <row r="2404" s="2" customFormat="1" ht="16.8" customHeight="1">
      <c r="A2404" s="38"/>
      <c r="B2404" s="39"/>
      <c r="C2404" s="259" t="s">
        <v>1</v>
      </c>
      <c r="D2404" s="259" t="s">
        <v>3602</v>
      </c>
      <c r="E2404" s="19" t="s">
        <v>1</v>
      </c>
      <c r="F2404" s="260">
        <v>0</v>
      </c>
      <c r="G2404" s="38"/>
      <c r="H2404" s="39"/>
    </row>
    <row r="2405" s="2" customFormat="1" ht="16.8" customHeight="1">
      <c r="A2405" s="38"/>
      <c r="B2405" s="39"/>
      <c r="C2405" s="259" t="s">
        <v>4299</v>
      </c>
      <c r="D2405" s="259" t="s">
        <v>5005</v>
      </c>
      <c r="E2405" s="19" t="s">
        <v>1</v>
      </c>
      <c r="F2405" s="260">
        <v>1.0449999999999999</v>
      </c>
      <c r="G2405" s="38"/>
      <c r="H2405" s="39"/>
    </row>
    <row r="2406" s="2" customFormat="1" ht="16.8" customHeight="1">
      <c r="A2406" s="38"/>
      <c r="B2406" s="39"/>
      <c r="C2406" s="261" t="s">
        <v>9971</v>
      </c>
      <c r="D2406" s="38"/>
      <c r="E2406" s="38"/>
      <c r="F2406" s="38"/>
      <c r="G2406" s="38"/>
      <c r="H2406" s="39"/>
    </row>
    <row r="2407" s="2" customFormat="1" ht="16.8" customHeight="1">
      <c r="A2407" s="38"/>
      <c r="B2407" s="39"/>
      <c r="C2407" s="259" t="s">
        <v>3157</v>
      </c>
      <c r="D2407" s="259" t="s">
        <v>3682</v>
      </c>
      <c r="E2407" s="19" t="s">
        <v>3595</v>
      </c>
      <c r="F2407" s="260">
        <v>4.9320000000000004</v>
      </c>
      <c r="G2407" s="38"/>
      <c r="H2407" s="39"/>
    </row>
    <row r="2408" s="2" customFormat="1" ht="16.8" customHeight="1">
      <c r="A2408" s="38"/>
      <c r="B2408" s="39"/>
      <c r="C2408" s="255" t="s">
        <v>3701</v>
      </c>
      <c r="D2408" s="256" t="s">
        <v>3701</v>
      </c>
      <c r="E2408" s="257" t="s">
        <v>1</v>
      </c>
      <c r="F2408" s="258">
        <v>33.027999999999999</v>
      </c>
      <c r="G2408" s="38"/>
      <c r="H2408" s="39"/>
    </row>
    <row r="2409" s="2" customFormat="1" ht="16.8" customHeight="1">
      <c r="A2409" s="38"/>
      <c r="B2409" s="39"/>
      <c r="C2409" s="259" t="s">
        <v>3701</v>
      </c>
      <c r="D2409" s="259" t="s">
        <v>3952</v>
      </c>
      <c r="E2409" s="19" t="s">
        <v>1</v>
      </c>
      <c r="F2409" s="260">
        <v>33.027999999999999</v>
      </c>
      <c r="G2409" s="38"/>
      <c r="H2409" s="39"/>
    </row>
    <row r="2410" s="2" customFormat="1" ht="16.8" customHeight="1">
      <c r="A2410" s="38"/>
      <c r="B2410" s="39"/>
      <c r="C2410" s="255" t="s">
        <v>3824</v>
      </c>
      <c r="D2410" s="256" t="s">
        <v>3824</v>
      </c>
      <c r="E2410" s="257" t="s">
        <v>1</v>
      </c>
      <c r="F2410" s="258">
        <v>23.347999999999999</v>
      </c>
      <c r="G2410" s="38"/>
      <c r="H2410" s="39"/>
    </row>
    <row r="2411" s="2" customFormat="1" ht="16.8" customHeight="1">
      <c r="A2411" s="38"/>
      <c r="B2411" s="39"/>
      <c r="C2411" s="259" t="s">
        <v>1</v>
      </c>
      <c r="D2411" s="259" t="s">
        <v>3602</v>
      </c>
      <c r="E2411" s="19" t="s">
        <v>1</v>
      </c>
      <c r="F2411" s="260">
        <v>0</v>
      </c>
      <c r="G2411" s="38"/>
      <c r="H2411" s="39"/>
    </row>
    <row r="2412" s="2" customFormat="1" ht="16.8" customHeight="1">
      <c r="A2412" s="38"/>
      <c r="B2412" s="39"/>
      <c r="C2412" s="259" t="s">
        <v>3824</v>
      </c>
      <c r="D2412" s="259" t="s">
        <v>4973</v>
      </c>
      <c r="E2412" s="19" t="s">
        <v>1</v>
      </c>
      <c r="F2412" s="260">
        <v>23.347999999999999</v>
      </c>
      <c r="G2412" s="38"/>
      <c r="H2412" s="39"/>
    </row>
    <row r="2413" s="2" customFormat="1" ht="16.8" customHeight="1">
      <c r="A2413" s="38"/>
      <c r="B2413" s="39"/>
      <c r="C2413" s="261" t="s">
        <v>9971</v>
      </c>
      <c r="D2413" s="38"/>
      <c r="E2413" s="38"/>
      <c r="F2413" s="38"/>
      <c r="G2413" s="38"/>
      <c r="H2413" s="39"/>
    </row>
    <row r="2414" s="2" customFormat="1">
      <c r="A2414" s="38"/>
      <c r="B2414" s="39"/>
      <c r="C2414" s="259" t="s">
        <v>3865</v>
      </c>
      <c r="D2414" s="259" t="s">
        <v>3866</v>
      </c>
      <c r="E2414" s="19" t="s">
        <v>3595</v>
      </c>
      <c r="F2414" s="260">
        <v>141.78100000000001</v>
      </c>
      <c r="G2414" s="38"/>
      <c r="H2414" s="39"/>
    </row>
    <row r="2415" s="2" customFormat="1" ht="16.8" customHeight="1">
      <c r="A2415" s="38"/>
      <c r="B2415" s="39"/>
      <c r="C2415" s="255" t="s">
        <v>4516</v>
      </c>
      <c r="D2415" s="256" t="s">
        <v>4516</v>
      </c>
      <c r="E2415" s="257" t="s">
        <v>1</v>
      </c>
      <c r="F2415" s="258">
        <v>17.687999999999999</v>
      </c>
      <c r="G2415" s="38"/>
      <c r="H2415" s="39"/>
    </row>
    <row r="2416" s="2" customFormat="1" ht="16.8" customHeight="1">
      <c r="A2416" s="38"/>
      <c r="B2416" s="39"/>
      <c r="C2416" s="259" t="s">
        <v>1</v>
      </c>
      <c r="D2416" s="259" t="s">
        <v>3602</v>
      </c>
      <c r="E2416" s="19" t="s">
        <v>1</v>
      </c>
      <c r="F2416" s="260">
        <v>0</v>
      </c>
      <c r="G2416" s="38"/>
      <c r="H2416" s="39"/>
    </row>
    <row r="2417" s="2" customFormat="1" ht="16.8" customHeight="1">
      <c r="A2417" s="38"/>
      <c r="B2417" s="39"/>
      <c r="C2417" s="259" t="s">
        <v>4516</v>
      </c>
      <c r="D2417" s="259" t="s">
        <v>4978</v>
      </c>
      <c r="E2417" s="19" t="s">
        <v>1</v>
      </c>
      <c r="F2417" s="260">
        <v>17.687999999999999</v>
      </c>
      <c r="G2417" s="38"/>
      <c r="H2417" s="39"/>
    </row>
    <row r="2418" s="2" customFormat="1" ht="16.8" customHeight="1">
      <c r="A2418" s="38"/>
      <c r="B2418" s="39"/>
      <c r="C2418" s="261" t="s">
        <v>9971</v>
      </c>
      <c r="D2418" s="38"/>
      <c r="E2418" s="38"/>
      <c r="F2418" s="38"/>
      <c r="G2418" s="38"/>
      <c r="H2418" s="39"/>
    </row>
    <row r="2419" s="2" customFormat="1">
      <c r="A2419" s="38"/>
      <c r="B2419" s="39"/>
      <c r="C2419" s="259" t="s">
        <v>3613</v>
      </c>
      <c r="D2419" s="259" t="s">
        <v>3614</v>
      </c>
      <c r="E2419" s="19" t="s">
        <v>1609</v>
      </c>
      <c r="F2419" s="260">
        <v>214.608</v>
      </c>
      <c r="G2419" s="38"/>
      <c r="H2419" s="39"/>
    </row>
    <row r="2420" s="2" customFormat="1" ht="16.8" customHeight="1">
      <c r="A2420" s="38"/>
      <c r="B2420" s="39"/>
      <c r="C2420" s="255" t="s">
        <v>3907</v>
      </c>
      <c r="D2420" s="256" t="s">
        <v>3907</v>
      </c>
      <c r="E2420" s="257" t="s">
        <v>1</v>
      </c>
      <c r="F2420" s="258">
        <v>-5.1100000000000003</v>
      </c>
      <c r="G2420" s="38"/>
      <c r="H2420" s="39"/>
    </row>
    <row r="2421" s="2" customFormat="1" ht="16.8" customHeight="1">
      <c r="A2421" s="38"/>
      <c r="B2421" s="39"/>
      <c r="C2421" s="259" t="s">
        <v>1</v>
      </c>
      <c r="D2421" s="259" t="s">
        <v>3602</v>
      </c>
      <c r="E2421" s="19" t="s">
        <v>1</v>
      </c>
      <c r="F2421" s="260">
        <v>0</v>
      </c>
      <c r="G2421" s="38"/>
      <c r="H2421" s="39"/>
    </row>
    <row r="2422" s="2" customFormat="1">
      <c r="A2422" s="38"/>
      <c r="B2422" s="39"/>
      <c r="C2422" s="259" t="s">
        <v>3907</v>
      </c>
      <c r="D2422" s="259" t="s">
        <v>4990</v>
      </c>
      <c r="E2422" s="19" t="s">
        <v>1</v>
      </c>
      <c r="F2422" s="260">
        <v>-5.1100000000000003</v>
      </c>
      <c r="G2422" s="38"/>
      <c r="H2422" s="39"/>
    </row>
    <row r="2423" s="2" customFormat="1" ht="16.8" customHeight="1">
      <c r="A2423" s="38"/>
      <c r="B2423" s="39"/>
      <c r="C2423" s="261" t="s">
        <v>9971</v>
      </c>
      <c r="D2423" s="38"/>
      <c r="E2423" s="38"/>
      <c r="F2423" s="38"/>
      <c r="G2423" s="38"/>
      <c r="H2423" s="39"/>
    </row>
    <row r="2424" s="2" customFormat="1">
      <c r="A2424" s="38"/>
      <c r="B2424" s="39"/>
      <c r="C2424" s="259" t="s">
        <v>1670</v>
      </c>
      <c r="D2424" s="259" t="s">
        <v>1673</v>
      </c>
      <c r="E2424" s="19" t="s">
        <v>3595</v>
      </c>
      <c r="F2424" s="260">
        <v>113.34999999999999</v>
      </c>
      <c r="G2424" s="38"/>
      <c r="H2424" s="39"/>
    </row>
    <row r="2425" s="2" customFormat="1" ht="16.8" customHeight="1">
      <c r="A2425" s="38"/>
      <c r="B2425" s="39"/>
      <c r="C2425" s="255" t="s">
        <v>4531</v>
      </c>
      <c r="D2425" s="256" t="s">
        <v>4531</v>
      </c>
      <c r="E2425" s="257" t="s">
        <v>1</v>
      </c>
      <c r="F2425" s="258">
        <v>4.9320000000000004</v>
      </c>
      <c r="G2425" s="38"/>
      <c r="H2425" s="39"/>
    </row>
    <row r="2426" s="2" customFormat="1" ht="16.8" customHeight="1">
      <c r="A2426" s="38"/>
      <c r="B2426" s="39"/>
      <c r="C2426" s="259" t="s">
        <v>4531</v>
      </c>
      <c r="D2426" s="259" t="s">
        <v>4955</v>
      </c>
      <c r="E2426" s="19" t="s">
        <v>1</v>
      </c>
      <c r="F2426" s="260">
        <v>4.9320000000000004</v>
      </c>
      <c r="G2426" s="38"/>
      <c r="H2426" s="39"/>
    </row>
    <row r="2427" s="2" customFormat="1" ht="16.8" customHeight="1">
      <c r="A2427" s="38"/>
      <c r="B2427" s="39"/>
      <c r="C2427" s="255" t="s">
        <v>3826</v>
      </c>
      <c r="D2427" s="256" t="s">
        <v>3826</v>
      </c>
      <c r="E2427" s="257" t="s">
        <v>1</v>
      </c>
      <c r="F2427" s="258">
        <v>0.28299999999999997</v>
      </c>
      <c r="G2427" s="38"/>
      <c r="H2427" s="39"/>
    </row>
    <row r="2428" s="2" customFormat="1" ht="16.8" customHeight="1">
      <c r="A2428" s="38"/>
      <c r="B2428" s="39"/>
      <c r="C2428" s="259" t="s">
        <v>3826</v>
      </c>
      <c r="D2428" s="259" t="s">
        <v>4265</v>
      </c>
      <c r="E2428" s="19" t="s">
        <v>1</v>
      </c>
      <c r="F2428" s="260">
        <v>0.28299999999999997</v>
      </c>
      <c r="G2428" s="38"/>
      <c r="H2428" s="39"/>
    </row>
    <row r="2429" s="2" customFormat="1" ht="16.8" customHeight="1">
      <c r="A2429" s="38"/>
      <c r="B2429" s="39"/>
      <c r="C2429" s="261" t="s">
        <v>9971</v>
      </c>
      <c r="D2429" s="38"/>
      <c r="E2429" s="38"/>
      <c r="F2429" s="38"/>
      <c r="G2429" s="38"/>
      <c r="H2429" s="39"/>
    </row>
    <row r="2430" s="2" customFormat="1">
      <c r="A2430" s="38"/>
      <c r="B2430" s="39"/>
      <c r="C2430" s="259" t="s">
        <v>3865</v>
      </c>
      <c r="D2430" s="259" t="s">
        <v>3866</v>
      </c>
      <c r="E2430" s="19" t="s">
        <v>3595</v>
      </c>
      <c r="F2430" s="260">
        <v>141.78100000000001</v>
      </c>
      <c r="G2430" s="38"/>
      <c r="H2430" s="39"/>
    </row>
    <row r="2431" s="2" customFormat="1" ht="16.8" customHeight="1">
      <c r="A2431" s="38"/>
      <c r="B2431" s="39"/>
      <c r="C2431" s="255" t="s">
        <v>4518</v>
      </c>
      <c r="D2431" s="256" t="s">
        <v>4518</v>
      </c>
      <c r="E2431" s="257" t="s">
        <v>1</v>
      </c>
      <c r="F2431" s="258">
        <v>214.608</v>
      </c>
      <c r="G2431" s="38"/>
      <c r="H2431" s="39"/>
    </row>
    <row r="2432" s="2" customFormat="1" ht="16.8" customHeight="1">
      <c r="A2432" s="38"/>
      <c r="B2432" s="39"/>
      <c r="C2432" s="259" t="s">
        <v>4518</v>
      </c>
      <c r="D2432" s="259" t="s">
        <v>4979</v>
      </c>
      <c r="E2432" s="19" t="s">
        <v>1</v>
      </c>
      <c r="F2432" s="260">
        <v>214.608</v>
      </c>
      <c r="G2432" s="38"/>
      <c r="H2432" s="39"/>
    </row>
    <row r="2433" s="2" customFormat="1" ht="16.8" customHeight="1">
      <c r="A2433" s="38"/>
      <c r="B2433" s="39"/>
      <c r="C2433" s="255" t="s">
        <v>4525</v>
      </c>
      <c r="D2433" s="256" t="s">
        <v>4525</v>
      </c>
      <c r="E2433" s="257" t="s">
        <v>1</v>
      </c>
      <c r="F2433" s="258">
        <v>113.34999999999999</v>
      </c>
      <c r="G2433" s="38"/>
      <c r="H2433" s="39"/>
    </row>
    <row r="2434" s="2" customFormat="1" ht="16.8" customHeight="1">
      <c r="A2434" s="38"/>
      <c r="B2434" s="39"/>
      <c r="C2434" s="259" t="s">
        <v>4525</v>
      </c>
      <c r="D2434" s="259" t="s">
        <v>4991</v>
      </c>
      <c r="E2434" s="19" t="s">
        <v>1</v>
      </c>
      <c r="F2434" s="260">
        <v>113.34999999999999</v>
      </c>
      <c r="G2434" s="38"/>
      <c r="H2434" s="39"/>
    </row>
    <row r="2435" s="2" customFormat="1" ht="16.8" customHeight="1">
      <c r="A2435" s="38"/>
      <c r="B2435" s="39"/>
      <c r="C2435" s="255" t="s">
        <v>3828</v>
      </c>
      <c r="D2435" s="256" t="s">
        <v>3828</v>
      </c>
      <c r="E2435" s="257" t="s">
        <v>1</v>
      </c>
      <c r="F2435" s="258">
        <v>141.78100000000001</v>
      </c>
      <c r="G2435" s="38"/>
      <c r="H2435" s="39"/>
    </row>
    <row r="2436" s="2" customFormat="1" ht="16.8" customHeight="1">
      <c r="A2436" s="38"/>
      <c r="B2436" s="39"/>
      <c r="C2436" s="259" t="s">
        <v>3828</v>
      </c>
      <c r="D2436" s="259" t="s">
        <v>4435</v>
      </c>
      <c r="E2436" s="19" t="s">
        <v>1</v>
      </c>
      <c r="F2436" s="260">
        <v>141.78100000000001</v>
      </c>
      <c r="G2436" s="38"/>
      <c r="H2436" s="39"/>
    </row>
    <row r="2437" s="2" customFormat="1" ht="26.4" customHeight="1">
      <c r="A2437" s="38"/>
      <c r="B2437" s="39"/>
      <c r="C2437" s="254" t="s">
        <v>9983</v>
      </c>
      <c r="D2437" s="254" t="s">
        <v>210</v>
      </c>
      <c r="E2437" s="38"/>
      <c r="F2437" s="38"/>
      <c r="G2437" s="38"/>
      <c r="H2437" s="39"/>
    </row>
    <row r="2438" s="2" customFormat="1" ht="16.8" customHeight="1">
      <c r="A2438" s="38"/>
      <c r="B2438" s="39"/>
      <c r="C2438" s="255" t="s">
        <v>3577</v>
      </c>
      <c r="D2438" s="256" t="s">
        <v>3577</v>
      </c>
      <c r="E2438" s="257" t="s">
        <v>1</v>
      </c>
      <c r="F2438" s="258">
        <v>10</v>
      </c>
      <c r="G2438" s="38"/>
      <c r="H2438" s="39"/>
    </row>
    <row r="2439" s="2" customFormat="1" ht="16.8" customHeight="1">
      <c r="A2439" s="38"/>
      <c r="B2439" s="39"/>
      <c r="C2439" s="259" t="s">
        <v>3577</v>
      </c>
      <c r="D2439" s="259" t="s">
        <v>4967</v>
      </c>
      <c r="E2439" s="19" t="s">
        <v>1</v>
      </c>
      <c r="F2439" s="260">
        <v>10</v>
      </c>
      <c r="G2439" s="38"/>
      <c r="H2439" s="39"/>
    </row>
    <row r="2440" s="2" customFormat="1" ht="16.8" customHeight="1">
      <c r="A2440" s="38"/>
      <c r="B2440" s="39"/>
      <c r="C2440" s="255" t="s">
        <v>3637</v>
      </c>
      <c r="D2440" s="256" t="s">
        <v>3637</v>
      </c>
      <c r="E2440" s="257" t="s">
        <v>1</v>
      </c>
      <c r="F2440" s="258">
        <v>308.37900000000002</v>
      </c>
      <c r="G2440" s="38"/>
      <c r="H2440" s="39"/>
    </row>
    <row r="2441" s="2" customFormat="1" ht="16.8" customHeight="1">
      <c r="A2441" s="38"/>
      <c r="B2441" s="39"/>
      <c r="C2441" s="259" t="s">
        <v>3637</v>
      </c>
      <c r="D2441" s="259" t="s">
        <v>5045</v>
      </c>
      <c r="E2441" s="19" t="s">
        <v>1</v>
      </c>
      <c r="F2441" s="260">
        <v>308.37900000000002</v>
      </c>
      <c r="G2441" s="38"/>
      <c r="H2441" s="39"/>
    </row>
    <row r="2442" s="2" customFormat="1" ht="16.8" customHeight="1">
      <c r="A2442" s="38"/>
      <c r="B2442" s="39"/>
      <c r="C2442" s="255" t="s">
        <v>3641</v>
      </c>
      <c r="D2442" s="256" t="s">
        <v>3641</v>
      </c>
      <c r="E2442" s="257" t="s">
        <v>1</v>
      </c>
      <c r="F2442" s="258">
        <v>184.65799999999999</v>
      </c>
      <c r="G2442" s="38"/>
      <c r="H2442" s="39"/>
    </row>
    <row r="2443" s="2" customFormat="1" ht="16.8" customHeight="1">
      <c r="A2443" s="38"/>
      <c r="B2443" s="39"/>
      <c r="C2443" s="259" t="s">
        <v>3641</v>
      </c>
      <c r="D2443" s="259" t="s">
        <v>5042</v>
      </c>
      <c r="E2443" s="19" t="s">
        <v>1</v>
      </c>
      <c r="F2443" s="260">
        <v>184.65799999999999</v>
      </c>
      <c r="G2443" s="38"/>
      <c r="H2443" s="39"/>
    </row>
    <row r="2444" s="2" customFormat="1" ht="16.8" customHeight="1">
      <c r="A2444" s="38"/>
      <c r="B2444" s="39"/>
      <c r="C2444" s="261" t="s">
        <v>9971</v>
      </c>
      <c r="D2444" s="38"/>
      <c r="E2444" s="38"/>
      <c r="F2444" s="38"/>
      <c r="G2444" s="38"/>
      <c r="H2444" s="39"/>
    </row>
    <row r="2445" s="2" customFormat="1">
      <c r="A2445" s="38"/>
      <c r="B2445" s="39"/>
      <c r="C2445" s="259" t="s">
        <v>1670</v>
      </c>
      <c r="D2445" s="259" t="s">
        <v>1673</v>
      </c>
      <c r="E2445" s="19" t="s">
        <v>3595</v>
      </c>
      <c r="F2445" s="260">
        <v>143.17599999999999</v>
      </c>
      <c r="G2445" s="38"/>
      <c r="H2445" s="39"/>
    </row>
    <row r="2446" s="2" customFormat="1" ht="16.8" customHeight="1">
      <c r="A2446" s="38"/>
      <c r="B2446" s="39"/>
      <c r="C2446" s="255" t="s">
        <v>3644</v>
      </c>
      <c r="D2446" s="256" t="s">
        <v>3644</v>
      </c>
      <c r="E2446" s="257" t="s">
        <v>1</v>
      </c>
      <c r="F2446" s="258">
        <v>286.35199999999998</v>
      </c>
      <c r="G2446" s="38"/>
      <c r="H2446" s="39"/>
    </row>
    <row r="2447" s="2" customFormat="1" ht="16.8" customHeight="1">
      <c r="A2447" s="38"/>
      <c r="B2447" s="39"/>
      <c r="C2447" s="259" t="s">
        <v>3644</v>
      </c>
      <c r="D2447" s="259" t="s">
        <v>5050</v>
      </c>
      <c r="E2447" s="19" t="s">
        <v>1</v>
      </c>
      <c r="F2447" s="260">
        <v>286.35199999999998</v>
      </c>
      <c r="G2447" s="38"/>
      <c r="H2447" s="39"/>
    </row>
    <row r="2448" s="2" customFormat="1" ht="16.8" customHeight="1">
      <c r="A2448" s="38"/>
      <c r="B2448" s="39"/>
      <c r="C2448" s="255" t="s">
        <v>3656</v>
      </c>
      <c r="D2448" s="256" t="s">
        <v>3656</v>
      </c>
      <c r="E2448" s="257" t="s">
        <v>1</v>
      </c>
      <c r="F2448" s="258">
        <v>28.972999999999999</v>
      </c>
      <c r="G2448" s="38"/>
      <c r="H2448" s="39"/>
    </row>
    <row r="2449" s="2" customFormat="1" ht="16.8" customHeight="1">
      <c r="A2449" s="38"/>
      <c r="B2449" s="39"/>
      <c r="C2449" s="259" t="s">
        <v>3656</v>
      </c>
      <c r="D2449" s="259" t="s">
        <v>5052</v>
      </c>
      <c r="E2449" s="19" t="s">
        <v>1</v>
      </c>
      <c r="F2449" s="260">
        <v>28.972999999999999</v>
      </c>
      <c r="G2449" s="38"/>
      <c r="H2449" s="39"/>
    </row>
    <row r="2450" s="2" customFormat="1" ht="16.8" customHeight="1">
      <c r="A2450" s="38"/>
      <c r="B2450" s="39"/>
      <c r="C2450" s="261" t="s">
        <v>9971</v>
      </c>
      <c r="D2450" s="38"/>
      <c r="E2450" s="38"/>
      <c r="F2450" s="38"/>
      <c r="G2450" s="38"/>
      <c r="H2450" s="39"/>
    </row>
    <row r="2451" s="2" customFormat="1">
      <c r="A2451" s="38"/>
      <c r="B2451" s="39"/>
      <c r="C2451" s="259" t="s">
        <v>1900</v>
      </c>
      <c r="D2451" s="259" t="s">
        <v>3658</v>
      </c>
      <c r="E2451" s="19" t="s">
        <v>3595</v>
      </c>
      <c r="F2451" s="260">
        <v>28.972999999999999</v>
      </c>
      <c r="G2451" s="38"/>
      <c r="H2451" s="39"/>
    </row>
    <row r="2452" s="2" customFormat="1" ht="16.8" customHeight="1">
      <c r="A2452" s="38"/>
      <c r="B2452" s="39"/>
      <c r="C2452" s="255" t="s">
        <v>3660</v>
      </c>
      <c r="D2452" s="256" t="s">
        <v>3660</v>
      </c>
      <c r="E2452" s="257" t="s">
        <v>1</v>
      </c>
      <c r="F2452" s="258">
        <v>57.945999999999998</v>
      </c>
      <c r="G2452" s="38"/>
      <c r="H2452" s="39"/>
    </row>
    <row r="2453" s="2" customFormat="1" ht="16.8" customHeight="1">
      <c r="A2453" s="38"/>
      <c r="B2453" s="39"/>
      <c r="C2453" s="259" t="s">
        <v>3660</v>
      </c>
      <c r="D2453" s="259" t="s">
        <v>5054</v>
      </c>
      <c r="E2453" s="19" t="s">
        <v>1</v>
      </c>
      <c r="F2453" s="260">
        <v>57.945999999999998</v>
      </c>
      <c r="G2453" s="38"/>
      <c r="H2453" s="39"/>
    </row>
    <row r="2454" s="2" customFormat="1" ht="16.8" customHeight="1">
      <c r="A2454" s="38"/>
      <c r="B2454" s="39"/>
      <c r="C2454" s="255" t="s">
        <v>3669</v>
      </c>
      <c r="D2454" s="256" t="s">
        <v>3669</v>
      </c>
      <c r="E2454" s="257" t="s">
        <v>1</v>
      </c>
      <c r="F2454" s="258">
        <v>8.4000000000000004</v>
      </c>
      <c r="G2454" s="38"/>
      <c r="H2454" s="39"/>
    </row>
    <row r="2455" s="2" customFormat="1" ht="16.8" customHeight="1">
      <c r="A2455" s="38"/>
      <c r="B2455" s="39"/>
      <c r="C2455" s="259" t="s">
        <v>1</v>
      </c>
      <c r="D2455" s="259" t="s">
        <v>3602</v>
      </c>
      <c r="E2455" s="19" t="s">
        <v>1</v>
      </c>
      <c r="F2455" s="260">
        <v>0</v>
      </c>
      <c r="G2455" s="38"/>
      <c r="H2455" s="39"/>
    </row>
    <row r="2456" s="2" customFormat="1" ht="16.8" customHeight="1">
      <c r="A2456" s="38"/>
      <c r="B2456" s="39"/>
      <c r="C2456" s="259" t="s">
        <v>3669</v>
      </c>
      <c r="D2456" s="259" t="s">
        <v>5000</v>
      </c>
      <c r="E2456" s="19" t="s">
        <v>1</v>
      </c>
      <c r="F2456" s="260">
        <v>8.4000000000000004</v>
      </c>
      <c r="G2456" s="38"/>
      <c r="H2456" s="39"/>
    </row>
    <row r="2457" s="2" customFormat="1" ht="16.8" customHeight="1">
      <c r="A2457" s="38"/>
      <c r="B2457" s="39"/>
      <c r="C2457" s="255" t="s">
        <v>3675</v>
      </c>
      <c r="D2457" s="256" t="s">
        <v>3675</v>
      </c>
      <c r="E2457" s="257" t="s">
        <v>1</v>
      </c>
      <c r="F2457" s="258">
        <v>51.57</v>
      </c>
      <c r="G2457" s="38"/>
      <c r="H2457" s="39"/>
    </row>
    <row r="2458" s="2" customFormat="1" ht="16.8" customHeight="1">
      <c r="A2458" s="38"/>
      <c r="B2458" s="39"/>
      <c r="C2458" s="259" t="s">
        <v>3675</v>
      </c>
      <c r="D2458" s="259" t="s">
        <v>5057</v>
      </c>
      <c r="E2458" s="19" t="s">
        <v>1</v>
      </c>
      <c r="F2458" s="260">
        <v>51.57</v>
      </c>
      <c r="G2458" s="38"/>
      <c r="H2458" s="39"/>
    </row>
    <row r="2459" s="2" customFormat="1" ht="16.8" customHeight="1">
      <c r="A2459" s="38"/>
      <c r="B2459" s="39"/>
      <c r="C2459" s="255" t="s">
        <v>3680</v>
      </c>
      <c r="D2459" s="256" t="s">
        <v>3680</v>
      </c>
      <c r="E2459" s="257" t="s">
        <v>1</v>
      </c>
      <c r="F2459" s="258">
        <v>6.1100000000000003</v>
      </c>
      <c r="G2459" s="38"/>
      <c r="H2459" s="39"/>
    </row>
    <row r="2460" s="2" customFormat="1" ht="16.8" customHeight="1">
      <c r="A2460" s="38"/>
      <c r="B2460" s="39"/>
      <c r="C2460" s="259" t="s">
        <v>3680</v>
      </c>
      <c r="D2460" s="259" t="s">
        <v>5059</v>
      </c>
      <c r="E2460" s="19" t="s">
        <v>1</v>
      </c>
      <c r="F2460" s="260">
        <v>6.1100000000000003</v>
      </c>
      <c r="G2460" s="38"/>
      <c r="H2460" s="39"/>
    </row>
    <row r="2461" s="2" customFormat="1" ht="16.8" customHeight="1">
      <c r="A2461" s="38"/>
      <c r="B2461" s="39"/>
      <c r="C2461" s="261" t="s">
        <v>9971</v>
      </c>
      <c r="D2461" s="38"/>
      <c r="E2461" s="38"/>
      <c r="F2461" s="38"/>
      <c r="G2461" s="38"/>
      <c r="H2461" s="39"/>
    </row>
    <row r="2462" s="2" customFormat="1" ht="16.8" customHeight="1">
      <c r="A2462" s="38"/>
      <c r="B2462" s="39"/>
      <c r="C2462" s="259" t="s">
        <v>3157</v>
      </c>
      <c r="D2462" s="259" t="s">
        <v>3682</v>
      </c>
      <c r="E2462" s="19" t="s">
        <v>3595</v>
      </c>
      <c r="F2462" s="260">
        <v>7.1550000000000002</v>
      </c>
      <c r="G2462" s="38"/>
      <c r="H2462" s="39"/>
    </row>
    <row r="2463" s="2" customFormat="1" ht="16.8" customHeight="1">
      <c r="A2463" s="38"/>
      <c r="B2463" s="39"/>
      <c r="C2463" s="255" t="s">
        <v>3684</v>
      </c>
      <c r="D2463" s="256" t="s">
        <v>3684</v>
      </c>
      <c r="E2463" s="257" t="s">
        <v>1</v>
      </c>
      <c r="F2463" s="258">
        <v>0.22500000000000001</v>
      </c>
      <c r="G2463" s="38"/>
      <c r="H2463" s="39"/>
    </row>
    <row r="2464" s="2" customFormat="1" ht="16.8" customHeight="1">
      <c r="A2464" s="38"/>
      <c r="B2464" s="39"/>
      <c r="C2464" s="259" t="s">
        <v>1</v>
      </c>
      <c r="D2464" s="259" t="s">
        <v>3602</v>
      </c>
      <c r="E2464" s="19" t="s">
        <v>1</v>
      </c>
      <c r="F2464" s="260">
        <v>0</v>
      </c>
      <c r="G2464" s="38"/>
      <c r="H2464" s="39"/>
    </row>
    <row r="2465" s="2" customFormat="1" ht="16.8" customHeight="1">
      <c r="A2465" s="38"/>
      <c r="B2465" s="39"/>
      <c r="C2465" s="259" t="s">
        <v>3684</v>
      </c>
      <c r="D2465" s="259" t="s">
        <v>5062</v>
      </c>
      <c r="E2465" s="19" t="s">
        <v>1</v>
      </c>
      <c r="F2465" s="260">
        <v>0.22500000000000001</v>
      </c>
      <c r="G2465" s="38"/>
      <c r="H2465" s="39"/>
    </row>
    <row r="2466" s="2" customFormat="1" ht="16.8" customHeight="1">
      <c r="A2466" s="38"/>
      <c r="B2466" s="39"/>
      <c r="C2466" s="255" t="s">
        <v>3699</v>
      </c>
      <c r="D2466" s="256" t="s">
        <v>3699</v>
      </c>
      <c r="E2466" s="257" t="s">
        <v>1</v>
      </c>
      <c r="F2466" s="258">
        <v>51.07</v>
      </c>
      <c r="G2466" s="38"/>
      <c r="H2466" s="39"/>
    </row>
    <row r="2467" s="2" customFormat="1" ht="16.8" customHeight="1">
      <c r="A2467" s="38"/>
      <c r="B2467" s="39"/>
      <c r="C2467" s="259" t="s">
        <v>3699</v>
      </c>
      <c r="D2467" s="259" t="s">
        <v>5065</v>
      </c>
      <c r="E2467" s="19" t="s">
        <v>1</v>
      </c>
      <c r="F2467" s="260">
        <v>51.07</v>
      </c>
      <c r="G2467" s="38"/>
      <c r="H2467" s="39"/>
    </row>
    <row r="2468" s="2" customFormat="1" ht="16.8" customHeight="1">
      <c r="A2468" s="38"/>
      <c r="B2468" s="39"/>
      <c r="C2468" s="261" t="s">
        <v>9971</v>
      </c>
      <c r="D2468" s="38"/>
      <c r="E2468" s="38"/>
      <c r="F2468" s="38"/>
      <c r="G2468" s="38"/>
      <c r="H2468" s="39"/>
    </row>
    <row r="2469" s="2" customFormat="1" ht="16.8" customHeight="1">
      <c r="A2469" s="38"/>
      <c r="B2469" s="39"/>
      <c r="C2469" s="259" t="s">
        <v>4950</v>
      </c>
      <c r="D2469" s="259" t="s">
        <v>4951</v>
      </c>
      <c r="E2469" s="19" t="s">
        <v>725</v>
      </c>
      <c r="F2469" s="260">
        <v>51.835999999999999</v>
      </c>
      <c r="G2469" s="38"/>
      <c r="H2469" s="39"/>
    </row>
    <row r="2470" s="2" customFormat="1" ht="16.8" customHeight="1">
      <c r="A2470" s="38"/>
      <c r="B2470" s="39"/>
      <c r="C2470" s="255" t="s">
        <v>3709</v>
      </c>
      <c r="D2470" s="256" t="s">
        <v>3709</v>
      </c>
      <c r="E2470" s="257" t="s">
        <v>1</v>
      </c>
      <c r="F2470" s="258">
        <v>1</v>
      </c>
      <c r="G2470" s="38"/>
      <c r="H2470" s="39"/>
    </row>
    <row r="2471" s="2" customFormat="1" ht="16.8" customHeight="1">
      <c r="A2471" s="38"/>
      <c r="B2471" s="39"/>
      <c r="C2471" s="259" t="s">
        <v>3709</v>
      </c>
      <c r="D2471" s="259" t="s">
        <v>5012</v>
      </c>
      <c r="E2471" s="19" t="s">
        <v>1</v>
      </c>
      <c r="F2471" s="260">
        <v>1</v>
      </c>
      <c r="G2471" s="38"/>
      <c r="H2471" s="39"/>
    </row>
    <row r="2472" s="2" customFormat="1" ht="16.8" customHeight="1">
      <c r="A2472" s="38"/>
      <c r="B2472" s="39"/>
      <c r="C2472" s="255" t="s">
        <v>3961</v>
      </c>
      <c r="D2472" s="256" t="s">
        <v>3961</v>
      </c>
      <c r="E2472" s="257" t="s">
        <v>1</v>
      </c>
      <c r="F2472" s="258">
        <v>1</v>
      </c>
      <c r="G2472" s="38"/>
      <c r="H2472" s="39"/>
    </row>
    <row r="2473" s="2" customFormat="1" ht="16.8" customHeight="1">
      <c r="A2473" s="38"/>
      <c r="B2473" s="39"/>
      <c r="C2473" s="259" t="s">
        <v>3961</v>
      </c>
      <c r="D2473" s="259" t="s">
        <v>80</v>
      </c>
      <c r="E2473" s="19" t="s">
        <v>1</v>
      </c>
      <c r="F2473" s="260">
        <v>1</v>
      </c>
      <c r="G2473" s="38"/>
      <c r="H2473" s="39"/>
    </row>
    <row r="2474" s="2" customFormat="1" ht="16.8" customHeight="1">
      <c r="A2474" s="38"/>
      <c r="B2474" s="39"/>
      <c r="C2474" s="255" t="s">
        <v>3530</v>
      </c>
      <c r="D2474" s="256" t="s">
        <v>3530</v>
      </c>
      <c r="E2474" s="257" t="s">
        <v>1</v>
      </c>
      <c r="F2474" s="258">
        <v>51.57</v>
      </c>
      <c r="G2474" s="38"/>
      <c r="H2474" s="39"/>
    </row>
    <row r="2475" s="2" customFormat="1" ht="16.8" customHeight="1">
      <c r="A2475" s="38"/>
      <c r="B2475" s="39"/>
      <c r="C2475" s="259" t="s">
        <v>3530</v>
      </c>
      <c r="D2475" s="259" t="s">
        <v>5057</v>
      </c>
      <c r="E2475" s="19" t="s">
        <v>1</v>
      </c>
      <c r="F2475" s="260">
        <v>51.57</v>
      </c>
      <c r="G2475" s="38"/>
      <c r="H2475" s="39"/>
    </row>
    <row r="2476" s="2" customFormat="1" ht="16.8" customHeight="1">
      <c r="A2476" s="38"/>
      <c r="B2476" s="39"/>
      <c r="C2476" s="255" t="s">
        <v>3969</v>
      </c>
      <c r="D2476" s="256" t="s">
        <v>3969</v>
      </c>
      <c r="E2476" s="257" t="s">
        <v>1</v>
      </c>
      <c r="F2476" s="258">
        <v>1</v>
      </c>
      <c r="G2476" s="38"/>
      <c r="H2476" s="39"/>
    </row>
    <row r="2477" s="2" customFormat="1" ht="16.8" customHeight="1">
      <c r="A2477" s="38"/>
      <c r="B2477" s="39"/>
      <c r="C2477" s="259" t="s">
        <v>3969</v>
      </c>
      <c r="D2477" s="259" t="s">
        <v>5075</v>
      </c>
      <c r="E2477" s="19" t="s">
        <v>1</v>
      </c>
      <c r="F2477" s="260">
        <v>1</v>
      </c>
      <c r="G2477" s="38"/>
      <c r="H2477" s="39"/>
    </row>
    <row r="2478" s="2" customFormat="1" ht="16.8" customHeight="1">
      <c r="A2478" s="38"/>
      <c r="B2478" s="39"/>
      <c r="C2478" s="255" t="s">
        <v>3747</v>
      </c>
      <c r="D2478" s="256" t="s">
        <v>3747</v>
      </c>
      <c r="E2478" s="257" t="s">
        <v>1</v>
      </c>
      <c r="F2478" s="258">
        <v>1</v>
      </c>
      <c r="G2478" s="38"/>
      <c r="H2478" s="39"/>
    </row>
    <row r="2479" s="2" customFormat="1" ht="16.8" customHeight="1">
      <c r="A2479" s="38"/>
      <c r="B2479" s="39"/>
      <c r="C2479" s="259" t="s">
        <v>3747</v>
      </c>
      <c r="D2479" s="259" t="s">
        <v>5078</v>
      </c>
      <c r="E2479" s="19" t="s">
        <v>1</v>
      </c>
      <c r="F2479" s="260">
        <v>1</v>
      </c>
      <c r="G2479" s="38"/>
      <c r="H2479" s="39"/>
    </row>
    <row r="2480" s="2" customFormat="1" ht="16.8" customHeight="1">
      <c r="A2480" s="38"/>
      <c r="B2480" s="39"/>
      <c r="C2480" s="255" t="s">
        <v>3983</v>
      </c>
      <c r="D2480" s="256" t="s">
        <v>3983</v>
      </c>
      <c r="E2480" s="257" t="s">
        <v>1</v>
      </c>
      <c r="F2480" s="258">
        <v>51.57</v>
      </c>
      <c r="G2480" s="38"/>
      <c r="H2480" s="39"/>
    </row>
    <row r="2481" s="2" customFormat="1" ht="16.8" customHeight="1">
      <c r="A2481" s="38"/>
      <c r="B2481" s="39"/>
      <c r="C2481" s="259" t="s">
        <v>3983</v>
      </c>
      <c r="D2481" s="259" t="s">
        <v>5057</v>
      </c>
      <c r="E2481" s="19" t="s">
        <v>1</v>
      </c>
      <c r="F2481" s="260">
        <v>51.57</v>
      </c>
      <c r="G2481" s="38"/>
      <c r="H2481" s="39"/>
    </row>
    <row r="2482" s="2" customFormat="1" ht="16.8" customHeight="1">
      <c r="A2482" s="38"/>
      <c r="B2482" s="39"/>
      <c r="C2482" s="255" t="s">
        <v>3591</v>
      </c>
      <c r="D2482" s="256" t="s">
        <v>3591</v>
      </c>
      <c r="E2482" s="257" t="s">
        <v>1</v>
      </c>
      <c r="F2482" s="258">
        <v>162.69999999999999</v>
      </c>
      <c r="G2482" s="38"/>
      <c r="H2482" s="39"/>
    </row>
    <row r="2483" s="2" customFormat="1" ht="16.8" customHeight="1">
      <c r="A2483" s="38"/>
      <c r="B2483" s="39"/>
      <c r="C2483" s="259" t="s">
        <v>1</v>
      </c>
      <c r="D2483" s="259" t="s">
        <v>3598</v>
      </c>
      <c r="E2483" s="19" t="s">
        <v>1</v>
      </c>
      <c r="F2483" s="260">
        <v>0</v>
      </c>
      <c r="G2483" s="38"/>
      <c r="H2483" s="39"/>
    </row>
    <row r="2484" s="2" customFormat="1" ht="16.8" customHeight="1">
      <c r="A2484" s="38"/>
      <c r="B2484" s="39"/>
      <c r="C2484" s="259" t="s">
        <v>3591</v>
      </c>
      <c r="D2484" s="259" t="s">
        <v>5032</v>
      </c>
      <c r="E2484" s="19" t="s">
        <v>1</v>
      </c>
      <c r="F2484" s="260">
        <v>162.69999999999999</v>
      </c>
      <c r="G2484" s="38"/>
      <c r="H2484" s="39"/>
    </row>
    <row r="2485" s="2" customFormat="1" ht="16.8" customHeight="1">
      <c r="A2485" s="38"/>
      <c r="B2485" s="39"/>
      <c r="C2485" s="261" t="s">
        <v>9971</v>
      </c>
      <c r="D2485" s="38"/>
      <c r="E2485" s="38"/>
      <c r="F2485" s="38"/>
      <c r="G2485" s="38"/>
      <c r="H2485" s="39"/>
    </row>
    <row r="2486" s="2" customFormat="1">
      <c r="A2486" s="38"/>
      <c r="B2486" s="39"/>
      <c r="C2486" s="259" t="s">
        <v>3865</v>
      </c>
      <c r="D2486" s="259" t="s">
        <v>3866</v>
      </c>
      <c r="E2486" s="19" t="s">
        <v>3595</v>
      </c>
      <c r="F2486" s="260">
        <v>184.65799999999999</v>
      </c>
      <c r="G2486" s="38"/>
      <c r="H2486" s="39"/>
    </row>
    <row r="2487" s="2" customFormat="1" ht="16.8" customHeight="1">
      <c r="A2487" s="38"/>
      <c r="B2487" s="39"/>
      <c r="C2487" s="255" t="s">
        <v>3755</v>
      </c>
      <c r="D2487" s="256" t="s">
        <v>3755</v>
      </c>
      <c r="E2487" s="257" t="s">
        <v>1</v>
      </c>
      <c r="F2487" s="258">
        <v>1</v>
      </c>
      <c r="G2487" s="38"/>
      <c r="H2487" s="39"/>
    </row>
    <row r="2488" s="2" customFormat="1" ht="16.8" customHeight="1">
      <c r="A2488" s="38"/>
      <c r="B2488" s="39"/>
      <c r="C2488" s="259" t="s">
        <v>3755</v>
      </c>
      <c r="D2488" s="259" t="s">
        <v>5021</v>
      </c>
      <c r="E2488" s="19" t="s">
        <v>1</v>
      </c>
      <c r="F2488" s="260">
        <v>1</v>
      </c>
      <c r="G2488" s="38"/>
      <c r="H2488" s="39"/>
    </row>
    <row r="2489" s="2" customFormat="1" ht="16.8" customHeight="1">
      <c r="A2489" s="38"/>
      <c r="B2489" s="39"/>
      <c r="C2489" s="255" t="s">
        <v>3599</v>
      </c>
      <c r="D2489" s="256" t="s">
        <v>3599</v>
      </c>
      <c r="E2489" s="257" t="s">
        <v>1</v>
      </c>
      <c r="F2489" s="258">
        <v>2.7000000000000002</v>
      </c>
      <c r="G2489" s="38"/>
      <c r="H2489" s="39"/>
    </row>
    <row r="2490" s="2" customFormat="1" ht="16.8" customHeight="1">
      <c r="A2490" s="38"/>
      <c r="B2490" s="39"/>
      <c r="C2490" s="259" t="s">
        <v>3599</v>
      </c>
      <c r="D2490" s="259" t="s">
        <v>4975</v>
      </c>
      <c r="E2490" s="19" t="s">
        <v>1</v>
      </c>
      <c r="F2490" s="260">
        <v>2.7000000000000002</v>
      </c>
      <c r="G2490" s="38"/>
      <c r="H2490" s="39"/>
    </row>
    <row r="2491" s="2" customFormat="1" ht="16.8" customHeight="1">
      <c r="A2491" s="38"/>
      <c r="B2491" s="39"/>
      <c r="C2491" s="255" t="s">
        <v>3611</v>
      </c>
      <c r="D2491" s="256" t="s">
        <v>3611</v>
      </c>
      <c r="E2491" s="257" t="s">
        <v>1</v>
      </c>
      <c r="F2491" s="258">
        <v>271.17000000000002</v>
      </c>
      <c r="G2491" s="38"/>
      <c r="H2491" s="39"/>
    </row>
    <row r="2492" s="2" customFormat="1" ht="16.8" customHeight="1">
      <c r="A2492" s="38"/>
      <c r="B2492" s="39"/>
      <c r="C2492" s="259" t="s">
        <v>1</v>
      </c>
      <c r="D2492" s="259" t="s">
        <v>3598</v>
      </c>
      <c r="E2492" s="19" t="s">
        <v>1</v>
      </c>
      <c r="F2492" s="260">
        <v>0</v>
      </c>
      <c r="G2492" s="38"/>
      <c r="H2492" s="39"/>
    </row>
    <row r="2493" s="2" customFormat="1" ht="16.8" customHeight="1">
      <c r="A2493" s="38"/>
      <c r="B2493" s="39"/>
      <c r="C2493" s="259" t="s">
        <v>3611</v>
      </c>
      <c r="D2493" s="259" t="s">
        <v>5036</v>
      </c>
      <c r="E2493" s="19" t="s">
        <v>1</v>
      </c>
      <c r="F2493" s="260">
        <v>271.17000000000002</v>
      </c>
      <c r="G2493" s="38"/>
      <c r="H2493" s="39"/>
    </row>
    <row r="2494" s="2" customFormat="1" ht="16.8" customHeight="1">
      <c r="A2494" s="38"/>
      <c r="B2494" s="39"/>
      <c r="C2494" s="261" t="s">
        <v>9971</v>
      </c>
      <c r="D2494" s="38"/>
      <c r="E2494" s="38"/>
      <c r="F2494" s="38"/>
      <c r="G2494" s="38"/>
      <c r="H2494" s="39"/>
    </row>
    <row r="2495" s="2" customFormat="1">
      <c r="A2495" s="38"/>
      <c r="B2495" s="39"/>
      <c r="C2495" s="259" t="s">
        <v>3613</v>
      </c>
      <c r="D2495" s="259" t="s">
        <v>3614</v>
      </c>
      <c r="E2495" s="19" t="s">
        <v>1609</v>
      </c>
      <c r="F2495" s="260">
        <v>287.59100000000001</v>
      </c>
      <c r="G2495" s="38"/>
      <c r="H2495" s="39"/>
    </row>
    <row r="2496" s="2" customFormat="1" ht="16.8" customHeight="1">
      <c r="A2496" s="38"/>
      <c r="B2496" s="39"/>
      <c r="C2496" s="255" t="s">
        <v>3891</v>
      </c>
      <c r="D2496" s="256" t="s">
        <v>3891</v>
      </c>
      <c r="E2496" s="257" t="s">
        <v>1</v>
      </c>
      <c r="F2496" s="258">
        <v>172.149</v>
      </c>
      <c r="G2496" s="38"/>
      <c r="H2496" s="39"/>
    </row>
    <row r="2497" s="2" customFormat="1" ht="16.8" customHeight="1">
      <c r="A2497" s="38"/>
      <c r="B2497" s="39"/>
      <c r="C2497" s="259" t="s">
        <v>3891</v>
      </c>
      <c r="D2497" s="259" t="s">
        <v>5040</v>
      </c>
      <c r="E2497" s="19" t="s">
        <v>1</v>
      </c>
      <c r="F2497" s="260">
        <v>172.149</v>
      </c>
      <c r="G2497" s="38"/>
      <c r="H2497" s="39"/>
    </row>
    <row r="2498" s="2" customFormat="1" ht="16.8" customHeight="1">
      <c r="A2498" s="38"/>
      <c r="B2498" s="39"/>
      <c r="C2498" s="255" t="s">
        <v>3630</v>
      </c>
      <c r="D2498" s="256" t="s">
        <v>3630</v>
      </c>
      <c r="E2498" s="257" t="s">
        <v>1</v>
      </c>
      <c r="F2498" s="258">
        <v>184.65799999999999</v>
      </c>
      <c r="G2498" s="38"/>
      <c r="H2498" s="39"/>
    </row>
    <row r="2499" s="2" customFormat="1" ht="16.8" customHeight="1">
      <c r="A2499" s="38"/>
      <c r="B2499" s="39"/>
      <c r="C2499" s="259" t="s">
        <v>3630</v>
      </c>
      <c r="D2499" s="259" t="s">
        <v>5042</v>
      </c>
      <c r="E2499" s="19" t="s">
        <v>1</v>
      </c>
      <c r="F2499" s="260">
        <v>184.65799999999999</v>
      </c>
      <c r="G2499" s="38"/>
      <c r="H2499" s="39"/>
    </row>
    <row r="2500" s="2" customFormat="1" ht="16.8" customHeight="1">
      <c r="A2500" s="38"/>
      <c r="B2500" s="39"/>
      <c r="C2500" s="255" t="s">
        <v>3633</v>
      </c>
      <c r="D2500" s="256" t="s">
        <v>3633</v>
      </c>
      <c r="E2500" s="257" t="s">
        <v>1</v>
      </c>
      <c r="F2500" s="258">
        <v>172.149</v>
      </c>
      <c r="G2500" s="38"/>
      <c r="H2500" s="39"/>
    </row>
    <row r="2501" s="2" customFormat="1" ht="16.8" customHeight="1">
      <c r="A2501" s="38"/>
      <c r="B2501" s="39"/>
      <c r="C2501" s="259" t="s">
        <v>3633</v>
      </c>
      <c r="D2501" s="259" t="s">
        <v>5040</v>
      </c>
      <c r="E2501" s="19" t="s">
        <v>1</v>
      </c>
      <c r="F2501" s="260">
        <v>172.149</v>
      </c>
      <c r="G2501" s="38"/>
      <c r="H2501" s="39"/>
    </row>
    <row r="2502" s="2" customFormat="1" ht="16.8" customHeight="1">
      <c r="A2502" s="38"/>
      <c r="B2502" s="39"/>
      <c r="C2502" s="255" t="s">
        <v>3842</v>
      </c>
      <c r="D2502" s="256" t="s">
        <v>3842</v>
      </c>
      <c r="E2502" s="257" t="s">
        <v>1</v>
      </c>
      <c r="F2502" s="258">
        <v>-36.661999999999999</v>
      </c>
      <c r="G2502" s="38"/>
      <c r="H2502" s="39"/>
    </row>
    <row r="2503" s="2" customFormat="1" ht="16.8" customHeight="1">
      <c r="A2503" s="38"/>
      <c r="B2503" s="39"/>
      <c r="C2503" s="259" t="s">
        <v>1</v>
      </c>
      <c r="D2503" s="259" t="s">
        <v>3645</v>
      </c>
      <c r="E2503" s="19" t="s">
        <v>1</v>
      </c>
      <c r="F2503" s="260">
        <v>0</v>
      </c>
      <c r="G2503" s="38"/>
      <c r="H2503" s="39"/>
    </row>
    <row r="2504" s="2" customFormat="1" ht="16.8" customHeight="1">
      <c r="A2504" s="38"/>
      <c r="B2504" s="39"/>
      <c r="C2504" s="259" t="s">
        <v>3842</v>
      </c>
      <c r="D2504" s="259" t="s">
        <v>5047</v>
      </c>
      <c r="E2504" s="19" t="s">
        <v>1</v>
      </c>
      <c r="F2504" s="260">
        <v>-36.661999999999999</v>
      </c>
      <c r="G2504" s="38"/>
      <c r="H2504" s="39"/>
    </row>
    <row r="2505" s="2" customFormat="1" ht="16.8" customHeight="1">
      <c r="A2505" s="38"/>
      <c r="B2505" s="39"/>
      <c r="C2505" s="261" t="s">
        <v>9971</v>
      </c>
      <c r="D2505" s="38"/>
      <c r="E2505" s="38"/>
      <c r="F2505" s="38"/>
      <c r="G2505" s="38"/>
      <c r="H2505" s="39"/>
    </row>
    <row r="2506" s="2" customFormat="1">
      <c r="A2506" s="38"/>
      <c r="B2506" s="39"/>
      <c r="C2506" s="259" t="s">
        <v>1670</v>
      </c>
      <c r="D2506" s="259" t="s">
        <v>1673</v>
      </c>
      <c r="E2506" s="19" t="s">
        <v>3595</v>
      </c>
      <c r="F2506" s="260">
        <v>143.17599999999999</v>
      </c>
      <c r="G2506" s="38"/>
      <c r="H2506" s="39"/>
    </row>
    <row r="2507" s="2" customFormat="1" ht="16.8" customHeight="1">
      <c r="A2507" s="38"/>
      <c r="B2507" s="39"/>
      <c r="C2507" s="255" t="s">
        <v>3844</v>
      </c>
      <c r="D2507" s="256" t="s">
        <v>3844</v>
      </c>
      <c r="E2507" s="257" t="s">
        <v>1</v>
      </c>
      <c r="F2507" s="258">
        <v>28.972999999999999</v>
      </c>
      <c r="G2507" s="38"/>
      <c r="H2507" s="39"/>
    </row>
    <row r="2508" s="2" customFormat="1" ht="16.8" customHeight="1">
      <c r="A2508" s="38"/>
      <c r="B2508" s="39"/>
      <c r="C2508" s="259" t="s">
        <v>3844</v>
      </c>
      <c r="D2508" s="259" t="s">
        <v>4996</v>
      </c>
      <c r="E2508" s="19" t="s">
        <v>1</v>
      </c>
      <c r="F2508" s="260">
        <v>28.972999999999999</v>
      </c>
      <c r="G2508" s="38"/>
      <c r="H2508" s="39"/>
    </row>
    <row r="2509" s="2" customFormat="1" ht="16.8" customHeight="1">
      <c r="A2509" s="38"/>
      <c r="B2509" s="39"/>
      <c r="C2509" s="255" t="s">
        <v>4299</v>
      </c>
      <c r="D2509" s="256" t="s">
        <v>4299</v>
      </c>
      <c r="E2509" s="257" t="s">
        <v>1</v>
      </c>
      <c r="F2509" s="258">
        <v>1.0449999999999999</v>
      </c>
      <c r="G2509" s="38"/>
      <c r="H2509" s="39"/>
    </row>
    <row r="2510" s="2" customFormat="1" ht="16.8" customHeight="1">
      <c r="A2510" s="38"/>
      <c r="B2510" s="39"/>
      <c r="C2510" s="259" t="s">
        <v>1</v>
      </c>
      <c r="D2510" s="259" t="s">
        <v>3602</v>
      </c>
      <c r="E2510" s="19" t="s">
        <v>1</v>
      </c>
      <c r="F2510" s="260">
        <v>0</v>
      </c>
      <c r="G2510" s="38"/>
      <c r="H2510" s="39"/>
    </row>
    <row r="2511" s="2" customFormat="1" ht="16.8" customHeight="1">
      <c r="A2511" s="38"/>
      <c r="B2511" s="39"/>
      <c r="C2511" s="259" t="s">
        <v>4299</v>
      </c>
      <c r="D2511" s="259" t="s">
        <v>5060</v>
      </c>
      <c r="E2511" s="19" t="s">
        <v>1</v>
      </c>
      <c r="F2511" s="260">
        <v>1.0449999999999999</v>
      </c>
      <c r="G2511" s="38"/>
      <c r="H2511" s="39"/>
    </row>
    <row r="2512" s="2" customFormat="1" ht="16.8" customHeight="1">
      <c r="A2512" s="38"/>
      <c r="B2512" s="39"/>
      <c r="C2512" s="261" t="s">
        <v>9971</v>
      </c>
      <c r="D2512" s="38"/>
      <c r="E2512" s="38"/>
      <c r="F2512" s="38"/>
      <c r="G2512" s="38"/>
      <c r="H2512" s="39"/>
    </row>
    <row r="2513" s="2" customFormat="1" ht="16.8" customHeight="1">
      <c r="A2513" s="38"/>
      <c r="B2513" s="39"/>
      <c r="C2513" s="259" t="s">
        <v>3157</v>
      </c>
      <c r="D2513" s="259" t="s">
        <v>3682</v>
      </c>
      <c r="E2513" s="19" t="s">
        <v>3595</v>
      </c>
      <c r="F2513" s="260">
        <v>7.1550000000000002</v>
      </c>
      <c r="G2513" s="38"/>
      <c r="H2513" s="39"/>
    </row>
    <row r="2514" s="2" customFormat="1" ht="16.8" customHeight="1">
      <c r="A2514" s="38"/>
      <c r="B2514" s="39"/>
      <c r="C2514" s="255" t="s">
        <v>3701</v>
      </c>
      <c r="D2514" s="256" t="s">
        <v>3701</v>
      </c>
      <c r="E2514" s="257" t="s">
        <v>1</v>
      </c>
      <c r="F2514" s="258">
        <v>51.835999999999999</v>
      </c>
      <c r="G2514" s="38"/>
      <c r="H2514" s="39"/>
    </row>
    <row r="2515" s="2" customFormat="1" ht="16.8" customHeight="1">
      <c r="A2515" s="38"/>
      <c r="B2515" s="39"/>
      <c r="C2515" s="259" t="s">
        <v>3701</v>
      </c>
      <c r="D2515" s="259" t="s">
        <v>3952</v>
      </c>
      <c r="E2515" s="19" t="s">
        <v>1</v>
      </c>
      <c r="F2515" s="260">
        <v>51.835999999999999</v>
      </c>
      <c r="G2515" s="38"/>
      <c r="H2515" s="39"/>
    </row>
    <row r="2516" s="2" customFormat="1" ht="16.8" customHeight="1">
      <c r="A2516" s="38"/>
      <c r="B2516" s="39"/>
      <c r="C2516" s="255" t="s">
        <v>3824</v>
      </c>
      <c r="D2516" s="256" t="s">
        <v>3824</v>
      </c>
      <c r="E2516" s="257" t="s">
        <v>1</v>
      </c>
      <c r="F2516" s="258">
        <v>21.675000000000001</v>
      </c>
      <c r="G2516" s="38"/>
      <c r="H2516" s="39"/>
    </row>
    <row r="2517" s="2" customFormat="1" ht="16.8" customHeight="1">
      <c r="A2517" s="38"/>
      <c r="B2517" s="39"/>
      <c r="C2517" s="259" t="s">
        <v>1</v>
      </c>
      <c r="D2517" s="259" t="s">
        <v>3602</v>
      </c>
      <c r="E2517" s="19" t="s">
        <v>1</v>
      </c>
      <c r="F2517" s="260">
        <v>0</v>
      </c>
      <c r="G2517" s="38"/>
      <c r="H2517" s="39"/>
    </row>
    <row r="2518" s="2" customFormat="1" ht="16.8" customHeight="1">
      <c r="A2518" s="38"/>
      <c r="B2518" s="39"/>
      <c r="C2518" s="259" t="s">
        <v>3824</v>
      </c>
      <c r="D2518" s="259" t="s">
        <v>5033</v>
      </c>
      <c r="E2518" s="19" t="s">
        <v>1</v>
      </c>
      <c r="F2518" s="260">
        <v>21.675000000000001</v>
      </c>
      <c r="G2518" s="38"/>
      <c r="H2518" s="39"/>
    </row>
    <row r="2519" s="2" customFormat="1" ht="16.8" customHeight="1">
      <c r="A2519" s="38"/>
      <c r="B2519" s="39"/>
      <c r="C2519" s="261" t="s">
        <v>9971</v>
      </c>
      <c r="D2519" s="38"/>
      <c r="E2519" s="38"/>
      <c r="F2519" s="38"/>
      <c r="G2519" s="38"/>
      <c r="H2519" s="39"/>
    </row>
    <row r="2520" s="2" customFormat="1">
      <c r="A2520" s="38"/>
      <c r="B2520" s="39"/>
      <c r="C2520" s="259" t="s">
        <v>3865</v>
      </c>
      <c r="D2520" s="259" t="s">
        <v>3866</v>
      </c>
      <c r="E2520" s="19" t="s">
        <v>3595</v>
      </c>
      <c r="F2520" s="260">
        <v>184.65799999999999</v>
      </c>
      <c r="G2520" s="38"/>
      <c r="H2520" s="39"/>
    </row>
    <row r="2521" s="2" customFormat="1" ht="16.8" customHeight="1">
      <c r="A2521" s="38"/>
      <c r="B2521" s="39"/>
      <c r="C2521" s="255" t="s">
        <v>4516</v>
      </c>
      <c r="D2521" s="256" t="s">
        <v>4516</v>
      </c>
      <c r="E2521" s="257" t="s">
        <v>1</v>
      </c>
      <c r="F2521" s="258">
        <v>16.420999999999999</v>
      </c>
      <c r="G2521" s="38"/>
      <c r="H2521" s="39"/>
    </row>
    <row r="2522" s="2" customFormat="1" ht="16.8" customHeight="1">
      <c r="A2522" s="38"/>
      <c r="B2522" s="39"/>
      <c r="C2522" s="259" t="s">
        <v>1</v>
      </c>
      <c r="D2522" s="259" t="s">
        <v>3602</v>
      </c>
      <c r="E2522" s="19" t="s">
        <v>1</v>
      </c>
      <c r="F2522" s="260">
        <v>0</v>
      </c>
      <c r="G2522" s="38"/>
      <c r="H2522" s="39"/>
    </row>
    <row r="2523" s="2" customFormat="1" ht="16.8" customHeight="1">
      <c r="A2523" s="38"/>
      <c r="B2523" s="39"/>
      <c r="C2523" s="259" t="s">
        <v>4516</v>
      </c>
      <c r="D2523" s="259" t="s">
        <v>5037</v>
      </c>
      <c r="E2523" s="19" t="s">
        <v>1</v>
      </c>
      <c r="F2523" s="260">
        <v>16.420999999999999</v>
      </c>
      <c r="G2523" s="38"/>
      <c r="H2523" s="39"/>
    </row>
    <row r="2524" s="2" customFormat="1" ht="16.8" customHeight="1">
      <c r="A2524" s="38"/>
      <c r="B2524" s="39"/>
      <c r="C2524" s="261" t="s">
        <v>9971</v>
      </c>
      <c r="D2524" s="38"/>
      <c r="E2524" s="38"/>
      <c r="F2524" s="38"/>
      <c r="G2524" s="38"/>
      <c r="H2524" s="39"/>
    </row>
    <row r="2525" s="2" customFormat="1">
      <c r="A2525" s="38"/>
      <c r="B2525" s="39"/>
      <c r="C2525" s="259" t="s">
        <v>3613</v>
      </c>
      <c r="D2525" s="259" t="s">
        <v>3614</v>
      </c>
      <c r="E2525" s="19" t="s">
        <v>1609</v>
      </c>
      <c r="F2525" s="260">
        <v>287.59100000000001</v>
      </c>
      <c r="G2525" s="38"/>
      <c r="H2525" s="39"/>
    </row>
    <row r="2526" s="2" customFormat="1" ht="16.8" customHeight="1">
      <c r="A2526" s="38"/>
      <c r="B2526" s="39"/>
      <c r="C2526" s="255" t="s">
        <v>3907</v>
      </c>
      <c r="D2526" s="256" t="s">
        <v>3907</v>
      </c>
      <c r="E2526" s="257" t="s">
        <v>1</v>
      </c>
      <c r="F2526" s="258">
        <v>-4.8200000000000003</v>
      </c>
      <c r="G2526" s="38"/>
      <c r="H2526" s="39"/>
    </row>
    <row r="2527" s="2" customFormat="1" ht="16.8" customHeight="1">
      <c r="A2527" s="38"/>
      <c r="B2527" s="39"/>
      <c r="C2527" s="259" t="s">
        <v>1</v>
      </c>
      <c r="D2527" s="259" t="s">
        <v>3602</v>
      </c>
      <c r="E2527" s="19" t="s">
        <v>1</v>
      </c>
      <c r="F2527" s="260">
        <v>0</v>
      </c>
      <c r="G2527" s="38"/>
      <c r="H2527" s="39"/>
    </row>
    <row r="2528" s="2" customFormat="1">
      <c r="A2528" s="38"/>
      <c r="B2528" s="39"/>
      <c r="C2528" s="259" t="s">
        <v>3907</v>
      </c>
      <c r="D2528" s="259" t="s">
        <v>5048</v>
      </c>
      <c r="E2528" s="19" t="s">
        <v>1</v>
      </c>
      <c r="F2528" s="260">
        <v>-4.8200000000000003</v>
      </c>
      <c r="G2528" s="38"/>
      <c r="H2528" s="39"/>
    </row>
    <row r="2529" s="2" customFormat="1" ht="16.8" customHeight="1">
      <c r="A2529" s="38"/>
      <c r="B2529" s="39"/>
      <c r="C2529" s="261" t="s">
        <v>9971</v>
      </c>
      <c r="D2529" s="38"/>
      <c r="E2529" s="38"/>
      <c r="F2529" s="38"/>
      <c r="G2529" s="38"/>
      <c r="H2529" s="39"/>
    </row>
    <row r="2530" s="2" customFormat="1">
      <c r="A2530" s="38"/>
      <c r="B2530" s="39"/>
      <c r="C2530" s="259" t="s">
        <v>1670</v>
      </c>
      <c r="D2530" s="259" t="s">
        <v>1673</v>
      </c>
      <c r="E2530" s="19" t="s">
        <v>3595</v>
      </c>
      <c r="F2530" s="260">
        <v>143.17599999999999</v>
      </c>
      <c r="G2530" s="38"/>
      <c r="H2530" s="39"/>
    </row>
    <row r="2531" s="2" customFormat="1" ht="16.8" customHeight="1">
      <c r="A2531" s="38"/>
      <c r="B2531" s="39"/>
      <c r="C2531" s="255" t="s">
        <v>4531</v>
      </c>
      <c r="D2531" s="256" t="s">
        <v>4531</v>
      </c>
      <c r="E2531" s="257" t="s">
        <v>1</v>
      </c>
      <c r="F2531" s="258">
        <v>7.1550000000000002</v>
      </c>
      <c r="G2531" s="38"/>
      <c r="H2531" s="39"/>
    </row>
    <row r="2532" s="2" customFormat="1" ht="16.8" customHeight="1">
      <c r="A2532" s="38"/>
      <c r="B2532" s="39"/>
      <c r="C2532" s="259" t="s">
        <v>4531</v>
      </c>
      <c r="D2532" s="259" t="s">
        <v>4955</v>
      </c>
      <c r="E2532" s="19" t="s">
        <v>1</v>
      </c>
      <c r="F2532" s="260">
        <v>7.1550000000000002</v>
      </c>
      <c r="G2532" s="38"/>
      <c r="H2532" s="39"/>
    </row>
    <row r="2533" s="2" customFormat="1" ht="16.8" customHeight="1">
      <c r="A2533" s="38"/>
      <c r="B2533" s="39"/>
      <c r="C2533" s="255" t="s">
        <v>3826</v>
      </c>
      <c r="D2533" s="256" t="s">
        <v>3826</v>
      </c>
      <c r="E2533" s="257" t="s">
        <v>1</v>
      </c>
      <c r="F2533" s="258">
        <v>0.28299999999999997</v>
      </c>
      <c r="G2533" s="38"/>
      <c r="H2533" s="39"/>
    </row>
    <row r="2534" s="2" customFormat="1" ht="16.8" customHeight="1">
      <c r="A2534" s="38"/>
      <c r="B2534" s="39"/>
      <c r="C2534" s="259" t="s">
        <v>3826</v>
      </c>
      <c r="D2534" s="259" t="s">
        <v>4265</v>
      </c>
      <c r="E2534" s="19" t="s">
        <v>1</v>
      </c>
      <c r="F2534" s="260">
        <v>0.28299999999999997</v>
      </c>
      <c r="G2534" s="38"/>
      <c r="H2534" s="39"/>
    </row>
    <row r="2535" s="2" customFormat="1" ht="16.8" customHeight="1">
      <c r="A2535" s="38"/>
      <c r="B2535" s="39"/>
      <c r="C2535" s="261" t="s">
        <v>9971</v>
      </c>
      <c r="D2535" s="38"/>
      <c r="E2535" s="38"/>
      <c r="F2535" s="38"/>
      <c r="G2535" s="38"/>
      <c r="H2535" s="39"/>
    </row>
    <row r="2536" s="2" customFormat="1">
      <c r="A2536" s="38"/>
      <c r="B2536" s="39"/>
      <c r="C2536" s="259" t="s">
        <v>3865</v>
      </c>
      <c r="D2536" s="259" t="s">
        <v>3866</v>
      </c>
      <c r="E2536" s="19" t="s">
        <v>3595</v>
      </c>
      <c r="F2536" s="260">
        <v>184.65799999999999</v>
      </c>
      <c r="G2536" s="38"/>
      <c r="H2536" s="39"/>
    </row>
    <row r="2537" s="2" customFormat="1" ht="16.8" customHeight="1">
      <c r="A2537" s="38"/>
      <c r="B2537" s="39"/>
      <c r="C2537" s="255" t="s">
        <v>4518</v>
      </c>
      <c r="D2537" s="256" t="s">
        <v>4518</v>
      </c>
      <c r="E2537" s="257" t="s">
        <v>1</v>
      </c>
      <c r="F2537" s="258">
        <v>287.59100000000001</v>
      </c>
      <c r="G2537" s="38"/>
      <c r="H2537" s="39"/>
    </row>
    <row r="2538" s="2" customFormat="1" ht="16.8" customHeight="1">
      <c r="A2538" s="38"/>
      <c r="B2538" s="39"/>
      <c r="C2538" s="259" t="s">
        <v>4518</v>
      </c>
      <c r="D2538" s="259" t="s">
        <v>4979</v>
      </c>
      <c r="E2538" s="19" t="s">
        <v>1</v>
      </c>
      <c r="F2538" s="260">
        <v>287.59100000000001</v>
      </c>
      <c r="G2538" s="38"/>
      <c r="H2538" s="39"/>
    </row>
    <row r="2539" s="2" customFormat="1" ht="16.8" customHeight="1">
      <c r="A2539" s="38"/>
      <c r="B2539" s="39"/>
      <c r="C2539" s="255" t="s">
        <v>4525</v>
      </c>
      <c r="D2539" s="256" t="s">
        <v>4525</v>
      </c>
      <c r="E2539" s="257" t="s">
        <v>1</v>
      </c>
      <c r="F2539" s="258">
        <v>143.17599999999999</v>
      </c>
      <c r="G2539" s="38"/>
      <c r="H2539" s="39"/>
    </row>
    <row r="2540" s="2" customFormat="1" ht="16.8" customHeight="1">
      <c r="A2540" s="38"/>
      <c r="B2540" s="39"/>
      <c r="C2540" s="259" t="s">
        <v>4525</v>
      </c>
      <c r="D2540" s="259" t="s">
        <v>4991</v>
      </c>
      <c r="E2540" s="19" t="s">
        <v>1</v>
      </c>
      <c r="F2540" s="260">
        <v>143.17599999999999</v>
      </c>
      <c r="G2540" s="38"/>
      <c r="H2540" s="39"/>
    </row>
    <row r="2541" s="2" customFormat="1" ht="16.8" customHeight="1">
      <c r="A2541" s="38"/>
      <c r="B2541" s="39"/>
      <c r="C2541" s="255" t="s">
        <v>3828</v>
      </c>
      <c r="D2541" s="256" t="s">
        <v>3828</v>
      </c>
      <c r="E2541" s="257" t="s">
        <v>1</v>
      </c>
      <c r="F2541" s="258">
        <v>184.65799999999999</v>
      </c>
      <c r="G2541" s="38"/>
      <c r="H2541" s="39"/>
    </row>
    <row r="2542" s="2" customFormat="1" ht="16.8" customHeight="1">
      <c r="A2542" s="38"/>
      <c r="B2542" s="39"/>
      <c r="C2542" s="259" t="s">
        <v>3828</v>
      </c>
      <c r="D2542" s="259" t="s">
        <v>4435</v>
      </c>
      <c r="E2542" s="19" t="s">
        <v>1</v>
      </c>
      <c r="F2542" s="260">
        <v>184.65799999999999</v>
      </c>
      <c r="G2542" s="38"/>
      <c r="H2542" s="39"/>
    </row>
    <row r="2543" s="2" customFormat="1" ht="26.4" customHeight="1">
      <c r="A2543" s="38"/>
      <c r="B2543" s="39"/>
      <c r="C2543" s="254" t="s">
        <v>9984</v>
      </c>
      <c r="D2543" s="254" t="s">
        <v>222</v>
      </c>
      <c r="E2543" s="38"/>
      <c r="F2543" s="38"/>
      <c r="G2543" s="38"/>
      <c r="H2543" s="39"/>
    </row>
    <row r="2544" s="2" customFormat="1" ht="16.8" customHeight="1">
      <c r="A2544" s="38"/>
      <c r="B2544" s="39"/>
      <c r="C2544" s="255" t="s">
        <v>2751</v>
      </c>
      <c r="D2544" s="256" t="s">
        <v>1</v>
      </c>
      <c r="E2544" s="257" t="s">
        <v>1</v>
      </c>
      <c r="F2544" s="258">
        <v>48.5</v>
      </c>
      <c r="G2544" s="38"/>
      <c r="H2544" s="39"/>
    </row>
    <row r="2545" s="2" customFormat="1" ht="16.8" customHeight="1">
      <c r="A2545" s="38"/>
      <c r="B2545" s="39"/>
      <c r="C2545" s="259" t="s">
        <v>1</v>
      </c>
      <c r="D2545" s="259" t="s">
        <v>5830</v>
      </c>
      <c r="E2545" s="19" t="s">
        <v>1</v>
      </c>
      <c r="F2545" s="260">
        <v>0</v>
      </c>
      <c r="G2545" s="38"/>
      <c r="H2545" s="39"/>
    </row>
    <row r="2546" s="2" customFormat="1" ht="16.8" customHeight="1">
      <c r="A2546" s="38"/>
      <c r="B2546" s="39"/>
      <c r="C2546" s="259" t="s">
        <v>1</v>
      </c>
      <c r="D2546" s="259" t="s">
        <v>5831</v>
      </c>
      <c r="E2546" s="19" t="s">
        <v>1</v>
      </c>
      <c r="F2546" s="260">
        <v>48.5</v>
      </c>
      <c r="G2546" s="38"/>
      <c r="H2546" s="39"/>
    </row>
    <row r="2547" s="2" customFormat="1" ht="16.8" customHeight="1">
      <c r="A2547" s="38"/>
      <c r="B2547" s="39"/>
      <c r="C2547" s="259" t="s">
        <v>2751</v>
      </c>
      <c r="D2547" s="259" t="s">
        <v>412</v>
      </c>
      <c r="E2547" s="19" t="s">
        <v>1</v>
      </c>
      <c r="F2547" s="260">
        <v>48.5</v>
      </c>
      <c r="G2547" s="38"/>
      <c r="H2547" s="39"/>
    </row>
    <row r="2548" s="2" customFormat="1" ht="16.8" customHeight="1">
      <c r="A2548" s="38"/>
      <c r="B2548" s="39"/>
      <c r="C2548" s="261" t="s">
        <v>9971</v>
      </c>
      <c r="D2548" s="38"/>
      <c r="E2548" s="38"/>
      <c r="F2548" s="38"/>
      <c r="G2548" s="38"/>
      <c r="H2548" s="39"/>
    </row>
    <row r="2549" s="2" customFormat="1" ht="16.8" customHeight="1">
      <c r="A2549" s="38"/>
      <c r="B2549" s="39"/>
      <c r="C2549" s="259" t="s">
        <v>3226</v>
      </c>
      <c r="D2549" s="259" t="s">
        <v>3227</v>
      </c>
      <c r="E2549" s="19" t="s">
        <v>532</v>
      </c>
      <c r="F2549" s="260">
        <v>48.5</v>
      </c>
      <c r="G2549" s="38"/>
      <c r="H2549" s="39"/>
    </row>
    <row r="2550" s="2" customFormat="1" ht="16.8" customHeight="1">
      <c r="A2550" s="38"/>
      <c r="B2550" s="39"/>
      <c r="C2550" s="259" t="s">
        <v>1900</v>
      </c>
      <c r="D2550" s="259" t="s">
        <v>1901</v>
      </c>
      <c r="E2550" s="19" t="s">
        <v>574</v>
      </c>
      <c r="F2550" s="260">
        <v>88.513999999999996</v>
      </c>
      <c r="G2550" s="38"/>
      <c r="H2550" s="39"/>
    </row>
    <row r="2551" s="2" customFormat="1" ht="16.8" customHeight="1">
      <c r="A2551" s="38"/>
      <c r="B2551" s="39"/>
      <c r="C2551" s="259" t="s">
        <v>3163</v>
      </c>
      <c r="D2551" s="259" t="s">
        <v>3164</v>
      </c>
      <c r="E2551" s="19" t="s">
        <v>574</v>
      </c>
      <c r="F2551" s="260">
        <v>25.824999999999999</v>
      </c>
      <c r="G2551" s="38"/>
      <c r="H2551" s="39"/>
    </row>
    <row r="2552" s="2" customFormat="1" ht="16.8" customHeight="1">
      <c r="A2552" s="38"/>
      <c r="B2552" s="39"/>
      <c r="C2552" s="255" t="s">
        <v>2753</v>
      </c>
      <c r="D2552" s="256" t="s">
        <v>1</v>
      </c>
      <c r="E2552" s="257" t="s">
        <v>1</v>
      </c>
      <c r="F2552" s="258">
        <v>467.99000000000001</v>
      </c>
      <c r="G2552" s="38"/>
      <c r="H2552" s="39"/>
    </row>
    <row r="2553" s="2" customFormat="1" ht="16.8" customHeight="1">
      <c r="A2553" s="38"/>
      <c r="B2553" s="39"/>
      <c r="C2553" s="259" t="s">
        <v>1</v>
      </c>
      <c r="D2553" s="259" t="s">
        <v>5794</v>
      </c>
      <c r="E2553" s="19" t="s">
        <v>1</v>
      </c>
      <c r="F2553" s="260">
        <v>151.40000000000001</v>
      </c>
      <c r="G2553" s="38"/>
      <c r="H2553" s="39"/>
    </row>
    <row r="2554" s="2" customFormat="1" ht="16.8" customHeight="1">
      <c r="A2554" s="38"/>
      <c r="B2554" s="39"/>
      <c r="C2554" s="259" t="s">
        <v>1</v>
      </c>
      <c r="D2554" s="259" t="s">
        <v>5795</v>
      </c>
      <c r="E2554" s="19" t="s">
        <v>1</v>
      </c>
      <c r="F2554" s="260">
        <v>82.75</v>
      </c>
      <c r="G2554" s="38"/>
      <c r="H2554" s="39"/>
    </row>
    <row r="2555" s="2" customFormat="1" ht="16.8" customHeight="1">
      <c r="A2555" s="38"/>
      <c r="B2555" s="39"/>
      <c r="C2555" s="259" t="s">
        <v>1</v>
      </c>
      <c r="D2555" s="259" t="s">
        <v>5796</v>
      </c>
      <c r="E2555" s="19" t="s">
        <v>1</v>
      </c>
      <c r="F2555" s="260">
        <v>122.13</v>
      </c>
      <c r="G2555" s="38"/>
      <c r="H2555" s="39"/>
    </row>
    <row r="2556" s="2" customFormat="1" ht="16.8" customHeight="1">
      <c r="A2556" s="38"/>
      <c r="B2556" s="39"/>
      <c r="C2556" s="259" t="s">
        <v>1</v>
      </c>
      <c r="D2556" s="259" t="s">
        <v>5797</v>
      </c>
      <c r="E2556" s="19" t="s">
        <v>1</v>
      </c>
      <c r="F2556" s="260">
        <v>28.960000000000001</v>
      </c>
      <c r="G2556" s="38"/>
      <c r="H2556" s="39"/>
    </row>
    <row r="2557" s="2" customFormat="1" ht="16.8" customHeight="1">
      <c r="A2557" s="38"/>
      <c r="B2557" s="39"/>
      <c r="C2557" s="259" t="s">
        <v>1</v>
      </c>
      <c r="D2557" s="259" t="s">
        <v>5798</v>
      </c>
      <c r="E2557" s="19" t="s">
        <v>1</v>
      </c>
      <c r="F2557" s="260">
        <v>82.75</v>
      </c>
      <c r="G2557" s="38"/>
      <c r="H2557" s="39"/>
    </row>
    <row r="2558" s="2" customFormat="1" ht="16.8" customHeight="1">
      <c r="A2558" s="38"/>
      <c r="B2558" s="39"/>
      <c r="C2558" s="259" t="s">
        <v>2753</v>
      </c>
      <c r="D2558" s="259" t="s">
        <v>412</v>
      </c>
      <c r="E2558" s="19" t="s">
        <v>1</v>
      </c>
      <c r="F2558" s="260">
        <v>467.99000000000001</v>
      </c>
      <c r="G2558" s="38"/>
      <c r="H2558" s="39"/>
    </row>
    <row r="2559" s="2" customFormat="1" ht="16.8" customHeight="1">
      <c r="A2559" s="38"/>
      <c r="B2559" s="39"/>
      <c r="C2559" s="261" t="s">
        <v>9971</v>
      </c>
      <c r="D2559" s="38"/>
      <c r="E2559" s="38"/>
      <c r="F2559" s="38"/>
      <c r="G2559" s="38"/>
      <c r="H2559" s="39"/>
    </row>
    <row r="2560" s="2" customFormat="1" ht="16.8" customHeight="1">
      <c r="A2560" s="38"/>
      <c r="B2560" s="39"/>
      <c r="C2560" s="259" t="s">
        <v>3187</v>
      </c>
      <c r="D2560" s="259" t="s">
        <v>3188</v>
      </c>
      <c r="E2560" s="19" t="s">
        <v>532</v>
      </c>
      <c r="F2560" s="260">
        <v>467.99000000000001</v>
      </c>
      <c r="G2560" s="38"/>
      <c r="H2560" s="39"/>
    </row>
    <row r="2561" s="2" customFormat="1" ht="16.8" customHeight="1">
      <c r="A2561" s="38"/>
      <c r="B2561" s="39"/>
      <c r="C2561" s="259" t="s">
        <v>1900</v>
      </c>
      <c r="D2561" s="259" t="s">
        <v>1901</v>
      </c>
      <c r="E2561" s="19" t="s">
        <v>574</v>
      </c>
      <c r="F2561" s="260">
        <v>88.513999999999996</v>
      </c>
      <c r="G2561" s="38"/>
      <c r="H2561" s="39"/>
    </row>
    <row r="2562" s="2" customFormat="1" ht="16.8" customHeight="1">
      <c r="A2562" s="38"/>
      <c r="B2562" s="39"/>
      <c r="C2562" s="259" t="s">
        <v>3163</v>
      </c>
      <c r="D2562" s="259" t="s">
        <v>3164</v>
      </c>
      <c r="E2562" s="19" t="s">
        <v>574</v>
      </c>
      <c r="F2562" s="260">
        <v>25.824999999999999</v>
      </c>
      <c r="G2562" s="38"/>
      <c r="H2562" s="39"/>
    </row>
    <row r="2563" s="2" customFormat="1" ht="16.8" customHeight="1">
      <c r="A2563" s="38"/>
      <c r="B2563" s="39"/>
      <c r="C2563" s="255" t="s">
        <v>2755</v>
      </c>
      <c r="D2563" s="256" t="s">
        <v>1</v>
      </c>
      <c r="E2563" s="257" t="s">
        <v>1</v>
      </c>
      <c r="F2563" s="258">
        <v>4430.3360000000002</v>
      </c>
      <c r="G2563" s="38"/>
      <c r="H2563" s="39"/>
    </row>
    <row r="2564" s="2" customFormat="1" ht="16.8" customHeight="1">
      <c r="A2564" s="38"/>
      <c r="B2564" s="39"/>
      <c r="C2564" s="259" t="s">
        <v>1</v>
      </c>
      <c r="D2564" s="259" t="s">
        <v>2984</v>
      </c>
      <c r="E2564" s="19" t="s">
        <v>1</v>
      </c>
      <c r="F2564" s="260">
        <v>0</v>
      </c>
      <c r="G2564" s="38"/>
      <c r="H2564" s="39"/>
    </row>
    <row r="2565" s="2" customFormat="1" ht="16.8" customHeight="1">
      <c r="A2565" s="38"/>
      <c r="B2565" s="39"/>
      <c r="C2565" s="259" t="s">
        <v>1</v>
      </c>
      <c r="D2565" s="259" t="s">
        <v>5621</v>
      </c>
      <c r="E2565" s="19" t="s">
        <v>1</v>
      </c>
      <c r="F2565" s="260">
        <v>0</v>
      </c>
      <c r="G2565" s="38"/>
      <c r="H2565" s="39"/>
    </row>
    <row r="2566" s="2" customFormat="1" ht="16.8" customHeight="1">
      <c r="A2566" s="38"/>
      <c r="B2566" s="39"/>
      <c r="C2566" s="259" t="s">
        <v>1</v>
      </c>
      <c r="D2566" s="259" t="s">
        <v>5691</v>
      </c>
      <c r="E2566" s="19" t="s">
        <v>1</v>
      </c>
      <c r="F2566" s="260">
        <v>1418.1900000000001</v>
      </c>
      <c r="G2566" s="38"/>
      <c r="H2566" s="39"/>
    </row>
    <row r="2567" s="2" customFormat="1" ht="16.8" customHeight="1">
      <c r="A2567" s="38"/>
      <c r="B2567" s="39"/>
      <c r="C2567" s="259" t="s">
        <v>1</v>
      </c>
      <c r="D2567" s="259" t="s">
        <v>5623</v>
      </c>
      <c r="E2567" s="19" t="s">
        <v>1</v>
      </c>
      <c r="F2567" s="260">
        <v>0</v>
      </c>
      <c r="G2567" s="38"/>
      <c r="H2567" s="39"/>
    </row>
    <row r="2568" s="2" customFormat="1" ht="16.8" customHeight="1">
      <c r="A2568" s="38"/>
      <c r="B2568" s="39"/>
      <c r="C2568" s="259" t="s">
        <v>1</v>
      </c>
      <c r="D2568" s="259" t="s">
        <v>5692</v>
      </c>
      <c r="E2568" s="19" t="s">
        <v>1</v>
      </c>
      <c r="F2568" s="260">
        <v>341.17200000000003</v>
      </c>
      <c r="G2568" s="38"/>
      <c r="H2568" s="39"/>
    </row>
    <row r="2569" s="2" customFormat="1" ht="16.8" customHeight="1">
      <c r="A2569" s="38"/>
      <c r="B2569" s="39"/>
      <c r="C2569" s="259" t="s">
        <v>1</v>
      </c>
      <c r="D2569" s="259" t="s">
        <v>5693</v>
      </c>
      <c r="E2569" s="19" t="s">
        <v>1</v>
      </c>
      <c r="F2569" s="260">
        <v>343.00799999999998</v>
      </c>
      <c r="G2569" s="38"/>
      <c r="H2569" s="39"/>
    </row>
    <row r="2570" s="2" customFormat="1" ht="16.8" customHeight="1">
      <c r="A2570" s="38"/>
      <c r="B2570" s="39"/>
      <c r="C2570" s="259" t="s">
        <v>1</v>
      </c>
      <c r="D2570" s="259" t="s">
        <v>5694</v>
      </c>
      <c r="E2570" s="19" t="s">
        <v>1</v>
      </c>
      <c r="F2570" s="260">
        <v>0</v>
      </c>
      <c r="G2570" s="38"/>
      <c r="H2570" s="39"/>
    </row>
    <row r="2571" s="2" customFormat="1" ht="16.8" customHeight="1">
      <c r="A2571" s="38"/>
      <c r="B2571" s="39"/>
      <c r="C2571" s="259" t="s">
        <v>1</v>
      </c>
      <c r="D2571" s="259" t="s">
        <v>5695</v>
      </c>
      <c r="E2571" s="19" t="s">
        <v>1</v>
      </c>
      <c r="F2571" s="260">
        <v>1125.672</v>
      </c>
      <c r="G2571" s="38"/>
      <c r="H2571" s="39"/>
    </row>
    <row r="2572" s="2" customFormat="1" ht="16.8" customHeight="1">
      <c r="A2572" s="38"/>
      <c r="B2572" s="39"/>
      <c r="C2572" s="259" t="s">
        <v>1</v>
      </c>
      <c r="D2572" s="259" t="s">
        <v>5696</v>
      </c>
      <c r="E2572" s="19" t="s">
        <v>1</v>
      </c>
      <c r="F2572" s="260">
        <v>0</v>
      </c>
      <c r="G2572" s="38"/>
      <c r="H2572" s="39"/>
    </row>
    <row r="2573" s="2" customFormat="1" ht="16.8" customHeight="1">
      <c r="A2573" s="38"/>
      <c r="B2573" s="39"/>
      <c r="C2573" s="259" t="s">
        <v>1</v>
      </c>
      <c r="D2573" s="259" t="s">
        <v>5697</v>
      </c>
      <c r="E2573" s="19" t="s">
        <v>1</v>
      </c>
      <c r="F2573" s="260">
        <v>120.79000000000001</v>
      </c>
      <c r="G2573" s="38"/>
      <c r="H2573" s="39"/>
    </row>
    <row r="2574" s="2" customFormat="1" ht="16.8" customHeight="1">
      <c r="A2574" s="38"/>
      <c r="B2574" s="39"/>
      <c r="C2574" s="259" t="s">
        <v>1</v>
      </c>
      <c r="D2574" s="259" t="s">
        <v>5698</v>
      </c>
      <c r="E2574" s="19" t="s">
        <v>1</v>
      </c>
      <c r="F2574" s="260">
        <v>0</v>
      </c>
      <c r="G2574" s="38"/>
      <c r="H2574" s="39"/>
    </row>
    <row r="2575" s="2" customFormat="1" ht="16.8" customHeight="1">
      <c r="A2575" s="38"/>
      <c r="B2575" s="39"/>
      <c r="C2575" s="259" t="s">
        <v>1</v>
      </c>
      <c r="D2575" s="259" t="s">
        <v>5699</v>
      </c>
      <c r="E2575" s="19" t="s">
        <v>1</v>
      </c>
      <c r="F2575" s="260">
        <v>573.85199999999998</v>
      </c>
      <c r="G2575" s="38"/>
      <c r="H2575" s="39"/>
    </row>
    <row r="2576" s="2" customFormat="1" ht="16.8" customHeight="1">
      <c r="A2576" s="38"/>
      <c r="B2576" s="39"/>
      <c r="C2576" s="259" t="s">
        <v>1</v>
      </c>
      <c r="D2576" s="259" t="s">
        <v>5700</v>
      </c>
      <c r="E2576" s="19" t="s">
        <v>1</v>
      </c>
      <c r="F2576" s="260">
        <v>507.65199999999999</v>
      </c>
      <c r="G2576" s="38"/>
      <c r="H2576" s="39"/>
    </row>
    <row r="2577" s="2" customFormat="1" ht="16.8" customHeight="1">
      <c r="A2577" s="38"/>
      <c r="B2577" s="39"/>
      <c r="C2577" s="259" t="s">
        <v>2755</v>
      </c>
      <c r="D2577" s="259" t="s">
        <v>412</v>
      </c>
      <c r="E2577" s="19" t="s">
        <v>1</v>
      </c>
      <c r="F2577" s="260">
        <v>4430.3360000000002</v>
      </c>
      <c r="G2577" s="38"/>
      <c r="H2577" s="39"/>
    </row>
    <row r="2578" s="2" customFormat="1" ht="16.8" customHeight="1">
      <c r="A2578" s="38"/>
      <c r="B2578" s="39"/>
      <c r="C2578" s="261" t="s">
        <v>9971</v>
      </c>
      <c r="D2578" s="38"/>
      <c r="E2578" s="38"/>
      <c r="F2578" s="38"/>
      <c r="G2578" s="38"/>
      <c r="H2578" s="39"/>
    </row>
    <row r="2579" s="2" customFormat="1" ht="16.8" customHeight="1">
      <c r="A2579" s="38"/>
      <c r="B2579" s="39"/>
      <c r="C2579" s="259" t="s">
        <v>2981</v>
      </c>
      <c r="D2579" s="259" t="s">
        <v>2982</v>
      </c>
      <c r="E2579" s="19" t="s">
        <v>458</v>
      </c>
      <c r="F2579" s="260">
        <v>4430.3360000000002</v>
      </c>
      <c r="G2579" s="38"/>
      <c r="H2579" s="39"/>
    </row>
    <row r="2580" s="2" customFormat="1" ht="16.8" customHeight="1">
      <c r="A2580" s="38"/>
      <c r="B2580" s="39"/>
      <c r="C2580" s="259" t="s">
        <v>2996</v>
      </c>
      <c r="D2580" s="259" t="s">
        <v>2997</v>
      </c>
      <c r="E2580" s="19" t="s">
        <v>458</v>
      </c>
      <c r="F2580" s="260">
        <v>4430.3360000000002</v>
      </c>
      <c r="G2580" s="38"/>
      <c r="H2580" s="39"/>
    </row>
    <row r="2581" s="2" customFormat="1" ht="16.8" customHeight="1">
      <c r="A2581" s="38"/>
      <c r="B2581" s="39"/>
      <c r="C2581" s="259" t="s">
        <v>2992</v>
      </c>
      <c r="D2581" s="259" t="s">
        <v>2993</v>
      </c>
      <c r="E2581" s="19" t="s">
        <v>458</v>
      </c>
      <c r="F2581" s="260">
        <v>5094.8860000000004</v>
      </c>
      <c r="G2581" s="38"/>
      <c r="H2581" s="39"/>
    </row>
    <row r="2582" s="2" customFormat="1" ht="16.8" customHeight="1">
      <c r="A2582" s="38"/>
      <c r="B2582" s="39"/>
      <c r="C2582" s="255" t="s">
        <v>2757</v>
      </c>
      <c r="D2582" s="256" t="s">
        <v>1</v>
      </c>
      <c r="E2582" s="257" t="s">
        <v>1</v>
      </c>
      <c r="F2582" s="258">
        <v>5.3490000000000002</v>
      </c>
      <c r="G2582" s="38"/>
      <c r="H2582" s="39"/>
    </row>
    <row r="2583" s="2" customFormat="1" ht="16.8" customHeight="1">
      <c r="A2583" s="38"/>
      <c r="B2583" s="39"/>
      <c r="C2583" s="259" t="s">
        <v>1</v>
      </c>
      <c r="D2583" s="259" t="s">
        <v>5772</v>
      </c>
      <c r="E2583" s="19" t="s">
        <v>1</v>
      </c>
      <c r="F2583" s="260">
        <v>0.57299999999999995</v>
      </c>
      <c r="G2583" s="38"/>
      <c r="H2583" s="39"/>
    </row>
    <row r="2584" s="2" customFormat="1" ht="16.8" customHeight="1">
      <c r="A2584" s="38"/>
      <c r="B2584" s="39"/>
      <c r="C2584" s="259" t="s">
        <v>1</v>
      </c>
      <c r="D2584" s="259" t="s">
        <v>5773</v>
      </c>
      <c r="E2584" s="19" t="s">
        <v>1</v>
      </c>
      <c r="F2584" s="260">
        <v>2.145</v>
      </c>
      <c r="G2584" s="38"/>
      <c r="H2584" s="39"/>
    </row>
    <row r="2585" s="2" customFormat="1" ht="16.8" customHeight="1">
      <c r="A2585" s="38"/>
      <c r="B2585" s="39"/>
      <c r="C2585" s="259" t="s">
        <v>1</v>
      </c>
      <c r="D2585" s="259" t="s">
        <v>5774</v>
      </c>
      <c r="E2585" s="19" t="s">
        <v>1</v>
      </c>
      <c r="F2585" s="260">
        <v>0.77400000000000002</v>
      </c>
      <c r="G2585" s="38"/>
      <c r="H2585" s="39"/>
    </row>
    <row r="2586" s="2" customFormat="1" ht="16.8" customHeight="1">
      <c r="A2586" s="38"/>
      <c r="B2586" s="39"/>
      <c r="C2586" s="259" t="s">
        <v>1</v>
      </c>
      <c r="D2586" s="259" t="s">
        <v>5775</v>
      </c>
      <c r="E2586" s="19" t="s">
        <v>1</v>
      </c>
      <c r="F2586" s="260">
        <v>1.857</v>
      </c>
      <c r="G2586" s="38"/>
      <c r="H2586" s="39"/>
    </row>
    <row r="2587" s="2" customFormat="1" ht="16.8" customHeight="1">
      <c r="A2587" s="38"/>
      <c r="B2587" s="39"/>
      <c r="C2587" s="259" t="s">
        <v>2757</v>
      </c>
      <c r="D2587" s="259" t="s">
        <v>412</v>
      </c>
      <c r="E2587" s="19" t="s">
        <v>1</v>
      </c>
      <c r="F2587" s="260">
        <v>5.3490000000000002</v>
      </c>
      <c r="G2587" s="38"/>
      <c r="H2587" s="39"/>
    </row>
    <row r="2588" s="2" customFormat="1" ht="16.8" customHeight="1">
      <c r="A2588" s="38"/>
      <c r="B2588" s="39"/>
      <c r="C2588" s="255" t="s">
        <v>2759</v>
      </c>
      <c r="D2588" s="256" t="s">
        <v>1</v>
      </c>
      <c r="E2588" s="257" t="s">
        <v>1</v>
      </c>
      <c r="F2588" s="258">
        <v>16.091999999999999</v>
      </c>
      <c r="G2588" s="38"/>
      <c r="H2588" s="39"/>
    </row>
    <row r="2589" s="2" customFormat="1" ht="16.8" customHeight="1">
      <c r="A2589" s="38"/>
      <c r="B2589" s="39"/>
      <c r="C2589" s="259" t="s">
        <v>1</v>
      </c>
      <c r="D2589" s="259" t="s">
        <v>3154</v>
      </c>
      <c r="E2589" s="19" t="s">
        <v>1</v>
      </c>
      <c r="F2589" s="260">
        <v>16.091999999999999</v>
      </c>
      <c r="G2589" s="38"/>
      <c r="H2589" s="39"/>
    </row>
    <row r="2590" s="2" customFormat="1" ht="16.8" customHeight="1">
      <c r="A2590" s="38"/>
      <c r="B2590" s="39"/>
      <c r="C2590" s="259" t="s">
        <v>2759</v>
      </c>
      <c r="D2590" s="259" t="s">
        <v>412</v>
      </c>
      <c r="E2590" s="19" t="s">
        <v>1</v>
      </c>
      <c r="F2590" s="260">
        <v>16.091999999999999</v>
      </c>
      <c r="G2590" s="38"/>
      <c r="H2590" s="39"/>
    </row>
    <row r="2591" s="2" customFormat="1" ht="16.8" customHeight="1">
      <c r="A2591" s="38"/>
      <c r="B2591" s="39"/>
      <c r="C2591" s="261" t="s">
        <v>9971</v>
      </c>
      <c r="D2591" s="38"/>
      <c r="E2591" s="38"/>
      <c r="F2591" s="38"/>
      <c r="G2591" s="38"/>
      <c r="H2591" s="39"/>
    </row>
    <row r="2592" s="2" customFormat="1" ht="16.8" customHeight="1">
      <c r="A2592" s="38"/>
      <c r="B2592" s="39"/>
      <c r="C2592" s="259" t="s">
        <v>3151</v>
      </c>
      <c r="D2592" s="259" t="s">
        <v>3152</v>
      </c>
      <c r="E2592" s="19" t="s">
        <v>574</v>
      </c>
      <c r="F2592" s="260">
        <v>16.091999999999999</v>
      </c>
      <c r="G2592" s="38"/>
      <c r="H2592" s="39"/>
    </row>
    <row r="2593" s="2" customFormat="1" ht="16.8" customHeight="1">
      <c r="A2593" s="38"/>
      <c r="B2593" s="39"/>
      <c r="C2593" s="259" t="s">
        <v>2964</v>
      </c>
      <c r="D2593" s="259" t="s">
        <v>2965</v>
      </c>
      <c r="E2593" s="19" t="s">
        <v>574</v>
      </c>
      <c r="F2593" s="260">
        <v>48.774999999999999</v>
      </c>
      <c r="G2593" s="38"/>
      <c r="H2593" s="39"/>
    </row>
    <row r="2594" s="2" customFormat="1" ht="16.8" customHeight="1">
      <c r="A2594" s="38"/>
      <c r="B2594" s="39"/>
      <c r="C2594" s="255" t="s">
        <v>2761</v>
      </c>
      <c r="D2594" s="256" t="s">
        <v>1</v>
      </c>
      <c r="E2594" s="257" t="s">
        <v>1</v>
      </c>
      <c r="F2594" s="258">
        <v>6.8579999999999997</v>
      </c>
      <c r="G2594" s="38"/>
      <c r="H2594" s="39"/>
    </row>
    <row r="2595" s="2" customFormat="1" ht="16.8" customHeight="1">
      <c r="A2595" s="38"/>
      <c r="B2595" s="39"/>
      <c r="C2595" s="259" t="s">
        <v>1</v>
      </c>
      <c r="D2595" s="259" t="s">
        <v>3160</v>
      </c>
      <c r="E2595" s="19" t="s">
        <v>1</v>
      </c>
      <c r="F2595" s="260">
        <v>0</v>
      </c>
      <c r="G2595" s="38"/>
      <c r="H2595" s="39"/>
    </row>
    <row r="2596" s="2" customFormat="1" ht="16.8" customHeight="1">
      <c r="A2596" s="38"/>
      <c r="B2596" s="39"/>
      <c r="C2596" s="259" t="s">
        <v>1</v>
      </c>
      <c r="D2596" s="259" t="s">
        <v>5778</v>
      </c>
      <c r="E2596" s="19" t="s">
        <v>1</v>
      </c>
      <c r="F2596" s="260">
        <v>2.5</v>
      </c>
      <c r="G2596" s="38"/>
      <c r="H2596" s="39"/>
    </row>
    <row r="2597" s="2" customFormat="1" ht="16.8" customHeight="1">
      <c r="A2597" s="38"/>
      <c r="B2597" s="39"/>
      <c r="C2597" s="259" t="s">
        <v>1</v>
      </c>
      <c r="D2597" s="259" t="s">
        <v>5779</v>
      </c>
      <c r="E2597" s="19" t="s">
        <v>1</v>
      </c>
      <c r="F2597" s="260">
        <v>4.3579999999999997</v>
      </c>
      <c r="G2597" s="38"/>
      <c r="H2597" s="39"/>
    </row>
    <row r="2598" s="2" customFormat="1" ht="16.8" customHeight="1">
      <c r="A2598" s="38"/>
      <c r="B2598" s="39"/>
      <c r="C2598" s="259" t="s">
        <v>2761</v>
      </c>
      <c r="D2598" s="259" t="s">
        <v>412</v>
      </c>
      <c r="E2598" s="19" t="s">
        <v>1</v>
      </c>
      <c r="F2598" s="260">
        <v>6.8579999999999997</v>
      </c>
      <c r="G2598" s="38"/>
      <c r="H2598" s="39"/>
    </row>
    <row r="2599" s="2" customFormat="1" ht="16.8" customHeight="1">
      <c r="A2599" s="38"/>
      <c r="B2599" s="39"/>
      <c r="C2599" s="261" t="s">
        <v>9971</v>
      </c>
      <c r="D2599" s="38"/>
      <c r="E2599" s="38"/>
      <c r="F2599" s="38"/>
      <c r="G2599" s="38"/>
      <c r="H2599" s="39"/>
    </row>
    <row r="2600" s="2" customFormat="1" ht="16.8" customHeight="1">
      <c r="A2600" s="38"/>
      <c r="B2600" s="39"/>
      <c r="C2600" s="259" t="s">
        <v>3157</v>
      </c>
      <c r="D2600" s="259" t="s">
        <v>3158</v>
      </c>
      <c r="E2600" s="19" t="s">
        <v>574</v>
      </c>
      <c r="F2600" s="260">
        <v>6.8579999999999997</v>
      </c>
      <c r="G2600" s="38"/>
      <c r="H2600" s="39"/>
    </row>
    <row r="2601" s="2" customFormat="1" ht="16.8" customHeight="1">
      <c r="A2601" s="38"/>
      <c r="B2601" s="39"/>
      <c r="C2601" s="259" t="s">
        <v>2964</v>
      </c>
      <c r="D2601" s="259" t="s">
        <v>2965</v>
      </c>
      <c r="E2601" s="19" t="s">
        <v>574</v>
      </c>
      <c r="F2601" s="260">
        <v>48.774999999999999</v>
      </c>
      <c r="G2601" s="38"/>
      <c r="H2601" s="39"/>
    </row>
    <row r="2602" s="2" customFormat="1" ht="16.8" customHeight="1">
      <c r="A2602" s="38"/>
      <c r="B2602" s="39"/>
      <c r="C2602" s="255" t="s">
        <v>2763</v>
      </c>
      <c r="D2602" s="256" t="s">
        <v>1</v>
      </c>
      <c r="E2602" s="257" t="s">
        <v>1</v>
      </c>
      <c r="F2602" s="258">
        <v>25.824999999999999</v>
      </c>
      <c r="G2602" s="38"/>
      <c r="H2602" s="39"/>
    </row>
    <row r="2603" s="2" customFormat="1" ht="16.8" customHeight="1">
      <c r="A2603" s="38"/>
      <c r="B2603" s="39"/>
      <c r="C2603" s="259" t="s">
        <v>1</v>
      </c>
      <c r="D2603" s="259" t="s">
        <v>2937</v>
      </c>
      <c r="E2603" s="19" t="s">
        <v>1</v>
      </c>
      <c r="F2603" s="260">
        <v>0</v>
      </c>
      <c r="G2603" s="38"/>
      <c r="H2603" s="39"/>
    </row>
    <row r="2604" s="2" customFormat="1" ht="16.8" customHeight="1">
      <c r="A2604" s="38"/>
      <c r="B2604" s="39"/>
      <c r="C2604" s="259" t="s">
        <v>1</v>
      </c>
      <c r="D2604" s="259" t="s">
        <v>3166</v>
      </c>
      <c r="E2604" s="19" t="s">
        <v>1</v>
      </c>
      <c r="F2604" s="260">
        <v>25.824999999999999</v>
      </c>
      <c r="G2604" s="38"/>
      <c r="H2604" s="39"/>
    </row>
    <row r="2605" s="2" customFormat="1" ht="16.8" customHeight="1">
      <c r="A2605" s="38"/>
      <c r="B2605" s="39"/>
      <c r="C2605" s="259" t="s">
        <v>2763</v>
      </c>
      <c r="D2605" s="259" t="s">
        <v>412</v>
      </c>
      <c r="E2605" s="19" t="s">
        <v>1</v>
      </c>
      <c r="F2605" s="260">
        <v>25.824999999999999</v>
      </c>
      <c r="G2605" s="38"/>
      <c r="H2605" s="39"/>
    </row>
    <row r="2606" s="2" customFormat="1" ht="16.8" customHeight="1">
      <c r="A2606" s="38"/>
      <c r="B2606" s="39"/>
      <c r="C2606" s="261" t="s">
        <v>9971</v>
      </c>
      <c r="D2606" s="38"/>
      <c r="E2606" s="38"/>
      <c r="F2606" s="38"/>
      <c r="G2606" s="38"/>
      <c r="H2606" s="39"/>
    </row>
    <row r="2607" s="2" customFormat="1" ht="16.8" customHeight="1">
      <c r="A2607" s="38"/>
      <c r="B2607" s="39"/>
      <c r="C2607" s="259" t="s">
        <v>3163</v>
      </c>
      <c r="D2607" s="259" t="s">
        <v>3164</v>
      </c>
      <c r="E2607" s="19" t="s">
        <v>574</v>
      </c>
      <c r="F2607" s="260">
        <v>25.824999999999999</v>
      </c>
      <c r="G2607" s="38"/>
      <c r="H2607" s="39"/>
    </row>
    <row r="2608" s="2" customFormat="1" ht="16.8" customHeight="1">
      <c r="A2608" s="38"/>
      <c r="B2608" s="39"/>
      <c r="C2608" s="259" t="s">
        <v>2964</v>
      </c>
      <c r="D2608" s="259" t="s">
        <v>2965</v>
      </c>
      <c r="E2608" s="19" t="s">
        <v>574</v>
      </c>
      <c r="F2608" s="260">
        <v>48.774999999999999</v>
      </c>
      <c r="G2608" s="38"/>
      <c r="H2608" s="39"/>
    </row>
    <row r="2609" s="2" customFormat="1" ht="16.8" customHeight="1">
      <c r="A2609" s="38"/>
      <c r="B2609" s="39"/>
      <c r="C2609" s="255" t="s">
        <v>2766</v>
      </c>
      <c r="D2609" s="256" t="s">
        <v>1</v>
      </c>
      <c r="E2609" s="257" t="s">
        <v>1</v>
      </c>
      <c r="F2609" s="258">
        <v>88.513999999999996</v>
      </c>
      <c r="G2609" s="38"/>
      <c r="H2609" s="39"/>
    </row>
    <row r="2610" s="2" customFormat="1" ht="16.8" customHeight="1">
      <c r="A2610" s="38"/>
      <c r="B2610" s="39"/>
      <c r="C2610" s="259" t="s">
        <v>1</v>
      </c>
      <c r="D2610" s="259" t="s">
        <v>2937</v>
      </c>
      <c r="E2610" s="19" t="s">
        <v>1</v>
      </c>
      <c r="F2610" s="260">
        <v>0</v>
      </c>
      <c r="G2610" s="38"/>
      <c r="H2610" s="39"/>
    </row>
    <row r="2611" s="2" customFormat="1" ht="16.8" customHeight="1">
      <c r="A2611" s="38"/>
      <c r="B2611" s="39"/>
      <c r="C2611" s="259" t="s">
        <v>1</v>
      </c>
      <c r="D2611" s="259" t="s">
        <v>2938</v>
      </c>
      <c r="E2611" s="19" t="s">
        <v>1</v>
      </c>
      <c r="F2611" s="260">
        <v>101.086</v>
      </c>
      <c r="G2611" s="38"/>
      <c r="H2611" s="39"/>
    </row>
    <row r="2612" s="2" customFormat="1" ht="16.8" customHeight="1">
      <c r="A2612" s="38"/>
      <c r="B2612" s="39"/>
      <c r="C2612" s="259" t="s">
        <v>1</v>
      </c>
      <c r="D2612" s="259" t="s">
        <v>2939</v>
      </c>
      <c r="E2612" s="19" t="s">
        <v>1</v>
      </c>
      <c r="F2612" s="260">
        <v>7.7599999999999998</v>
      </c>
      <c r="G2612" s="38"/>
      <c r="H2612" s="39"/>
    </row>
    <row r="2613" s="2" customFormat="1" ht="16.8" customHeight="1">
      <c r="A2613" s="38"/>
      <c r="B2613" s="39"/>
      <c r="C2613" s="259" t="s">
        <v>1</v>
      </c>
      <c r="D2613" s="259" t="s">
        <v>2941</v>
      </c>
      <c r="E2613" s="19" t="s">
        <v>1</v>
      </c>
      <c r="F2613" s="260">
        <v>0</v>
      </c>
      <c r="G2613" s="38"/>
      <c r="H2613" s="39"/>
    </row>
    <row r="2614" s="2" customFormat="1" ht="16.8" customHeight="1">
      <c r="A2614" s="38"/>
      <c r="B2614" s="39"/>
      <c r="C2614" s="259" t="s">
        <v>1</v>
      </c>
      <c r="D2614" s="259" t="s">
        <v>2942</v>
      </c>
      <c r="E2614" s="19" t="s">
        <v>1</v>
      </c>
      <c r="F2614" s="260">
        <v>-19.783000000000001</v>
      </c>
      <c r="G2614" s="38"/>
      <c r="H2614" s="39"/>
    </row>
    <row r="2615" s="2" customFormat="1" ht="16.8" customHeight="1">
      <c r="A2615" s="38"/>
      <c r="B2615" s="39"/>
      <c r="C2615" s="259" t="s">
        <v>1</v>
      </c>
      <c r="D2615" s="259" t="s">
        <v>2943</v>
      </c>
      <c r="E2615" s="19" t="s">
        <v>1</v>
      </c>
      <c r="F2615" s="260">
        <v>-0.54900000000000004</v>
      </c>
      <c r="G2615" s="38"/>
      <c r="H2615" s="39"/>
    </row>
    <row r="2616" s="2" customFormat="1" ht="16.8" customHeight="1">
      <c r="A2616" s="38"/>
      <c r="B2616" s="39"/>
      <c r="C2616" s="259" t="s">
        <v>2766</v>
      </c>
      <c r="D2616" s="259" t="s">
        <v>412</v>
      </c>
      <c r="E2616" s="19" t="s">
        <v>1</v>
      </c>
      <c r="F2616" s="260">
        <v>88.513999999999996</v>
      </c>
      <c r="G2616" s="38"/>
      <c r="H2616" s="39"/>
    </row>
    <row r="2617" s="2" customFormat="1" ht="16.8" customHeight="1">
      <c r="A2617" s="38"/>
      <c r="B2617" s="39"/>
      <c r="C2617" s="261" t="s">
        <v>9971</v>
      </c>
      <c r="D2617" s="38"/>
      <c r="E2617" s="38"/>
      <c r="F2617" s="38"/>
      <c r="G2617" s="38"/>
      <c r="H2617" s="39"/>
    </row>
    <row r="2618" s="2" customFormat="1" ht="16.8" customHeight="1">
      <c r="A2618" s="38"/>
      <c r="B2618" s="39"/>
      <c r="C2618" s="259" t="s">
        <v>1900</v>
      </c>
      <c r="D2618" s="259" t="s">
        <v>1901</v>
      </c>
      <c r="E2618" s="19" t="s">
        <v>574</v>
      </c>
      <c r="F2618" s="260">
        <v>88.513999999999996</v>
      </c>
      <c r="G2618" s="38"/>
      <c r="H2618" s="39"/>
    </row>
    <row r="2619" s="2" customFormat="1" ht="16.8" customHeight="1">
      <c r="A2619" s="38"/>
      <c r="B2619" s="39"/>
      <c r="C2619" s="259" t="s">
        <v>2948</v>
      </c>
      <c r="D2619" s="259" t="s">
        <v>2949</v>
      </c>
      <c r="E2619" s="19" t="s">
        <v>574</v>
      </c>
      <c r="F2619" s="260">
        <v>88.513999999999996</v>
      </c>
      <c r="G2619" s="38"/>
      <c r="H2619" s="39"/>
    </row>
    <row r="2620" s="2" customFormat="1" ht="16.8" customHeight="1">
      <c r="A2620" s="38"/>
      <c r="B2620" s="39"/>
      <c r="C2620" s="255" t="s">
        <v>2940</v>
      </c>
      <c r="D2620" s="256" t="s">
        <v>1</v>
      </c>
      <c r="E2620" s="257" t="s">
        <v>1</v>
      </c>
      <c r="F2620" s="258">
        <v>108.846</v>
      </c>
      <c r="G2620" s="38"/>
      <c r="H2620" s="39"/>
    </row>
    <row r="2621" s="2" customFormat="1" ht="16.8" customHeight="1">
      <c r="A2621" s="38"/>
      <c r="B2621" s="39"/>
      <c r="C2621" s="259" t="s">
        <v>1</v>
      </c>
      <c r="D2621" s="259" t="s">
        <v>2937</v>
      </c>
      <c r="E2621" s="19" t="s">
        <v>1</v>
      </c>
      <c r="F2621" s="260">
        <v>0</v>
      </c>
      <c r="G2621" s="38"/>
      <c r="H2621" s="39"/>
    </row>
    <row r="2622" s="2" customFormat="1" ht="16.8" customHeight="1">
      <c r="A2622" s="38"/>
      <c r="B2622" s="39"/>
      <c r="C2622" s="259" t="s">
        <v>1</v>
      </c>
      <c r="D2622" s="259" t="s">
        <v>2938</v>
      </c>
      <c r="E2622" s="19" t="s">
        <v>1</v>
      </c>
      <c r="F2622" s="260">
        <v>101.086</v>
      </c>
      <c r="G2622" s="38"/>
      <c r="H2622" s="39"/>
    </row>
    <row r="2623" s="2" customFormat="1" ht="16.8" customHeight="1">
      <c r="A2623" s="38"/>
      <c r="B2623" s="39"/>
      <c r="C2623" s="259" t="s">
        <v>1</v>
      </c>
      <c r="D2623" s="259" t="s">
        <v>2939</v>
      </c>
      <c r="E2623" s="19" t="s">
        <v>1</v>
      </c>
      <c r="F2623" s="260">
        <v>7.7599999999999998</v>
      </c>
      <c r="G2623" s="38"/>
      <c r="H2623" s="39"/>
    </row>
    <row r="2624" s="2" customFormat="1" ht="16.8" customHeight="1">
      <c r="A2624" s="38"/>
      <c r="B2624" s="39"/>
      <c r="C2624" s="259" t="s">
        <v>2940</v>
      </c>
      <c r="D2624" s="259" t="s">
        <v>2842</v>
      </c>
      <c r="E2624" s="19" t="s">
        <v>1</v>
      </c>
      <c r="F2624" s="260">
        <v>108.846</v>
      </c>
      <c r="G2624" s="38"/>
      <c r="H2624" s="39"/>
    </row>
    <row r="2625" s="2" customFormat="1" ht="16.8" customHeight="1">
      <c r="A2625" s="38"/>
      <c r="B2625" s="39"/>
      <c r="C2625" s="255" t="s">
        <v>2768</v>
      </c>
      <c r="D2625" s="256" t="s">
        <v>1</v>
      </c>
      <c r="E2625" s="257" t="s">
        <v>1</v>
      </c>
      <c r="F2625" s="258">
        <v>75.405000000000001</v>
      </c>
      <c r="G2625" s="38"/>
      <c r="H2625" s="39"/>
    </row>
    <row r="2626" s="2" customFormat="1" ht="16.8" customHeight="1">
      <c r="A2626" s="38"/>
      <c r="B2626" s="39"/>
      <c r="C2626" s="259" t="s">
        <v>1</v>
      </c>
      <c r="D2626" s="259" t="s">
        <v>3102</v>
      </c>
      <c r="E2626" s="19" t="s">
        <v>1</v>
      </c>
      <c r="F2626" s="260">
        <v>0</v>
      </c>
      <c r="G2626" s="38"/>
      <c r="H2626" s="39"/>
    </row>
    <row r="2627" s="2" customFormat="1" ht="16.8" customHeight="1">
      <c r="A2627" s="38"/>
      <c r="B2627" s="39"/>
      <c r="C2627" s="259" t="s">
        <v>1</v>
      </c>
      <c r="D2627" s="259" t="s">
        <v>5765</v>
      </c>
      <c r="E2627" s="19" t="s">
        <v>1</v>
      </c>
      <c r="F2627" s="260">
        <v>80.459999999999994</v>
      </c>
      <c r="G2627" s="38"/>
      <c r="H2627" s="39"/>
    </row>
    <row r="2628" s="2" customFormat="1" ht="16.8" customHeight="1">
      <c r="A2628" s="38"/>
      <c r="B2628" s="39"/>
      <c r="C2628" s="259" t="s">
        <v>1</v>
      </c>
      <c r="D2628" s="259" t="s">
        <v>2941</v>
      </c>
      <c r="E2628" s="19" t="s">
        <v>1</v>
      </c>
      <c r="F2628" s="260">
        <v>0</v>
      </c>
      <c r="G2628" s="38"/>
      <c r="H2628" s="39"/>
    </row>
    <row r="2629" s="2" customFormat="1" ht="16.8" customHeight="1">
      <c r="A2629" s="38"/>
      <c r="B2629" s="39"/>
      <c r="C2629" s="259" t="s">
        <v>1</v>
      </c>
      <c r="D2629" s="259" t="s">
        <v>5766</v>
      </c>
      <c r="E2629" s="19" t="s">
        <v>1</v>
      </c>
      <c r="F2629" s="260">
        <v>-5.0549999999999997</v>
      </c>
      <c r="G2629" s="38"/>
      <c r="H2629" s="39"/>
    </row>
    <row r="2630" s="2" customFormat="1" ht="16.8" customHeight="1">
      <c r="A2630" s="38"/>
      <c r="B2630" s="39"/>
      <c r="C2630" s="259" t="s">
        <v>2768</v>
      </c>
      <c r="D2630" s="259" t="s">
        <v>412</v>
      </c>
      <c r="E2630" s="19" t="s">
        <v>1</v>
      </c>
      <c r="F2630" s="260">
        <v>75.405000000000001</v>
      </c>
      <c r="G2630" s="38"/>
      <c r="H2630" s="39"/>
    </row>
    <row r="2631" s="2" customFormat="1" ht="16.8" customHeight="1">
      <c r="A2631" s="38"/>
      <c r="B2631" s="39"/>
      <c r="C2631" s="261" t="s">
        <v>9971</v>
      </c>
      <c r="D2631" s="38"/>
      <c r="E2631" s="38"/>
      <c r="F2631" s="38"/>
      <c r="G2631" s="38"/>
      <c r="H2631" s="39"/>
    </row>
    <row r="2632" s="2" customFormat="1" ht="16.8" customHeight="1">
      <c r="A2632" s="38"/>
      <c r="B2632" s="39"/>
      <c r="C2632" s="259" t="s">
        <v>1900</v>
      </c>
      <c r="D2632" s="259" t="s">
        <v>1901</v>
      </c>
      <c r="E2632" s="19" t="s">
        <v>574</v>
      </c>
      <c r="F2632" s="260">
        <v>75.405000000000001</v>
      </c>
      <c r="G2632" s="38"/>
      <c r="H2632" s="39"/>
    </row>
    <row r="2633" s="2" customFormat="1" ht="16.8" customHeight="1">
      <c r="A2633" s="38"/>
      <c r="B2633" s="39"/>
      <c r="C2633" s="259" t="s">
        <v>2964</v>
      </c>
      <c r="D2633" s="259" t="s">
        <v>2965</v>
      </c>
      <c r="E2633" s="19" t="s">
        <v>574</v>
      </c>
      <c r="F2633" s="260">
        <v>75.405000000000001</v>
      </c>
      <c r="G2633" s="38"/>
      <c r="H2633" s="39"/>
    </row>
    <row r="2634" s="2" customFormat="1" ht="16.8" customHeight="1">
      <c r="A2634" s="38"/>
      <c r="B2634" s="39"/>
      <c r="C2634" s="255" t="s">
        <v>2771</v>
      </c>
      <c r="D2634" s="256" t="s">
        <v>1</v>
      </c>
      <c r="E2634" s="257" t="s">
        <v>1</v>
      </c>
      <c r="F2634" s="258">
        <v>7023.9260000000004</v>
      </c>
      <c r="G2634" s="38"/>
      <c r="H2634" s="39"/>
    </row>
    <row r="2635" s="2" customFormat="1" ht="16.8" customHeight="1">
      <c r="A2635" s="38"/>
      <c r="B2635" s="39"/>
      <c r="C2635" s="259" t="s">
        <v>1</v>
      </c>
      <c r="D2635" s="259" t="s">
        <v>2871</v>
      </c>
      <c r="E2635" s="19" t="s">
        <v>1</v>
      </c>
      <c r="F2635" s="260">
        <v>7023.9260000000004</v>
      </c>
      <c r="G2635" s="38"/>
      <c r="H2635" s="39"/>
    </row>
    <row r="2636" s="2" customFormat="1" ht="16.8" customHeight="1">
      <c r="A2636" s="38"/>
      <c r="B2636" s="39"/>
      <c r="C2636" s="259" t="s">
        <v>2771</v>
      </c>
      <c r="D2636" s="259" t="s">
        <v>412</v>
      </c>
      <c r="E2636" s="19" t="s">
        <v>1</v>
      </c>
      <c r="F2636" s="260">
        <v>7023.9260000000004</v>
      </c>
      <c r="G2636" s="38"/>
      <c r="H2636" s="39"/>
    </row>
    <row r="2637" s="2" customFormat="1" ht="16.8" customHeight="1">
      <c r="A2637" s="38"/>
      <c r="B2637" s="39"/>
      <c r="C2637" s="261" t="s">
        <v>9971</v>
      </c>
      <c r="D2637" s="38"/>
      <c r="E2637" s="38"/>
      <c r="F2637" s="38"/>
      <c r="G2637" s="38"/>
      <c r="H2637" s="39"/>
    </row>
    <row r="2638" s="2" customFormat="1">
      <c r="A2638" s="38"/>
      <c r="B2638" s="39"/>
      <c r="C2638" s="259" t="s">
        <v>668</v>
      </c>
      <c r="D2638" s="259" t="s">
        <v>1657</v>
      </c>
      <c r="E2638" s="19" t="s">
        <v>574</v>
      </c>
      <c r="F2638" s="260">
        <v>7023.9260000000004</v>
      </c>
      <c r="G2638" s="38"/>
      <c r="H2638" s="39"/>
    </row>
    <row r="2639" s="2" customFormat="1" ht="16.8" customHeight="1">
      <c r="A2639" s="38"/>
      <c r="B2639" s="39"/>
      <c r="C2639" s="259" t="s">
        <v>2872</v>
      </c>
      <c r="D2639" s="259" t="s">
        <v>2873</v>
      </c>
      <c r="E2639" s="19" t="s">
        <v>614</v>
      </c>
      <c r="F2639" s="260">
        <v>12291.870999999999</v>
      </c>
      <c r="G2639" s="38"/>
      <c r="H2639" s="39"/>
    </row>
    <row r="2640" s="2" customFormat="1" ht="16.8" customHeight="1">
      <c r="A2640" s="38"/>
      <c r="B2640" s="39"/>
      <c r="C2640" s="255" t="s">
        <v>2773</v>
      </c>
      <c r="D2640" s="256" t="s">
        <v>1</v>
      </c>
      <c r="E2640" s="257" t="s">
        <v>1</v>
      </c>
      <c r="F2640" s="258">
        <v>328.62700000000001</v>
      </c>
      <c r="G2640" s="38"/>
      <c r="H2640" s="39"/>
    </row>
    <row r="2641" s="2" customFormat="1" ht="16.8" customHeight="1">
      <c r="A2641" s="38"/>
      <c r="B2641" s="39"/>
      <c r="C2641" s="259" t="s">
        <v>1</v>
      </c>
      <c r="D2641" s="259" t="s">
        <v>3095</v>
      </c>
      <c r="E2641" s="19" t="s">
        <v>1</v>
      </c>
      <c r="F2641" s="260">
        <v>328.62700000000001</v>
      </c>
      <c r="G2641" s="38"/>
      <c r="H2641" s="39"/>
    </row>
    <row r="2642" s="2" customFormat="1" ht="16.8" customHeight="1">
      <c r="A2642" s="38"/>
      <c r="B2642" s="39"/>
      <c r="C2642" s="259" t="s">
        <v>2773</v>
      </c>
      <c r="D2642" s="259" t="s">
        <v>412</v>
      </c>
      <c r="E2642" s="19" t="s">
        <v>1</v>
      </c>
      <c r="F2642" s="260">
        <v>328.62700000000001</v>
      </c>
      <c r="G2642" s="38"/>
      <c r="H2642" s="39"/>
    </row>
    <row r="2643" s="2" customFormat="1" ht="16.8" customHeight="1">
      <c r="A2643" s="38"/>
      <c r="B2643" s="39"/>
      <c r="C2643" s="261" t="s">
        <v>9971</v>
      </c>
      <c r="D2643" s="38"/>
      <c r="E2643" s="38"/>
      <c r="F2643" s="38"/>
      <c r="G2643" s="38"/>
      <c r="H2643" s="39"/>
    </row>
    <row r="2644" s="2" customFormat="1">
      <c r="A2644" s="38"/>
      <c r="B2644" s="39"/>
      <c r="C2644" s="259" t="s">
        <v>668</v>
      </c>
      <c r="D2644" s="259" t="s">
        <v>1657</v>
      </c>
      <c r="E2644" s="19" t="s">
        <v>574</v>
      </c>
      <c r="F2644" s="260">
        <v>328.62700000000001</v>
      </c>
      <c r="G2644" s="38"/>
      <c r="H2644" s="39"/>
    </row>
    <row r="2645" s="2" customFormat="1" ht="16.8" customHeight="1">
      <c r="A2645" s="38"/>
      <c r="B2645" s="39"/>
      <c r="C2645" s="259" t="s">
        <v>2872</v>
      </c>
      <c r="D2645" s="259" t="s">
        <v>2873</v>
      </c>
      <c r="E2645" s="19" t="s">
        <v>614</v>
      </c>
      <c r="F2645" s="260">
        <v>328.62700000000001</v>
      </c>
      <c r="G2645" s="38"/>
      <c r="H2645" s="39"/>
    </row>
    <row r="2646" s="2" customFormat="1" ht="16.8" customHeight="1">
      <c r="A2646" s="38"/>
      <c r="B2646" s="39"/>
      <c r="C2646" s="255" t="s">
        <v>2775</v>
      </c>
      <c r="D2646" s="256" t="s">
        <v>1</v>
      </c>
      <c r="E2646" s="257" t="s">
        <v>1</v>
      </c>
      <c r="F2646" s="258">
        <v>417.32499999999999</v>
      </c>
      <c r="G2646" s="38"/>
      <c r="H2646" s="39"/>
    </row>
    <row r="2647" s="2" customFormat="1" ht="16.8" customHeight="1">
      <c r="A2647" s="38"/>
      <c r="B2647" s="39"/>
      <c r="C2647" s="259" t="s">
        <v>1</v>
      </c>
      <c r="D2647" s="259" t="s">
        <v>5731</v>
      </c>
      <c r="E2647" s="19" t="s">
        <v>1</v>
      </c>
      <c r="F2647" s="260">
        <v>28.640999999999998</v>
      </c>
      <c r="G2647" s="38"/>
      <c r="H2647" s="39"/>
    </row>
    <row r="2648" s="2" customFormat="1" ht="16.8" customHeight="1">
      <c r="A2648" s="38"/>
      <c r="B2648" s="39"/>
      <c r="C2648" s="259" t="s">
        <v>1</v>
      </c>
      <c r="D2648" s="259" t="s">
        <v>5732</v>
      </c>
      <c r="E2648" s="19" t="s">
        <v>1</v>
      </c>
      <c r="F2648" s="260">
        <v>49.042000000000002</v>
      </c>
      <c r="G2648" s="38"/>
      <c r="H2648" s="39"/>
    </row>
    <row r="2649" s="2" customFormat="1" ht="16.8" customHeight="1">
      <c r="A2649" s="38"/>
      <c r="B2649" s="39"/>
      <c r="C2649" s="259" t="s">
        <v>1</v>
      </c>
      <c r="D2649" s="259" t="s">
        <v>5711</v>
      </c>
      <c r="E2649" s="19" t="s">
        <v>1</v>
      </c>
      <c r="F2649" s="260">
        <v>0</v>
      </c>
      <c r="G2649" s="38"/>
      <c r="H2649" s="39"/>
    </row>
    <row r="2650" s="2" customFormat="1" ht="16.8" customHeight="1">
      <c r="A2650" s="38"/>
      <c r="B2650" s="39"/>
      <c r="C2650" s="259" t="s">
        <v>1</v>
      </c>
      <c r="D2650" s="259" t="s">
        <v>5733</v>
      </c>
      <c r="E2650" s="19" t="s">
        <v>1</v>
      </c>
      <c r="F2650" s="260">
        <v>66.739999999999995</v>
      </c>
      <c r="G2650" s="38"/>
      <c r="H2650" s="39"/>
    </row>
    <row r="2651" s="2" customFormat="1" ht="16.8" customHeight="1">
      <c r="A2651" s="38"/>
      <c r="B2651" s="39"/>
      <c r="C2651" s="259" t="s">
        <v>1</v>
      </c>
      <c r="D2651" s="259" t="s">
        <v>5713</v>
      </c>
      <c r="E2651" s="19" t="s">
        <v>1</v>
      </c>
      <c r="F2651" s="260">
        <v>0</v>
      </c>
      <c r="G2651" s="38"/>
      <c r="H2651" s="39"/>
    </row>
    <row r="2652" s="2" customFormat="1" ht="16.8" customHeight="1">
      <c r="A2652" s="38"/>
      <c r="B2652" s="39"/>
      <c r="C2652" s="259" t="s">
        <v>1</v>
      </c>
      <c r="D2652" s="259" t="s">
        <v>5734</v>
      </c>
      <c r="E2652" s="19" t="s">
        <v>1</v>
      </c>
      <c r="F2652" s="260">
        <v>1.855</v>
      </c>
      <c r="G2652" s="38"/>
      <c r="H2652" s="39"/>
    </row>
    <row r="2653" s="2" customFormat="1" ht="16.8" customHeight="1">
      <c r="A2653" s="38"/>
      <c r="B2653" s="39"/>
      <c r="C2653" s="259" t="s">
        <v>1</v>
      </c>
      <c r="D2653" s="259" t="s">
        <v>5715</v>
      </c>
      <c r="E2653" s="19" t="s">
        <v>1</v>
      </c>
      <c r="F2653" s="260">
        <v>0</v>
      </c>
      <c r="G2653" s="38"/>
      <c r="H2653" s="39"/>
    </row>
    <row r="2654" s="2" customFormat="1" ht="16.8" customHeight="1">
      <c r="A2654" s="38"/>
      <c r="B2654" s="39"/>
      <c r="C2654" s="259" t="s">
        <v>1</v>
      </c>
      <c r="D2654" s="259" t="s">
        <v>5735</v>
      </c>
      <c r="E2654" s="19" t="s">
        <v>1</v>
      </c>
      <c r="F2654" s="260">
        <v>118.69199999999999</v>
      </c>
      <c r="G2654" s="38"/>
      <c r="H2654" s="39"/>
    </row>
    <row r="2655" s="2" customFormat="1" ht="16.8" customHeight="1">
      <c r="A2655" s="38"/>
      <c r="B2655" s="39"/>
      <c r="C2655" s="259" t="s">
        <v>1</v>
      </c>
      <c r="D2655" s="259" t="s">
        <v>5717</v>
      </c>
      <c r="E2655" s="19" t="s">
        <v>1</v>
      </c>
      <c r="F2655" s="260">
        <v>0</v>
      </c>
      <c r="G2655" s="38"/>
      <c r="H2655" s="39"/>
    </row>
    <row r="2656" s="2" customFormat="1" ht="16.8" customHeight="1">
      <c r="A2656" s="38"/>
      <c r="B2656" s="39"/>
      <c r="C2656" s="259" t="s">
        <v>1</v>
      </c>
      <c r="D2656" s="259" t="s">
        <v>5736</v>
      </c>
      <c r="E2656" s="19" t="s">
        <v>1</v>
      </c>
      <c r="F2656" s="260">
        <v>1.5049999999999999</v>
      </c>
      <c r="G2656" s="38"/>
      <c r="H2656" s="39"/>
    </row>
    <row r="2657" s="2" customFormat="1" ht="16.8" customHeight="1">
      <c r="A2657" s="38"/>
      <c r="B2657" s="39"/>
      <c r="C2657" s="259" t="s">
        <v>1</v>
      </c>
      <c r="D2657" s="259" t="s">
        <v>5719</v>
      </c>
      <c r="E2657" s="19" t="s">
        <v>1</v>
      </c>
      <c r="F2657" s="260">
        <v>0</v>
      </c>
      <c r="G2657" s="38"/>
      <c r="H2657" s="39"/>
    </row>
    <row r="2658" s="2" customFormat="1" ht="16.8" customHeight="1">
      <c r="A2658" s="38"/>
      <c r="B2658" s="39"/>
      <c r="C2658" s="259" t="s">
        <v>1</v>
      </c>
      <c r="D2658" s="259" t="s">
        <v>5737</v>
      </c>
      <c r="E2658" s="19" t="s">
        <v>1</v>
      </c>
      <c r="F2658" s="260">
        <v>10.916</v>
      </c>
      <c r="G2658" s="38"/>
      <c r="H2658" s="39"/>
    </row>
    <row r="2659" s="2" customFormat="1" ht="16.8" customHeight="1">
      <c r="A2659" s="38"/>
      <c r="B2659" s="39"/>
      <c r="C2659" s="259" t="s">
        <v>1</v>
      </c>
      <c r="D2659" s="259" t="s">
        <v>5721</v>
      </c>
      <c r="E2659" s="19" t="s">
        <v>1</v>
      </c>
      <c r="F2659" s="260">
        <v>0</v>
      </c>
      <c r="G2659" s="38"/>
      <c r="H2659" s="39"/>
    </row>
    <row r="2660" s="2" customFormat="1" ht="16.8" customHeight="1">
      <c r="A2660" s="38"/>
      <c r="B2660" s="39"/>
      <c r="C2660" s="259" t="s">
        <v>1</v>
      </c>
      <c r="D2660" s="259" t="s">
        <v>5738</v>
      </c>
      <c r="E2660" s="19" t="s">
        <v>1</v>
      </c>
      <c r="F2660" s="260">
        <v>24.971</v>
      </c>
      <c r="G2660" s="38"/>
      <c r="H2660" s="39"/>
    </row>
    <row r="2661" s="2" customFormat="1" ht="16.8" customHeight="1">
      <c r="A2661" s="38"/>
      <c r="B2661" s="39"/>
      <c r="C2661" s="259" t="s">
        <v>1</v>
      </c>
      <c r="D2661" s="259" t="s">
        <v>5723</v>
      </c>
      <c r="E2661" s="19" t="s">
        <v>1</v>
      </c>
      <c r="F2661" s="260">
        <v>0</v>
      </c>
      <c r="G2661" s="38"/>
      <c r="H2661" s="39"/>
    </row>
    <row r="2662" s="2" customFormat="1" ht="16.8" customHeight="1">
      <c r="A2662" s="38"/>
      <c r="B2662" s="39"/>
      <c r="C2662" s="259" t="s">
        <v>1</v>
      </c>
      <c r="D2662" s="259" t="s">
        <v>5739</v>
      </c>
      <c r="E2662" s="19" t="s">
        <v>1</v>
      </c>
      <c r="F2662" s="260">
        <v>5.7229999999999999</v>
      </c>
      <c r="G2662" s="38"/>
      <c r="H2662" s="39"/>
    </row>
    <row r="2663" s="2" customFormat="1" ht="16.8" customHeight="1">
      <c r="A2663" s="38"/>
      <c r="B2663" s="39"/>
      <c r="C2663" s="259" t="s">
        <v>1</v>
      </c>
      <c r="D2663" s="259" t="s">
        <v>5725</v>
      </c>
      <c r="E2663" s="19" t="s">
        <v>1</v>
      </c>
      <c r="F2663" s="260">
        <v>0</v>
      </c>
      <c r="G2663" s="38"/>
      <c r="H2663" s="39"/>
    </row>
    <row r="2664" s="2" customFormat="1" ht="16.8" customHeight="1">
      <c r="A2664" s="38"/>
      <c r="B2664" s="39"/>
      <c r="C2664" s="259" t="s">
        <v>1</v>
      </c>
      <c r="D2664" s="259" t="s">
        <v>5740</v>
      </c>
      <c r="E2664" s="19" t="s">
        <v>1</v>
      </c>
      <c r="F2664" s="260">
        <v>102.364</v>
      </c>
      <c r="G2664" s="38"/>
      <c r="H2664" s="39"/>
    </row>
    <row r="2665" s="2" customFormat="1" ht="16.8" customHeight="1">
      <c r="A2665" s="38"/>
      <c r="B2665" s="39"/>
      <c r="C2665" s="259" t="s">
        <v>1</v>
      </c>
      <c r="D2665" s="259" t="s">
        <v>5727</v>
      </c>
      <c r="E2665" s="19" t="s">
        <v>1</v>
      </c>
      <c r="F2665" s="260">
        <v>0</v>
      </c>
      <c r="G2665" s="38"/>
      <c r="H2665" s="39"/>
    </row>
    <row r="2666" s="2" customFormat="1" ht="16.8" customHeight="1">
      <c r="A2666" s="38"/>
      <c r="B2666" s="39"/>
      <c r="C2666" s="259" t="s">
        <v>1</v>
      </c>
      <c r="D2666" s="259" t="s">
        <v>5741</v>
      </c>
      <c r="E2666" s="19" t="s">
        <v>1</v>
      </c>
      <c r="F2666" s="260">
        <v>6.8760000000000003</v>
      </c>
      <c r="G2666" s="38"/>
      <c r="H2666" s="39"/>
    </row>
    <row r="2667" s="2" customFormat="1" ht="16.8" customHeight="1">
      <c r="A2667" s="38"/>
      <c r="B2667" s="39"/>
      <c r="C2667" s="259" t="s">
        <v>2775</v>
      </c>
      <c r="D2667" s="259" t="s">
        <v>412</v>
      </c>
      <c r="E2667" s="19" t="s">
        <v>1</v>
      </c>
      <c r="F2667" s="260">
        <v>417.32499999999999</v>
      </c>
      <c r="G2667" s="38"/>
      <c r="H2667" s="39"/>
    </row>
    <row r="2668" s="2" customFormat="1" ht="16.8" customHeight="1">
      <c r="A2668" s="38"/>
      <c r="B2668" s="39"/>
      <c r="C2668" s="261" t="s">
        <v>9971</v>
      </c>
      <c r="D2668" s="38"/>
      <c r="E2668" s="38"/>
      <c r="F2668" s="38"/>
      <c r="G2668" s="38"/>
      <c r="H2668" s="39"/>
    </row>
    <row r="2669" s="2" customFormat="1" ht="16.8" customHeight="1">
      <c r="A2669" s="38"/>
      <c r="B2669" s="39"/>
      <c r="C2669" s="259" t="s">
        <v>3048</v>
      </c>
      <c r="D2669" s="259" t="s">
        <v>3049</v>
      </c>
      <c r="E2669" s="19" t="s">
        <v>458</v>
      </c>
      <c r="F2669" s="260">
        <v>417.32499999999999</v>
      </c>
      <c r="G2669" s="38"/>
      <c r="H2669" s="39"/>
    </row>
    <row r="2670" s="2" customFormat="1" ht="16.8" customHeight="1">
      <c r="A2670" s="38"/>
      <c r="B2670" s="39"/>
      <c r="C2670" s="259" t="s">
        <v>3071</v>
      </c>
      <c r="D2670" s="259" t="s">
        <v>3072</v>
      </c>
      <c r="E2670" s="19" t="s">
        <v>458</v>
      </c>
      <c r="F2670" s="260">
        <v>216.428</v>
      </c>
      <c r="G2670" s="38"/>
      <c r="H2670" s="39"/>
    </row>
    <row r="2671" s="2" customFormat="1" ht="16.8" customHeight="1">
      <c r="A2671" s="38"/>
      <c r="B2671" s="39"/>
      <c r="C2671" s="255" t="s">
        <v>2778</v>
      </c>
      <c r="D2671" s="256" t="s">
        <v>1</v>
      </c>
      <c r="E2671" s="257" t="s">
        <v>1</v>
      </c>
      <c r="F2671" s="258">
        <v>1893.162</v>
      </c>
      <c r="G2671" s="38"/>
      <c r="H2671" s="39"/>
    </row>
    <row r="2672" s="2" customFormat="1" ht="16.8" customHeight="1">
      <c r="A2672" s="38"/>
      <c r="B2672" s="39"/>
      <c r="C2672" s="259" t="s">
        <v>1</v>
      </c>
      <c r="D2672" s="259" t="s">
        <v>2821</v>
      </c>
      <c r="E2672" s="19" t="s">
        <v>1</v>
      </c>
      <c r="F2672" s="260">
        <v>0</v>
      </c>
      <c r="G2672" s="38"/>
      <c r="H2672" s="39"/>
    </row>
    <row r="2673" s="2" customFormat="1" ht="16.8" customHeight="1">
      <c r="A2673" s="38"/>
      <c r="B2673" s="39"/>
      <c r="C2673" s="259" t="s">
        <v>1</v>
      </c>
      <c r="D2673" s="259" t="s">
        <v>5571</v>
      </c>
      <c r="E2673" s="19" t="s">
        <v>1</v>
      </c>
      <c r="F2673" s="260">
        <v>0</v>
      </c>
      <c r="G2673" s="38"/>
      <c r="H2673" s="39"/>
    </row>
    <row r="2674" s="2" customFormat="1" ht="16.8" customHeight="1">
      <c r="A2674" s="38"/>
      <c r="B2674" s="39"/>
      <c r="C2674" s="259" t="s">
        <v>1</v>
      </c>
      <c r="D2674" s="259" t="s">
        <v>5599</v>
      </c>
      <c r="E2674" s="19" t="s">
        <v>1</v>
      </c>
      <c r="F2674" s="260">
        <v>132.25899999999999</v>
      </c>
      <c r="G2674" s="38"/>
      <c r="H2674" s="39"/>
    </row>
    <row r="2675" s="2" customFormat="1" ht="16.8" customHeight="1">
      <c r="A2675" s="38"/>
      <c r="B2675" s="39"/>
      <c r="C2675" s="259" t="s">
        <v>1</v>
      </c>
      <c r="D2675" s="259" t="s">
        <v>5600</v>
      </c>
      <c r="E2675" s="19" t="s">
        <v>1</v>
      </c>
      <c r="F2675" s="260">
        <v>83.212999999999994</v>
      </c>
      <c r="G2675" s="38"/>
      <c r="H2675" s="39"/>
    </row>
    <row r="2676" s="2" customFormat="1" ht="16.8" customHeight="1">
      <c r="A2676" s="38"/>
      <c r="B2676" s="39"/>
      <c r="C2676" s="259" t="s">
        <v>1</v>
      </c>
      <c r="D2676" s="259" t="s">
        <v>5601</v>
      </c>
      <c r="E2676" s="19" t="s">
        <v>1</v>
      </c>
      <c r="F2676" s="260">
        <v>98.022000000000006</v>
      </c>
      <c r="G2676" s="38"/>
      <c r="H2676" s="39"/>
    </row>
    <row r="2677" s="2" customFormat="1" ht="16.8" customHeight="1">
      <c r="A2677" s="38"/>
      <c r="B2677" s="39"/>
      <c r="C2677" s="259" t="s">
        <v>1</v>
      </c>
      <c r="D2677" s="259" t="s">
        <v>5602</v>
      </c>
      <c r="E2677" s="19" t="s">
        <v>1</v>
      </c>
      <c r="F2677" s="260">
        <v>164.16</v>
      </c>
      <c r="G2677" s="38"/>
      <c r="H2677" s="39"/>
    </row>
    <row r="2678" s="2" customFormat="1" ht="16.8" customHeight="1">
      <c r="A2678" s="38"/>
      <c r="B2678" s="39"/>
      <c r="C2678" s="259" t="s">
        <v>1</v>
      </c>
      <c r="D2678" s="259" t="s">
        <v>5603</v>
      </c>
      <c r="E2678" s="19" t="s">
        <v>1</v>
      </c>
      <c r="F2678" s="260">
        <v>38.125</v>
      </c>
      <c r="G2678" s="38"/>
      <c r="H2678" s="39"/>
    </row>
    <row r="2679" s="2" customFormat="1" ht="16.8" customHeight="1">
      <c r="A2679" s="38"/>
      <c r="B2679" s="39"/>
      <c r="C2679" s="259" t="s">
        <v>1</v>
      </c>
      <c r="D2679" s="259" t="s">
        <v>5604</v>
      </c>
      <c r="E2679" s="19" t="s">
        <v>1</v>
      </c>
      <c r="F2679" s="260">
        <v>22.428000000000001</v>
      </c>
      <c r="G2679" s="38"/>
      <c r="H2679" s="39"/>
    </row>
    <row r="2680" s="2" customFormat="1" ht="16.8" customHeight="1">
      <c r="A2680" s="38"/>
      <c r="B2680" s="39"/>
      <c r="C2680" s="259" t="s">
        <v>1</v>
      </c>
      <c r="D2680" s="259" t="s">
        <v>5578</v>
      </c>
      <c r="E2680" s="19" t="s">
        <v>1</v>
      </c>
      <c r="F2680" s="260">
        <v>0</v>
      </c>
      <c r="G2680" s="38"/>
      <c r="H2680" s="39"/>
    </row>
    <row r="2681" s="2" customFormat="1" ht="16.8" customHeight="1">
      <c r="A2681" s="38"/>
      <c r="B2681" s="39"/>
      <c r="C2681" s="259" t="s">
        <v>1</v>
      </c>
      <c r="D2681" s="259" t="s">
        <v>5605</v>
      </c>
      <c r="E2681" s="19" t="s">
        <v>1</v>
      </c>
      <c r="F2681" s="260">
        <v>195.703</v>
      </c>
      <c r="G2681" s="38"/>
      <c r="H2681" s="39"/>
    </row>
    <row r="2682" s="2" customFormat="1" ht="16.8" customHeight="1">
      <c r="A2682" s="38"/>
      <c r="B2682" s="39"/>
      <c r="C2682" s="259" t="s">
        <v>1</v>
      </c>
      <c r="D2682" s="259" t="s">
        <v>5606</v>
      </c>
      <c r="E2682" s="19" t="s">
        <v>1</v>
      </c>
      <c r="F2682" s="260">
        <v>173.16</v>
      </c>
      <c r="G2682" s="38"/>
      <c r="H2682" s="39"/>
    </row>
    <row r="2683" s="2" customFormat="1" ht="16.8" customHeight="1">
      <c r="A2683" s="38"/>
      <c r="B2683" s="39"/>
      <c r="C2683" s="259" t="s">
        <v>1</v>
      </c>
      <c r="D2683" s="259" t="s">
        <v>5607</v>
      </c>
      <c r="E2683" s="19" t="s">
        <v>1</v>
      </c>
      <c r="F2683" s="260">
        <v>4.7610000000000001</v>
      </c>
      <c r="G2683" s="38"/>
      <c r="H2683" s="39"/>
    </row>
    <row r="2684" s="2" customFormat="1" ht="16.8" customHeight="1">
      <c r="A2684" s="38"/>
      <c r="B2684" s="39"/>
      <c r="C2684" s="259" t="s">
        <v>1</v>
      </c>
      <c r="D2684" s="259" t="s">
        <v>5584</v>
      </c>
      <c r="E2684" s="19" t="s">
        <v>1</v>
      </c>
      <c r="F2684" s="260">
        <v>0</v>
      </c>
      <c r="G2684" s="38"/>
      <c r="H2684" s="39"/>
    </row>
    <row r="2685" s="2" customFormat="1" ht="16.8" customHeight="1">
      <c r="A2685" s="38"/>
      <c r="B2685" s="39"/>
      <c r="C2685" s="259" t="s">
        <v>1</v>
      </c>
      <c r="D2685" s="259" t="s">
        <v>5585</v>
      </c>
      <c r="E2685" s="19" t="s">
        <v>1</v>
      </c>
      <c r="F2685" s="260">
        <v>0</v>
      </c>
      <c r="G2685" s="38"/>
      <c r="H2685" s="39"/>
    </row>
    <row r="2686" s="2" customFormat="1" ht="16.8" customHeight="1">
      <c r="A2686" s="38"/>
      <c r="B2686" s="39"/>
      <c r="C2686" s="259" t="s">
        <v>1</v>
      </c>
      <c r="D2686" s="259" t="s">
        <v>5608</v>
      </c>
      <c r="E2686" s="19" t="s">
        <v>1</v>
      </c>
      <c r="F2686" s="260">
        <v>325.72199999999998</v>
      </c>
      <c r="G2686" s="38"/>
      <c r="H2686" s="39"/>
    </row>
    <row r="2687" s="2" customFormat="1" ht="16.8" customHeight="1">
      <c r="A2687" s="38"/>
      <c r="B2687" s="39"/>
      <c r="C2687" s="259" t="s">
        <v>1</v>
      </c>
      <c r="D2687" s="259" t="s">
        <v>5609</v>
      </c>
      <c r="E2687" s="19" t="s">
        <v>1</v>
      </c>
      <c r="F2687" s="260">
        <v>184.38300000000001</v>
      </c>
      <c r="G2687" s="38"/>
      <c r="H2687" s="39"/>
    </row>
    <row r="2688" s="2" customFormat="1" ht="16.8" customHeight="1">
      <c r="A2688" s="38"/>
      <c r="B2688" s="39"/>
      <c r="C2688" s="259" t="s">
        <v>1</v>
      </c>
      <c r="D2688" s="259" t="s">
        <v>5588</v>
      </c>
      <c r="E2688" s="19" t="s">
        <v>1</v>
      </c>
      <c r="F2688" s="260">
        <v>0</v>
      </c>
      <c r="G2688" s="38"/>
      <c r="H2688" s="39"/>
    </row>
    <row r="2689" s="2" customFormat="1" ht="16.8" customHeight="1">
      <c r="A2689" s="38"/>
      <c r="B2689" s="39"/>
      <c r="C2689" s="259" t="s">
        <v>1</v>
      </c>
      <c r="D2689" s="259" t="s">
        <v>5589</v>
      </c>
      <c r="E2689" s="19" t="s">
        <v>1</v>
      </c>
      <c r="F2689" s="260">
        <v>0</v>
      </c>
      <c r="G2689" s="38"/>
      <c r="H2689" s="39"/>
    </row>
    <row r="2690" s="2" customFormat="1" ht="16.8" customHeight="1">
      <c r="A2690" s="38"/>
      <c r="B2690" s="39"/>
      <c r="C2690" s="259" t="s">
        <v>1</v>
      </c>
      <c r="D2690" s="259" t="s">
        <v>5610</v>
      </c>
      <c r="E2690" s="19" t="s">
        <v>1</v>
      </c>
      <c r="F2690" s="260">
        <v>94.847999999999999</v>
      </c>
      <c r="G2690" s="38"/>
      <c r="H2690" s="39"/>
    </row>
    <row r="2691" s="2" customFormat="1" ht="16.8" customHeight="1">
      <c r="A2691" s="38"/>
      <c r="B2691" s="39"/>
      <c r="C2691" s="259" t="s">
        <v>1</v>
      </c>
      <c r="D2691" s="259" t="s">
        <v>5611</v>
      </c>
      <c r="E2691" s="19" t="s">
        <v>1</v>
      </c>
      <c r="F2691" s="260">
        <v>24.928000000000001</v>
      </c>
      <c r="G2691" s="38"/>
      <c r="H2691" s="39"/>
    </row>
    <row r="2692" s="2" customFormat="1" ht="16.8" customHeight="1">
      <c r="A2692" s="38"/>
      <c r="B2692" s="39"/>
      <c r="C2692" s="259" t="s">
        <v>1</v>
      </c>
      <c r="D2692" s="259" t="s">
        <v>5592</v>
      </c>
      <c r="E2692" s="19" t="s">
        <v>1</v>
      </c>
      <c r="F2692" s="260">
        <v>0</v>
      </c>
      <c r="G2692" s="38"/>
      <c r="H2692" s="39"/>
    </row>
    <row r="2693" s="2" customFormat="1" ht="16.8" customHeight="1">
      <c r="A2693" s="38"/>
      <c r="B2693" s="39"/>
      <c r="C2693" s="259" t="s">
        <v>1</v>
      </c>
      <c r="D2693" s="259" t="s">
        <v>5612</v>
      </c>
      <c r="E2693" s="19" t="s">
        <v>1</v>
      </c>
      <c r="F2693" s="260">
        <v>170.78</v>
      </c>
      <c r="G2693" s="38"/>
      <c r="H2693" s="39"/>
    </row>
    <row r="2694" s="2" customFormat="1" ht="16.8" customHeight="1">
      <c r="A2694" s="38"/>
      <c r="B2694" s="39"/>
      <c r="C2694" s="259" t="s">
        <v>1</v>
      </c>
      <c r="D2694" s="259" t="s">
        <v>5613</v>
      </c>
      <c r="E2694" s="19" t="s">
        <v>1</v>
      </c>
      <c r="F2694" s="260">
        <v>151.078</v>
      </c>
      <c r="G2694" s="38"/>
      <c r="H2694" s="39"/>
    </row>
    <row r="2695" s="2" customFormat="1" ht="16.8" customHeight="1">
      <c r="A2695" s="38"/>
      <c r="B2695" s="39"/>
      <c r="C2695" s="259" t="s">
        <v>1</v>
      </c>
      <c r="D2695" s="259" t="s">
        <v>5614</v>
      </c>
      <c r="E2695" s="19" t="s">
        <v>1</v>
      </c>
      <c r="F2695" s="260">
        <v>29.591999999999999</v>
      </c>
      <c r="G2695" s="38"/>
      <c r="H2695" s="39"/>
    </row>
    <row r="2696" s="2" customFormat="1" ht="16.8" customHeight="1">
      <c r="A2696" s="38"/>
      <c r="B2696" s="39"/>
      <c r="C2696" s="259" t="s">
        <v>2778</v>
      </c>
      <c r="D2696" s="259" t="s">
        <v>412</v>
      </c>
      <c r="E2696" s="19" t="s">
        <v>1</v>
      </c>
      <c r="F2696" s="260">
        <v>1893.162</v>
      </c>
      <c r="G2696" s="38"/>
      <c r="H2696" s="39"/>
    </row>
    <row r="2697" s="2" customFormat="1" ht="16.8" customHeight="1">
      <c r="A2697" s="38"/>
      <c r="B2697" s="39"/>
      <c r="C2697" s="261" t="s">
        <v>9971</v>
      </c>
      <c r="D2697" s="38"/>
      <c r="E2697" s="38"/>
      <c r="F2697" s="38"/>
      <c r="G2697" s="38"/>
      <c r="H2697" s="39"/>
    </row>
    <row r="2698" s="2" customFormat="1" ht="16.8" customHeight="1">
      <c r="A2698" s="38"/>
      <c r="B2698" s="39"/>
      <c r="C2698" s="259" t="s">
        <v>2849</v>
      </c>
      <c r="D2698" s="259" t="s">
        <v>2850</v>
      </c>
      <c r="E2698" s="19" t="s">
        <v>458</v>
      </c>
      <c r="F2698" s="260">
        <v>1893.162</v>
      </c>
      <c r="G2698" s="38"/>
      <c r="H2698" s="39"/>
    </row>
    <row r="2699" s="2" customFormat="1" ht="16.8" customHeight="1">
      <c r="A2699" s="38"/>
      <c r="B2699" s="39"/>
      <c r="C2699" s="259" t="s">
        <v>2861</v>
      </c>
      <c r="D2699" s="259" t="s">
        <v>2862</v>
      </c>
      <c r="E2699" s="19" t="s">
        <v>458</v>
      </c>
      <c r="F2699" s="260">
        <v>1893.162</v>
      </c>
      <c r="G2699" s="38"/>
      <c r="H2699" s="39"/>
    </row>
    <row r="2700" s="2" customFormat="1" ht="16.8" customHeight="1">
      <c r="A2700" s="38"/>
      <c r="B2700" s="39"/>
      <c r="C2700" s="259" t="s">
        <v>2864</v>
      </c>
      <c r="D2700" s="259" t="s">
        <v>2865</v>
      </c>
      <c r="E2700" s="19" t="s">
        <v>458</v>
      </c>
      <c r="F2700" s="260">
        <v>1893.162</v>
      </c>
      <c r="G2700" s="38"/>
      <c r="H2700" s="39"/>
    </row>
    <row r="2701" s="2" customFormat="1" ht="16.8" customHeight="1">
      <c r="A2701" s="38"/>
      <c r="B2701" s="39"/>
      <c r="C2701" s="259" t="s">
        <v>2867</v>
      </c>
      <c r="D2701" s="259" t="s">
        <v>2868</v>
      </c>
      <c r="E2701" s="19" t="s">
        <v>458</v>
      </c>
      <c r="F2701" s="260">
        <v>1893.162</v>
      </c>
      <c r="G2701" s="38"/>
      <c r="H2701" s="39"/>
    </row>
    <row r="2702" s="2" customFormat="1" ht="16.8" customHeight="1">
      <c r="A2702" s="38"/>
      <c r="B2702" s="39"/>
      <c r="C2702" s="255" t="s">
        <v>2789</v>
      </c>
      <c r="D2702" s="256" t="s">
        <v>1</v>
      </c>
      <c r="E2702" s="257" t="s">
        <v>1</v>
      </c>
      <c r="F2702" s="258">
        <v>160.91999999999999</v>
      </c>
      <c r="G2702" s="38"/>
      <c r="H2702" s="39"/>
    </row>
    <row r="2703" s="2" customFormat="1" ht="16.8" customHeight="1">
      <c r="A2703" s="38"/>
      <c r="B2703" s="39"/>
      <c r="C2703" s="259" t="s">
        <v>1</v>
      </c>
      <c r="D2703" s="259" t="s">
        <v>3004</v>
      </c>
      <c r="E2703" s="19" t="s">
        <v>1</v>
      </c>
      <c r="F2703" s="260">
        <v>0</v>
      </c>
      <c r="G2703" s="38"/>
      <c r="H2703" s="39"/>
    </row>
    <row r="2704" s="2" customFormat="1" ht="16.8" customHeight="1">
      <c r="A2704" s="38"/>
      <c r="B2704" s="39"/>
      <c r="C2704" s="259" t="s">
        <v>1</v>
      </c>
      <c r="D2704" s="259" t="s">
        <v>5860</v>
      </c>
      <c r="E2704" s="19" t="s">
        <v>1</v>
      </c>
      <c r="F2704" s="260">
        <v>8.3499999999999996</v>
      </c>
      <c r="G2704" s="38"/>
      <c r="H2704" s="39"/>
    </row>
    <row r="2705" s="2" customFormat="1" ht="16.8" customHeight="1">
      <c r="A2705" s="38"/>
      <c r="B2705" s="39"/>
      <c r="C2705" s="259" t="s">
        <v>1</v>
      </c>
      <c r="D2705" s="259" t="s">
        <v>5861</v>
      </c>
      <c r="E2705" s="19" t="s">
        <v>1</v>
      </c>
      <c r="F2705" s="260">
        <v>8.8499999999999996</v>
      </c>
      <c r="G2705" s="38"/>
      <c r="H2705" s="39"/>
    </row>
    <row r="2706" s="2" customFormat="1" ht="16.8" customHeight="1">
      <c r="A2706" s="38"/>
      <c r="B2706" s="39"/>
      <c r="C2706" s="259" t="s">
        <v>1</v>
      </c>
      <c r="D2706" s="259" t="s">
        <v>5862</v>
      </c>
      <c r="E2706" s="19" t="s">
        <v>1</v>
      </c>
      <c r="F2706" s="260">
        <v>8.4499999999999993</v>
      </c>
      <c r="G2706" s="38"/>
      <c r="H2706" s="39"/>
    </row>
    <row r="2707" s="2" customFormat="1" ht="16.8" customHeight="1">
      <c r="A2707" s="38"/>
      <c r="B2707" s="39"/>
      <c r="C2707" s="259" t="s">
        <v>1</v>
      </c>
      <c r="D2707" s="259" t="s">
        <v>5863</v>
      </c>
      <c r="E2707" s="19" t="s">
        <v>1</v>
      </c>
      <c r="F2707" s="260">
        <v>10.85</v>
      </c>
      <c r="G2707" s="38"/>
      <c r="H2707" s="39"/>
    </row>
    <row r="2708" s="2" customFormat="1" ht="16.8" customHeight="1">
      <c r="A2708" s="38"/>
      <c r="B2708" s="39"/>
      <c r="C2708" s="259" t="s">
        <v>1</v>
      </c>
      <c r="D2708" s="259" t="s">
        <v>5864</v>
      </c>
      <c r="E2708" s="19" t="s">
        <v>1</v>
      </c>
      <c r="F2708" s="260">
        <v>21.449999999999999</v>
      </c>
      <c r="G2708" s="38"/>
      <c r="H2708" s="39"/>
    </row>
    <row r="2709" s="2" customFormat="1" ht="16.8" customHeight="1">
      <c r="A2709" s="38"/>
      <c r="B2709" s="39"/>
      <c r="C2709" s="259" t="s">
        <v>1</v>
      </c>
      <c r="D2709" s="259" t="s">
        <v>5865</v>
      </c>
      <c r="E2709" s="19" t="s">
        <v>1</v>
      </c>
      <c r="F2709" s="260">
        <v>18.350000000000001</v>
      </c>
      <c r="G2709" s="38"/>
      <c r="H2709" s="39"/>
    </row>
    <row r="2710" s="2" customFormat="1" ht="16.8" customHeight="1">
      <c r="A2710" s="38"/>
      <c r="B2710" s="39"/>
      <c r="C2710" s="259" t="s">
        <v>1</v>
      </c>
      <c r="D2710" s="259" t="s">
        <v>5866</v>
      </c>
      <c r="E2710" s="19" t="s">
        <v>1</v>
      </c>
      <c r="F2710" s="260">
        <v>1.1000000000000001</v>
      </c>
      <c r="G2710" s="38"/>
      <c r="H2710" s="39"/>
    </row>
    <row r="2711" s="2" customFormat="1" ht="16.8" customHeight="1">
      <c r="A2711" s="38"/>
      <c r="B2711" s="39"/>
      <c r="C2711" s="259" t="s">
        <v>1</v>
      </c>
      <c r="D2711" s="259" t="s">
        <v>5867</v>
      </c>
      <c r="E2711" s="19" t="s">
        <v>1</v>
      </c>
      <c r="F2711" s="260">
        <v>32.75</v>
      </c>
      <c r="G2711" s="38"/>
      <c r="H2711" s="39"/>
    </row>
    <row r="2712" s="2" customFormat="1" ht="16.8" customHeight="1">
      <c r="A2712" s="38"/>
      <c r="B2712" s="39"/>
      <c r="C2712" s="259" t="s">
        <v>1</v>
      </c>
      <c r="D2712" s="259" t="s">
        <v>5868</v>
      </c>
      <c r="E2712" s="19" t="s">
        <v>1</v>
      </c>
      <c r="F2712" s="260">
        <v>1.5</v>
      </c>
      <c r="G2712" s="38"/>
      <c r="H2712" s="39"/>
    </row>
    <row r="2713" s="2" customFormat="1" ht="16.8" customHeight="1">
      <c r="A2713" s="38"/>
      <c r="B2713" s="39"/>
      <c r="C2713" s="259" t="s">
        <v>1</v>
      </c>
      <c r="D2713" s="259" t="s">
        <v>5869</v>
      </c>
      <c r="E2713" s="19" t="s">
        <v>1</v>
      </c>
      <c r="F2713" s="260">
        <v>3.1200000000000001</v>
      </c>
      <c r="G2713" s="38"/>
      <c r="H2713" s="39"/>
    </row>
    <row r="2714" s="2" customFormat="1" ht="16.8" customHeight="1">
      <c r="A2714" s="38"/>
      <c r="B2714" s="39"/>
      <c r="C2714" s="259" t="s">
        <v>1</v>
      </c>
      <c r="D2714" s="259" t="s">
        <v>5870</v>
      </c>
      <c r="E2714" s="19" t="s">
        <v>1</v>
      </c>
      <c r="F2714" s="260">
        <v>9.5500000000000007</v>
      </c>
      <c r="G2714" s="38"/>
      <c r="H2714" s="39"/>
    </row>
    <row r="2715" s="2" customFormat="1" ht="16.8" customHeight="1">
      <c r="A2715" s="38"/>
      <c r="B2715" s="39"/>
      <c r="C2715" s="259" t="s">
        <v>1</v>
      </c>
      <c r="D2715" s="259" t="s">
        <v>5871</v>
      </c>
      <c r="E2715" s="19" t="s">
        <v>1</v>
      </c>
      <c r="F2715" s="260">
        <v>2.3500000000000001</v>
      </c>
      <c r="G2715" s="38"/>
      <c r="H2715" s="39"/>
    </row>
    <row r="2716" s="2" customFormat="1" ht="16.8" customHeight="1">
      <c r="A2716" s="38"/>
      <c r="B2716" s="39"/>
      <c r="C2716" s="259" t="s">
        <v>1</v>
      </c>
      <c r="D2716" s="259" t="s">
        <v>5872</v>
      </c>
      <c r="E2716" s="19" t="s">
        <v>1</v>
      </c>
      <c r="F2716" s="260">
        <v>32.75</v>
      </c>
      <c r="G2716" s="38"/>
      <c r="H2716" s="39"/>
    </row>
    <row r="2717" s="2" customFormat="1" ht="16.8" customHeight="1">
      <c r="A2717" s="38"/>
      <c r="B2717" s="39"/>
      <c r="C2717" s="259" t="s">
        <v>1</v>
      </c>
      <c r="D2717" s="259" t="s">
        <v>5873</v>
      </c>
      <c r="E2717" s="19" t="s">
        <v>1</v>
      </c>
      <c r="F2717" s="260">
        <v>1.5</v>
      </c>
      <c r="G2717" s="38"/>
      <c r="H2717" s="39"/>
    </row>
    <row r="2718" s="2" customFormat="1" ht="16.8" customHeight="1">
      <c r="A2718" s="38"/>
      <c r="B2718" s="39"/>
      <c r="C2718" s="259" t="s">
        <v>2789</v>
      </c>
      <c r="D2718" s="259" t="s">
        <v>412</v>
      </c>
      <c r="E2718" s="19" t="s">
        <v>1</v>
      </c>
      <c r="F2718" s="260">
        <v>160.91999999999999</v>
      </c>
      <c r="G2718" s="38"/>
      <c r="H2718" s="39"/>
    </row>
    <row r="2719" s="2" customFormat="1" ht="16.8" customHeight="1">
      <c r="A2719" s="38"/>
      <c r="B2719" s="39"/>
      <c r="C2719" s="261" t="s">
        <v>9971</v>
      </c>
      <c r="D2719" s="38"/>
      <c r="E2719" s="38"/>
      <c r="F2719" s="38"/>
      <c r="G2719" s="38"/>
      <c r="H2719" s="39"/>
    </row>
    <row r="2720" s="2" customFormat="1" ht="16.8" customHeight="1">
      <c r="A2720" s="38"/>
      <c r="B2720" s="39"/>
      <c r="C2720" s="259" t="s">
        <v>3310</v>
      </c>
      <c r="D2720" s="259" t="s">
        <v>3311</v>
      </c>
      <c r="E2720" s="19" t="s">
        <v>532</v>
      </c>
      <c r="F2720" s="260">
        <v>162.27000000000001</v>
      </c>
      <c r="G2720" s="38"/>
      <c r="H2720" s="39"/>
    </row>
    <row r="2721" s="2" customFormat="1" ht="16.8" customHeight="1">
      <c r="A2721" s="38"/>
      <c r="B2721" s="39"/>
      <c r="C2721" s="259" t="s">
        <v>1670</v>
      </c>
      <c r="D2721" s="259" t="s">
        <v>1671</v>
      </c>
      <c r="E2721" s="19" t="s">
        <v>574</v>
      </c>
      <c r="F2721" s="260">
        <v>214.17599999999999</v>
      </c>
      <c r="G2721" s="38"/>
      <c r="H2721" s="39"/>
    </row>
    <row r="2722" s="2" customFormat="1" ht="16.8" customHeight="1">
      <c r="A2722" s="38"/>
      <c r="B2722" s="39"/>
      <c r="C2722" s="259" t="s">
        <v>1900</v>
      </c>
      <c r="D2722" s="259" t="s">
        <v>1901</v>
      </c>
      <c r="E2722" s="19" t="s">
        <v>574</v>
      </c>
      <c r="F2722" s="260">
        <v>75.405000000000001</v>
      </c>
      <c r="G2722" s="38"/>
      <c r="H2722" s="39"/>
    </row>
    <row r="2723" s="2" customFormat="1" ht="16.8" customHeight="1">
      <c r="A2723" s="38"/>
      <c r="B2723" s="39"/>
      <c r="C2723" s="259" t="s">
        <v>3151</v>
      </c>
      <c r="D2723" s="259" t="s">
        <v>3152</v>
      </c>
      <c r="E2723" s="19" t="s">
        <v>574</v>
      </c>
      <c r="F2723" s="260">
        <v>16.091999999999999</v>
      </c>
      <c r="G2723" s="38"/>
      <c r="H2723" s="39"/>
    </row>
    <row r="2724" s="2" customFormat="1" ht="16.8" customHeight="1">
      <c r="A2724" s="38"/>
      <c r="B2724" s="39"/>
      <c r="C2724" s="255" t="s">
        <v>2791</v>
      </c>
      <c r="D2724" s="256" t="s">
        <v>1</v>
      </c>
      <c r="E2724" s="257" t="s">
        <v>1</v>
      </c>
      <c r="F2724" s="258">
        <v>162.27000000000001</v>
      </c>
      <c r="G2724" s="38"/>
      <c r="H2724" s="39"/>
    </row>
    <row r="2725" s="2" customFormat="1" ht="16.8" customHeight="1">
      <c r="A2725" s="38"/>
      <c r="B2725" s="39"/>
      <c r="C2725" s="259" t="s">
        <v>1</v>
      </c>
      <c r="D2725" s="259" t="s">
        <v>3328</v>
      </c>
      <c r="E2725" s="19" t="s">
        <v>1</v>
      </c>
      <c r="F2725" s="260">
        <v>0</v>
      </c>
      <c r="G2725" s="38"/>
      <c r="H2725" s="39"/>
    </row>
    <row r="2726" s="2" customFormat="1" ht="16.8" customHeight="1">
      <c r="A2726" s="38"/>
      <c r="B2726" s="39"/>
      <c r="C2726" s="259" t="s">
        <v>1</v>
      </c>
      <c r="D2726" s="259" t="s">
        <v>5874</v>
      </c>
      <c r="E2726" s="19" t="s">
        <v>1</v>
      </c>
      <c r="F2726" s="260">
        <v>8.5</v>
      </c>
      <c r="G2726" s="38"/>
      <c r="H2726" s="39"/>
    </row>
    <row r="2727" s="2" customFormat="1" ht="16.8" customHeight="1">
      <c r="A2727" s="38"/>
      <c r="B2727" s="39"/>
      <c r="C2727" s="259" t="s">
        <v>1</v>
      </c>
      <c r="D2727" s="259" t="s">
        <v>5875</v>
      </c>
      <c r="E2727" s="19" t="s">
        <v>1</v>
      </c>
      <c r="F2727" s="260">
        <v>9</v>
      </c>
      <c r="G2727" s="38"/>
      <c r="H2727" s="39"/>
    </row>
    <row r="2728" s="2" customFormat="1" ht="16.8" customHeight="1">
      <c r="A2728" s="38"/>
      <c r="B2728" s="39"/>
      <c r="C2728" s="259" t="s">
        <v>1</v>
      </c>
      <c r="D2728" s="259" t="s">
        <v>5876</v>
      </c>
      <c r="E2728" s="19" t="s">
        <v>1</v>
      </c>
      <c r="F2728" s="260">
        <v>8.5999999999999996</v>
      </c>
      <c r="G2728" s="38"/>
      <c r="H2728" s="39"/>
    </row>
    <row r="2729" s="2" customFormat="1" ht="16.8" customHeight="1">
      <c r="A2729" s="38"/>
      <c r="B2729" s="39"/>
      <c r="C2729" s="259" t="s">
        <v>1</v>
      </c>
      <c r="D2729" s="259" t="s">
        <v>5877</v>
      </c>
      <c r="E2729" s="19" t="s">
        <v>1</v>
      </c>
      <c r="F2729" s="260">
        <v>11</v>
      </c>
      <c r="G2729" s="38"/>
      <c r="H2729" s="39"/>
    </row>
    <row r="2730" s="2" customFormat="1" ht="16.8" customHeight="1">
      <c r="A2730" s="38"/>
      <c r="B2730" s="39"/>
      <c r="C2730" s="259" t="s">
        <v>1</v>
      </c>
      <c r="D2730" s="259" t="s">
        <v>5864</v>
      </c>
      <c r="E2730" s="19" t="s">
        <v>1</v>
      </c>
      <c r="F2730" s="260">
        <v>21.449999999999999</v>
      </c>
      <c r="G2730" s="38"/>
      <c r="H2730" s="39"/>
    </row>
    <row r="2731" s="2" customFormat="1" ht="16.8" customHeight="1">
      <c r="A2731" s="38"/>
      <c r="B2731" s="39"/>
      <c r="C2731" s="259" t="s">
        <v>1</v>
      </c>
      <c r="D2731" s="259" t="s">
        <v>5878</v>
      </c>
      <c r="E2731" s="19" t="s">
        <v>1</v>
      </c>
      <c r="F2731" s="260">
        <v>18.5</v>
      </c>
      <c r="G2731" s="38"/>
      <c r="H2731" s="39"/>
    </row>
    <row r="2732" s="2" customFormat="1" ht="16.8" customHeight="1">
      <c r="A2732" s="38"/>
      <c r="B2732" s="39"/>
      <c r="C2732" s="259" t="s">
        <v>1</v>
      </c>
      <c r="D2732" s="259" t="s">
        <v>5879</v>
      </c>
      <c r="E2732" s="19" t="s">
        <v>1</v>
      </c>
      <c r="F2732" s="260">
        <v>1.25</v>
      </c>
      <c r="G2732" s="38"/>
      <c r="H2732" s="39"/>
    </row>
    <row r="2733" s="2" customFormat="1" ht="16.8" customHeight="1">
      <c r="A2733" s="38"/>
      <c r="B2733" s="39"/>
      <c r="C2733" s="259" t="s">
        <v>1</v>
      </c>
      <c r="D2733" s="259" t="s">
        <v>5867</v>
      </c>
      <c r="E2733" s="19" t="s">
        <v>1</v>
      </c>
      <c r="F2733" s="260">
        <v>32.75</v>
      </c>
      <c r="G2733" s="38"/>
      <c r="H2733" s="39"/>
    </row>
    <row r="2734" s="2" customFormat="1" ht="16.8" customHeight="1">
      <c r="A2734" s="38"/>
      <c r="B2734" s="39"/>
      <c r="C2734" s="259" t="s">
        <v>1</v>
      </c>
      <c r="D2734" s="259" t="s">
        <v>5868</v>
      </c>
      <c r="E2734" s="19" t="s">
        <v>1</v>
      </c>
      <c r="F2734" s="260">
        <v>1.5</v>
      </c>
      <c r="G2734" s="38"/>
      <c r="H2734" s="39"/>
    </row>
    <row r="2735" s="2" customFormat="1" ht="16.8" customHeight="1">
      <c r="A2735" s="38"/>
      <c r="B2735" s="39"/>
      <c r="C2735" s="259" t="s">
        <v>1</v>
      </c>
      <c r="D2735" s="259" t="s">
        <v>5880</v>
      </c>
      <c r="E2735" s="19" t="s">
        <v>1</v>
      </c>
      <c r="F2735" s="260">
        <v>3.27</v>
      </c>
      <c r="G2735" s="38"/>
      <c r="H2735" s="39"/>
    </row>
    <row r="2736" s="2" customFormat="1" ht="16.8" customHeight="1">
      <c r="A2736" s="38"/>
      <c r="B2736" s="39"/>
      <c r="C2736" s="259" t="s">
        <v>1</v>
      </c>
      <c r="D2736" s="259" t="s">
        <v>5881</v>
      </c>
      <c r="E2736" s="19" t="s">
        <v>1</v>
      </c>
      <c r="F2736" s="260">
        <v>9.6999999999999993</v>
      </c>
      <c r="G2736" s="38"/>
      <c r="H2736" s="39"/>
    </row>
    <row r="2737" s="2" customFormat="1" ht="16.8" customHeight="1">
      <c r="A2737" s="38"/>
      <c r="B2737" s="39"/>
      <c r="C2737" s="259" t="s">
        <v>1</v>
      </c>
      <c r="D2737" s="259" t="s">
        <v>5882</v>
      </c>
      <c r="E2737" s="19" t="s">
        <v>1</v>
      </c>
      <c r="F2737" s="260">
        <v>2.5</v>
      </c>
      <c r="G2737" s="38"/>
      <c r="H2737" s="39"/>
    </row>
    <row r="2738" s="2" customFormat="1" ht="16.8" customHeight="1">
      <c r="A2738" s="38"/>
      <c r="B2738" s="39"/>
      <c r="C2738" s="259" t="s">
        <v>1</v>
      </c>
      <c r="D2738" s="259" t="s">
        <v>5883</v>
      </c>
      <c r="E2738" s="19" t="s">
        <v>1</v>
      </c>
      <c r="F2738" s="260">
        <v>32.75</v>
      </c>
      <c r="G2738" s="38"/>
      <c r="H2738" s="39"/>
    </row>
    <row r="2739" s="2" customFormat="1" ht="16.8" customHeight="1">
      <c r="A2739" s="38"/>
      <c r="B2739" s="39"/>
      <c r="C2739" s="259" t="s">
        <v>1</v>
      </c>
      <c r="D2739" s="259" t="s">
        <v>5884</v>
      </c>
      <c r="E2739" s="19" t="s">
        <v>1</v>
      </c>
      <c r="F2739" s="260">
        <v>1.5</v>
      </c>
      <c r="G2739" s="38"/>
      <c r="H2739" s="39"/>
    </row>
    <row r="2740" s="2" customFormat="1" ht="16.8" customHeight="1">
      <c r="A2740" s="38"/>
      <c r="B2740" s="39"/>
      <c r="C2740" s="259" t="s">
        <v>2791</v>
      </c>
      <c r="D2740" s="259" t="s">
        <v>412</v>
      </c>
      <c r="E2740" s="19" t="s">
        <v>1</v>
      </c>
      <c r="F2740" s="260">
        <v>162.27000000000001</v>
      </c>
      <c r="G2740" s="38"/>
      <c r="H2740" s="39"/>
    </row>
    <row r="2741" s="2" customFormat="1" ht="16.8" customHeight="1">
      <c r="A2741" s="38"/>
      <c r="B2741" s="39"/>
      <c r="C2741" s="261" t="s">
        <v>9971</v>
      </c>
      <c r="D2741" s="38"/>
      <c r="E2741" s="38"/>
      <c r="F2741" s="38"/>
      <c r="G2741" s="38"/>
      <c r="H2741" s="39"/>
    </row>
    <row r="2742" s="2" customFormat="1" ht="16.8" customHeight="1">
      <c r="A2742" s="38"/>
      <c r="B2742" s="39"/>
      <c r="C2742" s="259" t="s">
        <v>3310</v>
      </c>
      <c r="D2742" s="259" t="s">
        <v>3311</v>
      </c>
      <c r="E2742" s="19" t="s">
        <v>532</v>
      </c>
      <c r="F2742" s="260">
        <v>162.27000000000001</v>
      </c>
      <c r="G2742" s="38"/>
      <c r="H2742" s="39"/>
    </row>
    <row r="2743" s="2" customFormat="1" ht="16.8" customHeight="1">
      <c r="A2743" s="38"/>
      <c r="B2743" s="39"/>
      <c r="C2743" s="259" t="s">
        <v>3343</v>
      </c>
      <c r="D2743" s="259" t="s">
        <v>3344</v>
      </c>
      <c r="E2743" s="19" t="s">
        <v>532</v>
      </c>
      <c r="F2743" s="260">
        <v>164.70400000000001</v>
      </c>
      <c r="G2743" s="38"/>
      <c r="H2743" s="39"/>
    </row>
    <row r="2744" s="2" customFormat="1" ht="16.8" customHeight="1">
      <c r="A2744" s="38"/>
      <c r="B2744" s="39"/>
      <c r="C2744" s="255" t="s">
        <v>2793</v>
      </c>
      <c r="D2744" s="256" t="s">
        <v>1</v>
      </c>
      <c r="E2744" s="257" t="s">
        <v>1</v>
      </c>
      <c r="F2744" s="258">
        <v>1652.2960000000001</v>
      </c>
      <c r="G2744" s="38"/>
      <c r="H2744" s="39"/>
    </row>
    <row r="2745" s="2" customFormat="1" ht="16.8" customHeight="1">
      <c r="A2745" s="38"/>
      <c r="B2745" s="39"/>
      <c r="C2745" s="259" t="s">
        <v>1</v>
      </c>
      <c r="D2745" s="259" t="s">
        <v>3175</v>
      </c>
      <c r="E2745" s="19" t="s">
        <v>1</v>
      </c>
      <c r="F2745" s="260">
        <v>0</v>
      </c>
      <c r="G2745" s="38"/>
      <c r="H2745" s="39"/>
    </row>
    <row r="2746" s="2" customFormat="1" ht="16.8" customHeight="1">
      <c r="A2746" s="38"/>
      <c r="B2746" s="39"/>
      <c r="C2746" s="259" t="s">
        <v>1</v>
      </c>
      <c r="D2746" s="259" t="s">
        <v>3176</v>
      </c>
      <c r="E2746" s="19" t="s">
        <v>1</v>
      </c>
      <c r="F2746" s="260">
        <v>0</v>
      </c>
      <c r="G2746" s="38"/>
      <c r="H2746" s="39"/>
    </row>
    <row r="2747" s="2" customFormat="1" ht="16.8" customHeight="1">
      <c r="A2747" s="38"/>
      <c r="B2747" s="39"/>
      <c r="C2747" s="259" t="s">
        <v>1</v>
      </c>
      <c r="D2747" s="259" t="s">
        <v>5786</v>
      </c>
      <c r="E2747" s="19" t="s">
        <v>1</v>
      </c>
      <c r="F2747" s="260">
        <v>965.5</v>
      </c>
      <c r="G2747" s="38"/>
      <c r="H2747" s="39"/>
    </row>
    <row r="2748" s="2" customFormat="1" ht="16.8" customHeight="1">
      <c r="A2748" s="38"/>
      <c r="B2748" s="39"/>
      <c r="C2748" s="259" t="s">
        <v>1</v>
      </c>
      <c r="D2748" s="259" t="s">
        <v>5787</v>
      </c>
      <c r="E2748" s="19" t="s">
        <v>1</v>
      </c>
      <c r="F2748" s="260">
        <v>363.221</v>
      </c>
      <c r="G2748" s="38"/>
      <c r="H2748" s="39"/>
    </row>
    <row r="2749" s="2" customFormat="1" ht="16.8" customHeight="1">
      <c r="A2749" s="38"/>
      <c r="B2749" s="39"/>
      <c r="C2749" s="259" t="s">
        <v>1</v>
      </c>
      <c r="D2749" s="259" t="s">
        <v>5788</v>
      </c>
      <c r="E2749" s="19" t="s">
        <v>1</v>
      </c>
      <c r="F2749" s="260">
        <v>104.987</v>
      </c>
      <c r="G2749" s="38"/>
      <c r="H2749" s="39"/>
    </row>
    <row r="2750" s="2" customFormat="1" ht="16.8" customHeight="1">
      <c r="A2750" s="38"/>
      <c r="B2750" s="39"/>
      <c r="C2750" s="259" t="s">
        <v>1</v>
      </c>
      <c r="D2750" s="259" t="s">
        <v>5789</v>
      </c>
      <c r="E2750" s="19" t="s">
        <v>1</v>
      </c>
      <c r="F2750" s="260">
        <v>114.38800000000001</v>
      </c>
      <c r="G2750" s="38"/>
      <c r="H2750" s="39"/>
    </row>
    <row r="2751" s="2" customFormat="1" ht="16.8" customHeight="1">
      <c r="A2751" s="38"/>
      <c r="B2751" s="39"/>
      <c r="C2751" s="259" t="s">
        <v>1</v>
      </c>
      <c r="D2751" s="259" t="s">
        <v>5790</v>
      </c>
      <c r="E2751" s="19" t="s">
        <v>1</v>
      </c>
      <c r="F2751" s="260">
        <v>104.2</v>
      </c>
      <c r="G2751" s="38"/>
      <c r="H2751" s="39"/>
    </row>
    <row r="2752" s="2" customFormat="1" ht="16.8" customHeight="1">
      <c r="A2752" s="38"/>
      <c r="B2752" s="39"/>
      <c r="C2752" s="259" t="s">
        <v>2793</v>
      </c>
      <c r="D2752" s="259" t="s">
        <v>412</v>
      </c>
      <c r="E2752" s="19" t="s">
        <v>1</v>
      </c>
      <c r="F2752" s="260">
        <v>1652.2960000000001</v>
      </c>
      <c r="G2752" s="38"/>
      <c r="H2752" s="39"/>
    </row>
    <row r="2753" s="2" customFormat="1" ht="16.8" customHeight="1">
      <c r="A2753" s="38"/>
      <c r="B2753" s="39"/>
      <c r="C2753" s="261" t="s">
        <v>9971</v>
      </c>
      <c r="D2753" s="38"/>
      <c r="E2753" s="38"/>
      <c r="F2753" s="38"/>
      <c r="G2753" s="38"/>
      <c r="H2753" s="39"/>
    </row>
    <row r="2754" s="2" customFormat="1" ht="16.8" customHeight="1">
      <c r="A2754" s="38"/>
      <c r="B2754" s="39"/>
      <c r="C2754" s="259" t="s">
        <v>695</v>
      </c>
      <c r="D2754" s="259" t="s">
        <v>696</v>
      </c>
      <c r="E2754" s="19" t="s">
        <v>458</v>
      </c>
      <c r="F2754" s="260">
        <v>1652.2960000000001</v>
      </c>
      <c r="G2754" s="38"/>
      <c r="H2754" s="39"/>
    </row>
    <row r="2755" s="2" customFormat="1" ht="16.8" customHeight="1">
      <c r="A2755" s="38"/>
      <c r="B2755" s="39"/>
      <c r="C2755" s="259" t="s">
        <v>2929</v>
      </c>
      <c r="D2755" s="259" t="s">
        <v>2930</v>
      </c>
      <c r="E2755" s="19" t="s">
        <v>574</v>
      </c>
      <c r="F2755" s="260">
        <v>247.84399999999999</v>
      </c>
      <c r="G2755" s="38"/>
      <c r="H2755" s="39"/>
    </row>
    <row r="2756" s="2" customFormat="1" ht="16.8" customHeight="1">
      <c r="A2756" s="38"/>
      <c r="B2756" s="39"/>
      <c r="C2756" s="255" t="s">
        <v>2795</v>
      </c>
      <c r="D2756" s="256" t="s">
        <v>1</v>
      </c>
      <c r="E2756" s="257" t="s">
        <v>1</v>
      </c>
      <c r="F2756" s="258">
        <v>7023.9260000000004</v>
      </c>
      <c r="G2756" s="38"/>
      <c r="H2756" s="39"/>
    </row>
    <row r="2757" s="2" customFormat="1" ht="16.8" customHeight="1">
      <c r="A2757" s="38"/>
      <c r="B2757" s="39"/>
      <c r="C2757" s="259" t="s">
        <v>1</v>
      </c>
      <c r="D2757" s="259" t="s">
        <v>2821</v>
      </c>
      <c r="E2757" s="19" t="s">
        <v>1</v>
      </c>
      <c r="F2757" s="260">
        <v>0</v>
      </c>
      <c r="G2757" s="38"/>
      <c r="H2757" s="39"/>
    </row>
    <row r="2758" s="2" customFormat="1" ht="16.8" customHeight="1">
      <c r="A2758" s="38"/>
      <c r="B2758" s="39"/>
      <c r="C2758" s="259" t="s">
        <v>1</v>
      </c>
      <c r="D2758" s="259" t="s">
        <v>5571</v>
      </c>
      <c r="E2758" s="19" t="s">
        <v>1</v>
      </c>
      <c r="F2758" s="260">
        <v>0</v>
      </c>
      <c r="G2758" s="38"/>
      <c r="H2758" s="39"/>
    </row>
    <row r="2759" s="2" customFormat="1" ht="16.8" customHeight="1">
      <c r="A2759" s="38"/>
      <c r="B2759" s="39"/>
      <c r="C2759" s="259" t="s">
        <v>1</v>
      </c>
      <c r="D2759" s="259" t="s">
        <v>5572</v>
      </c>
      <c r="E2759" s="19" t="s">
        <v>1</v>
      </c>
      <c r="F2759" s="260">
        <v>526.92600000000004</v>
      </c>
      <c r="G2759" s="38"/>
      <c r="H2759" s="39"/>
    </row>
    <row r="2760" s="2" customFormat="1" ht="16.8" customHeight="1">
      <c r="A2760" s="38"/>
      <c r="B2760" s="39"/>
      <c r="C2760" s="259" t="s">
        <v>1</v>
      </c>
      <c r="D2760" s="259" t="s">
        <v>5573</v>
      </c>
      <c r="E2760" s="19" t="s">
        <v>1</v>
      </c>
      <c r="F2760" s="260">
        <v>382.779</v>
      </c>
      <c r="G2760" s="38"/>
      <c r="H2760" s="39"/>
    </row>
    <row r="2761" s="2" customFormat="1" ht="16.8" customHeight="1">
      <c r="A2761" s="38"/>
      <c r="B2761" s="39"/>
      <c r="C2761" s="259" t="s">
        <v>1</v>
      </c>
      <c r="D2761" s="259" t="s">
        <v>5574</v>
      </c>
      <c r="E2761" s="19" t="s">
        <v>1</v>
      </c>
      <c r="F2761" s="260">
        <v>450.90100000000001</v>
      </c>
      <c r="G2761" s="38"/>
      <c r="H2761" s="39"/>
    </row>
    <row r="2762" s="2" customFormat="1" ht="16.8" customHeight="1">
      <c r="A2762" s="38"/>
      <c r="B2762" s="39"/>
      <c r="C2762" s="259" t="s">
        <v>1</v>
      </c>
      <c r="D2762" s="259" t="s">
        <v>5575</v>
      </c>
      <c r="E2762" s="19" t="s">
        <v>1</v>
      </c>
      <c r="F2762" s="260">
        <v>755.13599999999997</v>
      </c>
      <c r="G2762" s="38"/>
      <c r="H2762" s="39"/>
    </row>
    <row r="2763" s="2" customFormat="1" ht="16.8" customHeight="1">
      <c r="A2763" s="38"/>
      <c r="B2763" s="39"/>
      <c r="C2763" s="259" t="s">
        <v>1</v>
      </c>
      <c r="D2763" s="259" t="s">
        <v>5576</v>
      </c>
      <c r="E2763" s="19" t="s">
        <v>1</v>
      </c>
      <c r="F2763" s="260">
        <v>175.375</v>
      </c>
      <c r="G2763" s="38"/>
      <c r="H2763" s="39"/>
    </row>
    <row r="2764" s="2" customFormat="1" ht="16.8" customHeight="1">
      <c r="A2764" s="38"/>
      <c r="B2764" s="39"/>
      <c r="C2764" s="259" t="s">
        <v>1</v>
      </c>
      <c r="D2764" s="259" t="s">
        <v>5577</v>
      </c>
      <c r="E2764" s="19" t="s">
        <v>1</v>
      </c>
      <c r="F2764" s="260">
        <v>43.920999999999999</v>
      </c>
      <c r="G2764" s="38"/>
      <c r="H2764" s="39"/>
    </row>
    <row r="2765" s="2" customFormat="1" ht="16.8" customHeight="1">
      <c r="A2765" s="38"/>
      <c r="B2765" s="39"/>
      <c r="C2765" s="259" t="s">
        <v>1</v>
      </c>
      <c r="D2765" s="259" t="s">
        <v>5578</v>
      </c>
      <c r="E2765" s="19" t="s">
        <v>1</v>
      </c>
      <c r="F2765" s="260">
        <v>0</v>
      </c>
      <c r="G2765" s="38"/>
      <c r="H2765" s="39"/>
    </row>
    <row r="2766" s="2" customFormat="1" ht="16.8" customHeight="1">
      <c r="A2766" s="38"/>
      <c r="B2766" s="39"/>
      <c r="C2766" s="259" t="s">
        <v>1</v>
      </c>
      <c r="D2766" s="259" t="s">
        <v>5579</v>
      </c>
      <c r="E2766" s="19" t="s">
        <v>1</v>
      </c>
      <c r="F2766" s="260">
        <v>568.548</v>
      </c>
      <c r="G2766" s="38"/>
      <c r="H2766" s="39"/>
    </row>
    <row r="2767" s="2" customFormat="1" ht="16.8" customHeight="1">
      <c r="A2767" s="38"/>
      <c r="B2767" s="39"/>
      <c r="C2767" s="259" t="s">
        <v>1</v>
      </c>
      <c r="D2767" s="259" t="s">
        <v>5580</v>
      </c>
      <c r="E2767" s="19" t="s">
        <v>1</v>
      </c>
      <c r="F2767" s="260">
        <v>42.398000000000003</v>
      </c>
      <c r="G2767" s="38"/>
      <c r="H2767" s="39"/>
    </row>
    <row r="2768" s="2" customFormat="1" ht="16.8" customHeight="1">
      <c r="A2768" s="38"/>
      <c r="B2768" s="39"/>
      <c r="C2768" s="259" t="s">
        <v>1</v>
      </c>
      <c r="D2768" s="259" t="s">
        <v>5581</v>
      </c>
      <c r="E2768" s="19" t="s">
        <v>1</v>
      </c>
      <c r="F2768" s="260">
        <v>505.74700000000001</v>
      </c>
      <c r="G2768" s="38"/>
      <c r="H2768" s="39"/>
    </row>
    <row r="2769" s="2" customFormat="1" ht="16.8" customHeight="1">
      <c r="A2769" s="38"/>
      <c r="B2769" s="39"/>
      <c r="C2769" s="259" t="s">
        <v>1</v>
      </c>
      <c r="D2769" s="259" t="s">
        <v>5582</v>
      </c>
      <c r="E2769" s="19" t="s">
        <v>1</v>
      </c>
      <c r="F2769" s="260">
        <v>37.482999999999997</v>
      </c>
      <c r="G2769" s="38"/>
      <c r="H2769" s="39"/>
    </row>
    <row r="2770" s="2" customFormat="1" ht="16.8" customHeight="1">
      <c r="A2770" s="38"/>
      <c r="B2770" s="39"/>
      <c r="C2770" s="259" t="s">
        <v>1</v>
      </c>
      <c r="D2770" s="259" t="s">
        <v>5583</v>
      </c>
      <c r="E2770" s="19" t="s">
        <v>1</v>
      </c>
      <c r="F2770" s="260">
        <v>20.719000000000001</v>
      </c>
      <c r="G2770" s="38"/>
      <c r="H2770" s="39"/>
    </row>
    <row r="2771" s="2" customFormat="1" ht="16.8" customHeight="1">
      <c r="A2771" s="38"/>
      <c r="B2771" s="39"/>
      <c r="C2771" s="259" t="s">
        <v>1</v>
      </c>
      <c r="D2771" s="259" t="s">
        <v>5584</v>
      </c>
      <c r="E2771" s="19" t="s">
        <v>1</v>
      </c>
      <c r="F2771" s="260">
        <v>0</v>
      </c>
      <c r="G2771" s="38"/>
      <c r="H2771" s="39"/>
    </row>
    <row r="2772" s="2" customFormat="1" ht="16.8" customHeight="1">
      <c r="A2772" s="38"/>
      <c r="B2772" s="39"/>
      <c r="C2772" s="259" t="s">
        <v>1</v>
      </c>
      <c r="D2772" s="259" t="s">
        <v>5585</v>
      </c>
      <c r="E2772" s="19" t="s">
        <v>1</v>
      </c>
      <c r="F2772" s="260">
        <v>0</v>
      </c>
      <c r="G2772" s="38"/>
      <c r="H2772" s="39"/>
    </row>
    <row r="2773" s="2" customFormat="1" ht="16.8" customHeight="1">
      <c r="A2773" s="38"/>
      <c r="B2773" s="39"/>
      <c r="C2773" s="259" t="s">
        <v>1</v>
      </c>
      <c r="D2773" s="259" t="s">
        <v>5586</v>
      </c>
      <c r="E2773" s="19" t="s">
        <v>1</v>
      </c>
      <c r="F2773" s="260">
        <v>1411.3869999999999</v>
      </c>
      <c r="G2773" s="38"/>
      <c r="H2773" s="39"/>
    </row>
    <row r="2774" s="2" customFormat="1" ht="16.8" customHeight="1">
      <c r="A2774" s="38"/>
      <c r="B2774" s="39"/>
      <c r="C2774" s="259" t="s">
        <v>1</v>
      </c>
      <c r="D2774" s="259" t="s">
        <v>5587</v>
      </c>
      <c r="E2774" s="19" t="s">
        <v>1</v>
      </c>
      <c r="F2774" s="260">
        <v>798.95100000000002</v>
      </c>
      <c r="G2774" s="38"/>
      <c r="H2774" s="39"/>
    </row>
    <row r="2775" s="2" customFormat="1" ht="16.8" customHeight="1">
      <c r="A2775" s="38"/>
      <c r="B2775" s="39"/>
      <c r="C2775" s="259" t="s">
        <v>1</v>
      </c>
      <c r="D2775" s="259" t="s">
        <v>5588</v>
      </c>
      <c r="E2775" s="19" t="s">
        <v>1</v>
      </c>
      <c r="F2775" s="260">
        <v>0</v>
      </c>
      <c r="G2775" s="38"/>
      <c r="H2775" s="39"/>
    </row>
    <row r="2776" s="2" customFormat="1" ht="16.8" customHeight="1">
      <c r="A2776" s="38"/>
      <c r="B2776" s="39"/>
      <c r="C2776" s="259" t="s">
        <v>1</v>
      </c>
      <c r="D2776" s="259" t="s">
        <v>5589</v>
      </c>
      <c r="E2776" s="19" t="s">
        <v>1</v>
      </c>
      <c r="F2776" s="260">
        <v>0</v>
      </c>
      <c r="G2776" s="38"/>
      <c r="H2776" s="39"/>
    </row>
    <row r="2777" s="2" customFormat="1" ht="16.8" customHeight="1">
      <c r="A2777" s="38"/>
      <c r="B2777" s="39"/>
      <c r="C2777" s="259" t="s">
        <v>1</v>
      </c>
      <c r="D2777" s="259" t="s">
        <v>5590</v>
      </c>
      <c r="E2777" s="19" t="s">
        <v>1</v>
      </c>
      <c r="F2777" s="260">
        <v>186.96600000000001</v>
      </c>
      <c r="G2777" s="38"/>
      <c r="H2777" s="39"/>
    </row>
    <row r="2778" s="2" customFormat="1" ht="16.8" customHeight="1">
      <c r="A2778" s="38"/>
      <c r="B2778" s="39"/>
      <c r="C2778" s="259" t="s">
        <v>1</v>
      </c>
      <c r="D2778" s="259" t="s">
        <v>5591</v>
      </c>
      <c r="E2778" s="19" t="s">
        <v>1</v>
      </c>
      <c r="F2778" s="260">
        <v>49.139000000000003</v>
      </c>
      <c r="G2778" s="38"/>
      <c r="H2778" s="39"/>
    </row>
    <row r="2779" s="2" customFormat="1" ht="16.8" customHeight="1">
      <c r="A2779" s="38"/>
      <c r="B2779" s="39"/>
      <c r="C2779" s="259" t="s">
        <v>1</v>
      </c>
      <c r="D2779" s="259" t="s">
        <v>5592</v>
      </c>
      <c r="E2779" s="19" t="s">
        <v>1</v>
      </c>
      <c r="F2779" s="260">
        <v>0</v>
      </c>
      <c r="G2779" s="38"/>
      <c r="H2779" s="39"/>
    </row>
    <row r="2780" s="2" customFormat="1" ht="16.8" customHeight="1">
      <c r="A2780" s="38"/>
      <c r="B2780" s="39"/>
      <c r="C2780" s="259" t="s">
        <v>1</v>
      </c>
      <c r="D2780" s="259" t="s">
        <v>5593</v>
      </c>
      <c r="E2780" s="19" t="s">
        <v>1</v>
      </c>
      <c r="F2780" s="260">
        <v>493.93200000000002</v>
      </c>
      <c r="G2780" s="38"/>
      <c r="H2780" s="39"/>
    </row>
    <row r="2781" s="2" customFormat="1" ht="16.8" customHeight="1">
      <c r="A2781" s="38"/>
      <c r="B2781" s="39"/>
      <c r="C2781" s="259" t="s">
        <v>1</v>
      </c>
      <c r="D2781" s="259" t="s">
        <v>5594</v>
      </c>
      <c r="E2781" s="19" t="s">
        <v>1</v>
      </c>
      <c r="F2781" s="260">
        <v>-25.663</v>
      </c>
      <c r="G2781" s="38"/>
      <c r="H2781" s="39"/>
    </row>
    <row r="2782" s="2" customFormat="1" ht="16.8" customHeight="1">
      <c r="A2782" s="38"/>
      <c r="B2782" s="39"/>
      <c r="C2782" s="259" t="s">
        <v>1</v>
      </c>
      <c r="D2782" s="259" t="s">
        <v>5593</v>
      </c>
      <c r="E2782" s="19" t="s">
        <v>1</v>
      </c>
      <c r="F2782" s="260">
        <v>493.93200000000002</v>
      </c>
      <c r="G2782" s="38"/>
      <c r="H2782" s="39"/>
    </row>
    <row r="2783" s="2" customFormat="1" ht="16.8" customHeight="1">
      <c r="A2783" s="38"/>
      <c r="B2783" s="39"/>
      <c r="C2783" s="259" t="s">
        <v>1</v>
      </c>
      <c r="D2783" s="259" t="s">
        <v>5594</v>
      </c>
      <c r="E2783" s="19" t="s">
        <v>1</v>
      </c>
      <c r="F2783" s="260">
        <v>-25.663</v>
      </c>
      <c r="G2783" s="38"/>
      <c r="H2783" s="39"/>
    </row>
    <row r="2784" s="2" customFormat="1" ht="16.8" customHeight="1">
      <c r="A2784" s="38"/>
      <c r="B2784" s="39"/>
      <c r="C2784" s="259" t="s">
        <v>1</v>
      </c>
      <c r="D2784" s="259" t="s">
        <v>5595</v>
      </c>
      <c r="E2784" s="19" t="s">
        <v>1</v>
      </c>
      <c r="F2784" s="260">
        <v>129.02099999999999</v>
      </c>
      <c r="G2784" s="38"/>
      <c r="H2784" s="39"/>
    </row>
    <row r="2785" s="2" customFormat="1" ht="16.8" customHeight="1">
      <c r="A2785" s="38"/>
      <c r="B2785" s="39"/>
      <c r="C2785" s="259" t="s">
        <v>1</v>
      </c>
      <c r="D2785" s="259" t="s">
        <v>5596</v>
      </c>
      <c r="E2785" s="19" t="s">
        <v>1</v>
      </c>
      <c r="F2785" s="260">
        <v>1.9910000000000001</v>
      </c>
      <c r="G2785" s="38"/>
      <c r="H2785" s="39"/>
    </row>
    <row r="2786" s="2" customFormat="1" ht="16.8" customHeight="1">
      <c r="A2786" s="38"/>
      <c r="B2786" s="39"/>
      <c r="C2786" s="259" t="s">
        <v>2795</v>
      </c>
      <c r="D2786" s="259" t="s">
        <v>412</v>
      </c>
      <c r="E2786" s="19" t="s">
        <v>1</v>
      </c>
      <c r="F2786" s="260">
        <v>7023.9260000000004</v>
      </c>
      <c r="G2786" s="38"/>
      <c r="H2786" s="39"/>
    </row>
    <row r="2787" s="2" customFormat="1" ht="16.8" customHeight="1">
      <c r="A2787" s="38"/>
      <c r="B2787" s="39"/>
      <c r="C2787" s="261" t="s">
        <v>9971</v>
      </c>
      <c r="D2787" s="38"/>
      <c r="E2787" s="38"/>
      <c r="F2787" s="38"/>
      <c r="G2787" s="38"/>
      <c r="H2787" s="39"/>
    </row>
    <row r="2788" s="2" customFormat="1" ht="16.8" customHeight="1">
      <c r="A2788" s="38"/>
      <c r="B2788" s="39"/>
      <c r="C2788" s="259" t="s">
        <v>5568</v>
      </c>
      <c r="D2788" s="259" t="s">
        <v>5569</v>
      </c>
      <c r="E2788" s="19" t="s">
        <v>574</v>
      </c>
      <c r="F2788" s="260">
        <v>7023.9260000000004</v>
      </c>
      <c r="G2788" s="38"/>
      <c r="H2788" s="39"/>
    </row>
    <row r="2789" s="2" customFormat="1" ht="16.8" customHeight="1">
      <c r="A2789" s="38"/>
      <c r="B2789" s="39"/>
      <c r="C2789" s="259" t="s">
        <v>2843</v>
      </c>
      <c r="D2789" s="259" t="s">
        <v>2844</v>
      </c>
      <c r="E2789" s="19" t="s">
        <v>574</v>
      </c>
      <c r="F2789" s="260">
        <v>7023.9260000000004</v>
      </c>
      <c r="G2789" s="38"/>
      <c r="H2789" s="39"/>
    </row>
    <row r="2790" s="2" customFormat="1">
      <c r="A2790" s="38"/>
      <c r="B2790" s="39"/>
      <c r="C2790" s="259" t="s">
        <v>668</v>
      </c>
      <c r="D2790" s="259" t="s">
        <v>1657</v>
      </c>
      <c r="E2790" s="19" t="s">
        <v>574</v>
      </c>
      <c r="F2790" s="260">
        <v>7023.9260000000004</v>
      </c>
      <c r="G2790" s="38"/>
      <c r="H2790" s="39"/>
    </row>
    <row r="2791" s="2" customFormat="1" ht="16.8" customHeight="1">
      <c r="A2791" s="38"/>
      <c r="B2791" s="39"/>
      <c r="C2791" s="255" t="s">
        <v>2841</v>
      </c>
      <c r="D2791" s="256" t="s">
        <v>1</v>
      </c>
      <c r="E2791" s="257" t="s">
        <v>1</v>
      </c>
      <c r="F2791" s="258">
        <v>7023.9260000000004</v>
      </c>
      <c r="G2791" s="38"/>
      <c r="H2791" s="39"/>
    </row>
    <row r="2792" s="2" customFormat="1" ht="16.8" customHeight="1">
      <c r="A2792" s="38"/>
      <c r="B2792" s="39"/>
      <c r="C2792" s="259" t="s">
        <v>1</v>
      </c>
      <c r="D2792" s="259" t="s">
        <v>2821</v>
      </c>
      <c r="E2792" s="19" t="s">
        <v>1</v>
      </c>
      <c r="F2792" s="260">
        <v>0</v>
      </c>
      <c r="G2792" s="38"/>
      <c r="H2792" s="39"/>
    </row>
    <row r="2793" s="2" customFormat="1" ht="16.8" customHeight="1">
      <c r="A2793" s="38"/>
      <c r="B2793" s="39"/>
      <c r="C2793" s="259" t="s">
        <v>1</v>
      </c>
      <c r="D2793" s="259" t="s">
        <v>5571</v>
      </c>
      <c r="E2793" s="19" t="s">
        <v>1</v>
      </c>
      <c r="F2793" s="260">
        <v>0</v>
      </c>
      <c r="G2793" s="38"/>
      <c r="H2793" s="39"/>
    </row>
    <row r="2794" s="2" customFormat="1" ht="16.8" customHeight="1">
      <c r="A2794" s="38"/>
      <c r="B2794" s="39"/>
      <c r="C2794" s="259" t="s">
        <v>1</v>
      </c>
      <c r="D2794" s="259" t="s">
        <v>5572</v>
      </c>
      <c r="E2794" s="19" t="s">
        <v>1</v>
      </c>
      <c r="F2794" s="260">
        <v>526.92600000000004</v>
      </c>
      <c r="G2794" s="38"/>
      <c r="H2794" s="39"/>
    </row>
    <row r="2795" s="2" customFormat="1" ht="16.8" customHeight="1">
      <c r="A2795" s="38"/>
      <c r="B2795" s="39"/>
      <c r="C2795" s="259" t="s">
        <v>1</v>
      </c>
      <c r="D2795" s="259" t="s">
        <v>5573</v>
      </c>
      <c r="E2795" s="19" t="s">
        <v>1</v>
      </c>
      <c r="F2795" s="260">
        <v>382.779</v>
      </c>
      <c r="G2795" s="38"/>
      <c r="H2795" s="39"/>
    </row>
    <row r="2796" s="2" customFormat="1" ht="16.8" customHeight="1">
      <c r="A2796" s="38"/>
      <c r="B2796" s="39"/>
      <c r="C2796" s="259" t="s">
        <v>1</v>
      </c>
      <c r="D2796" s="259" t="s">
        <v>5574</v>
      </c>
      <c r="E2796" s="19" t="s">
        <v>1</v>
      </c>
      <c r="F2796" s="260">
        <v>450.90100000000001</v>
      </c>
      <c r="G2796" s="38"/>
      <c r="H2796" s="39"/>
    </row>
    <row r="2797" s="2" customFormat="1" ht="16.8" customHeight="1">
      <c r="A2797" s="38"/>
      <c r="B2797" s="39"/>
      <c r="C2797" s="259" t="s">
        <v>1</v>
      </c>
      <c r="D2797" s="259" t="s">
        <v>5575</v>
      </c>
      <c r="E2797" s="19" t="s">
        <v>1</v>
      </c>
      <c r="F2797" s="260">
        <v>755.13599999999997</v>
      </c>
      <c r="G2797" s="38"/>
      <c r="H2797" s="39"/>
    </row>
    <row r="2798" s="2" customFormat="1" ht="16.8" customHeight="1">
      <c r="A2798" s="38"/>
      <c r="B2798" s="39"/>
      <c r="C2798" s="259" t="s">
        <v>1</v>
      </c>
      <c r="D2798" s="259" t="s">
        <v>5576</v>
      </c>
      <c r="E2798" s="19" t="s">
        <v>1</v>
      </c>
      <c r="F2798" s="260">
        <v>175.375</v>
      </c>
      <c r="G2798" s="38"/>
      <c r="H2798" s="39"/>
    </row>
    <row r="2799" s="2" customFormat="1" ht="16.8" customHeight="1">
      <c r="A2799" s="38"/>
      <c r="B2799" s="39"/>
      <c r="C2799" s="259" t="s">
        <v>1</v>
      </c>
      <c r="D2799" s="259" t="s">
        <v>5577</v>
      </c>
      <c r="E2799" s="19" t="s">
        <v>1</v>
      </c>
      <c r="F2799" s="260">
        <v>43.920999999999999</v>
      </c>
      <c r="G2799" s="38"/>
      <c r="H2799" s="39"/>
    </row>
    <row r="2800" s="2" customFormat="1" ht="16.8" customHeight="1">
      <c r="A2800" s="38"/>
      <c r="B2800" s="39"/>
      <c r="C2800" s="259" t="s">
        <v>1</v>
      </c>
      <c r="D2800" s="259" t="s">
        <v>5578</v>
      </c>
      <c r="E2800" s="19" t="s">
        <v>1</v>
      </c>
      <c r="F2800" s="260">
        <v>0</v>
      </c>
      <c r="G2800" s="38"/>
      <c r="H2800" s="39"/>
    </row>
    <row r="2801" s="2" customFormat="1" ht="16.8" customHeight="1">
      <c r="A2801" s="38"/>
      <c r="B2801" s="39"/>
      <c r="C2801" s="259" t="s">
        <v>1</v>
      </c>
      <c r="D2801" s="259" t="s">
        <v>5579</v>
      </c>
      <c r="E2801" s="19" t="s">
        <v>1</v>
      </c>
      <c r="F2801" s="260">
        <v>568.548</v>
      </c>
      <c r="G2801" s="38"/>
      <c r="H2801" s="39"/>
    </row>
    <row r="2802" s="2" customFormat="1" ht="16.8" customHeight="1">
      <c r="A2802" s="38"/>
      <c r="B2802" s="39"/>
      <c r="C2802" s="259" t="s">
        <v>1</v>
      </c>
      <c r="D2802" s="259" t="s">
        <v>5580</v>
      </c>
      <c r="E2802" s="19" t="s">
        <v>1</v>
      </c>
      <c r="F2802" s="260">
        <v>42.398000000000003</v>
      </c>
      <c r="G2802" s="38"/>
      <c r="H2802" s="39"/>
    </row>
    <row r="2803" s="2" customFormat="1" ht="16.8" customHeight="1">
      <c r="A2803" s="38"/>
      <c r="B2803" s="39"/>
      <c r="C2803" s="259" t="s">
        <v>1</v>
      </c>
      <c r="D2803" s="259" t="s">
        <v>5581</v>
      </c>
      <c r="E2803" s="19" t="s">
        <v>1</v>
      </c>
      <c r="F2803" s="260">
        <v>505.74700000000001</v>
      </c>
      <c r="G2803" s="38"/>
      <c r="H2803" s="39"/>
    </row>
    <row r="2804" s="2" customFormat="1" ht="16.8" customHeight="1">
      <c r="A2804" s="38"/>
      <c r="B2804" s="39"/>
      <c r="C2804" s="259" t="s">
        <v>1</v>
      </c>
      <c r="D2804" s="259" t="s">
        <v>5582</v>
      </c>
      <c r="E2804" s="19" t="s">
        <v>1</v>
      </c>
      <c r="F2804" s="260">
        <v>37.482999999999997</v>
      </c>
      <c r="G2804" s="38"/>
      <c r="H2804" s="39"/>
    </row>
    <row r="2805" s="2" customFormat="1" ht="16.8" customHeight="1">
      <c r="A2805" s="38"/>
      <c r="B2805" s="39"/>
      <c r="C2805" s="259" t="s">
        <v>1</v>
      </c>
      <c r="D2805" s="259" t="s">
        <v>5583</v>
      </c>
      <c r="E2805" s="19" t="s">
        <v>1</v>
      </c>
      <c r="F2805" s="260">
        <v>20.719000000000001</v>
      </c>
      <c r="G2805" s="38"/>
      <c r="H2805" s="39"/>
    </row>
    <row r="2806" s="2" customFormat="1" ht="16.8" customHeight="1">
      <c r="A2806" s="38"/>
      <c r="B2806" s="39"/>
      <c r="C2806" s="259" t="s">
        <v>1</v>
      </c>
      <c r="D2806" s="259" t="s">
        <v>5584</v>
      </c>
      <c r="E2806" s="19" t="s">
        <v>1</v>
      </c>
      <c r="F2806" s="260">
        <v>0</v>
      </c>
      <c r="G2806" s="38"/>
      <c r="H2806" s="39"/>
    </row>
    <row r="2807" s="2" customFormat="1" ht="16.8" customHeight="1">
      <c r="A2807" s="38"/>
      <c r="B2807" s="39"/>
      <c r="C2807" s="259" t="s">
        <v>1</v>
      </c>
      <c r="D2807" s="259" t="s">
        <v>5585</v>
      </c>
      <c r="E2807" s="19" t="s">
        <v>1</v>
      </c>
      <c r="F2807" s="260">
        <v>0</v>
      </c>
      <c r="G2807" s="38"/>
      <c r="H2807" s="39"/>
    </row>
    <row r="2808" s="2" customFormat="1" ht="16.8" customHeight="1">
      <c r="A2808" s="38"/>
      <c r="B2808" s="39"/>
      <c r="C2808" s="259" t="s">
        <v>1</v>
      </c>
      <c r="D2808" s="259" t="s">
        <v>5586</v>
      </c>
      <c r="E2808" s="19" t="s">
        <v>1</v>
      </c>
      <c r="F2808" s="260">
        <v>1411.3869999999999</v>
      </c>
      <c r="G2808" s="38"/>
      <c r="H2808" s="39"/>
    </row>
    <row r="2809" s="2" customFormat="1" ht="16.8" customHeight="1">
      <c r="A2809" s="38"/>
      <c r="B2809" s="39"/>
      <c r="C2809" s="259" t="s">
        <v>1</v>
      </c>
      <c r="D2809" s="259" t="s">
        <v>5587</v>
      </c>
      <c r="E2809" s="19" t="s">
        <v>1</v>
      </c>
      <c r="F2809" s="260">
        <v>798.95100000000002</v>
      </c>
      <c r="G2809" s="38"/>
      <c r="H2809" s="39"/>
    </row>
    <row r="2810" s="2" customFormat="1" ht="16.8" customHeight="1">
      <c r="A2810" s="38"/>
      <c r="B2810" s="39"/>
      <c r="C2810" s="259" t="s">
        <v>1</v>
      </c>
      <c r="D2810" s="259" t="s">
        <v>5588</v>
      </c>
      <c r="E2810" s="19" t="s">
        <v>1</v>
      </c>
      <c r="F2810" s="260">
        <v>0</v>
      </c>
      <c r="G2810" s="38"/>
      <c r="H2810" s="39"/>
    </row>
    <row r="2811" s="2" customFormat="1" ht="16.8" customHeight="1">
      <c r="A2811" s="38"/>
      <c r="B2811" s="39"/>
      <c r="C2811" s="259" t="s">
        <v>1</v>
      </c>
      <c r="D2811" s="259" t="s">
        <v>5589</v>
      </c>
      <c r="E2811" s="19" t="s">
        <v>1</v>
      </c>
      <c r="F2811" s="260">
        <v>0</v>
      </c>
      <c r="G2811" s="38"/>
      <c r="H2811" s="39"/>
    </row>
    <row r="2812" s="2" customFormat="1" ht="16.8" customHeight="1">
      <c r="A2812" s="38"/>
      <c r="B2812" s="39"/>
      <c r="C2812" s="259" t="s">
        <v>1</v>
      </c>
      <c r="D2812" s="259" t="s">
        <v>5590</v>
      </c>
      <c r="E2812" s="19" t="s">
        <v>1</v>
      </c>
      <c r="F2812" s="260">
        <v>186.96600000000001</v>
      </c>
      <c r="G2812" s="38"/>
      <c r="H2812" s="39"/>
    </row>
    <row r="2813" s="2" customFormat="1" ht="16.8" customHeight="1">
      <c r="A2813" s="38"/>
      <c r="B2813" s="39"/>
      <c r="C2813" s="259" t="s">
        <v>1</v>
      </c>
      <c r="D2813" s="259" t="s">
        <v>5591</v>
      </c>
      <c r="E2813" s="19" t="s">
        <v>1</v>
      </c>
      <c r="F2813" s="260">
        <v>49.139000000000003</v>
      </c>
      <c r="G2813" s="38"/>
      <c r="H2813" s="39"/>
    </row>
    <row r="2814" s="2" customFormat="1" ht="16.8" customHeight="1">
      <c r="A2814" s="38"/>
      <c r="B2814" s="39"/>
      <c r="C2814" s="259" t="s">
        <v>1</v>
      </c>
      <c r="D2814" s="259" t="s">
        <v>5592</v>
      </c>
      <c r="E2814" s="19" t="s">
        <v>1</v>
      </c>
      <c r="F2814" s="260">
        <v>0</v>
      </c>
      <c r="G2814" s="38"/>
      <c r="H2814" s="39"/>
    </row>
    <row r="2815" s="2" customFormat="1" ht="16.8" customHeight="1">
      <c r="A2815" s="38"/>
      <c r="B2815" s="39"/>
      <c r="C2815" s="259" t="s">
        <v>1</v>
      </c>
      <c r="D2815" s="259" t="s">
        <v>5593</v>
      </c>
      <c r="E2815" s="19" t="s">
        <v>1</v>
      </c>
      <c r="F2815" s="260">
        <v>493.93200000000002</v>
      </c>
      <c r="G2815" s="38"/>
      <c r="H2815" s="39"/>
    </row>
    <row r="2816" s="2" customFormat="1" ht="16.8" customHeight="1">
      <c r="A2816" s="38"/>
      <c r="B2816" s="39"/>
      <c r="C2816" s="259" t="s">
        <v>1</v>
      </c>
      <c r="D2816" s="259" t="s">
        <v>5594</v>
      </c>
      <c r="E2816" s="19" t="s">
        <v>1</v>
      </c>
      <c r="F2816" s="260">
        <v>-25.663</v>
      </c>
      <c r="G2816" s="38"/>
      <c r="H2816" s="39"/>
    </row>
    <row r="2817" s="2" customFormat="1" ht="16.8" customHeight="1">
      <c r="A2817" s="38"/>
      <c r="B2817" s="39"/>
      <c r="C2817" s="259" t="s">
        <v>1</v>
      </c>
      <c r="D2817" s="259" t="s">
        <v>5593</v>
      </c>
      <c r="E2817" s="19" t="s">
        <v>1</v>
      </c>
      <c r="F2817" s="260">
        <v>493.93200000000002</v>
      </c>
      <c r="G2817" s="38"/>
      <c r="H2817" s="39"/>
    </row>
    <row r="2818" s="2" customFormat="1" ht="16.8" customHeight="1">
      <c r="A2818" s="38"/>
      <c r="B2818" s="39"/>
      <c r="C2818" s="259" t="s">
        <v>1</v>
      </c>
      <c r="D2818" s="259" t="s">
        <v>5594</v>
      </c>
      <c r="E2818" s="19" t="s">
        <v>1</v>
      </c>
      <c r="F2818" s="260">
        <v>-25.663</v>
      </c>
      <c r="G2818" s="38"/>
      <c r="H2818" s="39"/>
    </row>
    <row r="2819" s="2" customFormat="1" ht="16.8" customHeight="1">
      <c r="A2819" s="38"/>
      <c r="B2819" s="39"/>
      <c r="C2819" s="259" t="s">
        <v>1</v>
      </c>
      <c r="D2819" s="259" t="s">
        <v>5595</v>
      </c>
      <c r="E2819" s="19" t="s">
        <v>1</v>
      </c>
      <c r="F2819" s="260">
        <v>129.02099999999999</v>
      </c>
      <c r="G2819" s="38"/>
      <c r="H2819" s="39"/>
    </row>
    <row r="2820" s="2" customFormat="1" ht="16.8" customHeight="1">
      <c r="A2820" s="38"/>
      <c r="B2820" s="39"/>
      <c r="C2820" s="259" t="s">
        <v>1</v>
      </c>
      <c r="D2820" s="259" t="s">
        <v>5596</v>
      </c>
      <c r="E2820" s="19" t="s">
        <v>1</v>
      </c>
      <c r="F2820" s="260">
        <v>1.9910000000000001</v>
      </c>
      <c r="G2820" s="38"/>
      <c r="H2820" s="39"/>
    </row>
    <row r="2821" s="2" customFormat="1" ht="16.8" customHeight="1">
      <c r="A2821" s="38"/>
      <c r="B2821" s="39"/>
      <c r="C2821" s="259" t="s">
        <v>2841</v>
      </c>
      <c r="D2821" s="259" t="s">
        <v>2842</v>
      </c>
      <c r="E2821" s="19" t="s">
        <v>1</v>
      </c>
      <c r="F2821" s="260">
        <v>7023.9260000000004</v>
      </c>
      <c r="G2821" s="38"/>
      <c r="H2821" s="39"/>
    </row>
    <row r="2822" s="2" customFormat="1" ht="16.8" customHeight="1">
      <c r="A2822" s="38"/>
      <c r="B2822" s="39"/>
      <c r="C2822" s="255" t="s">
        <v>2797</v>
      </c>
      <c r="D2822" s="256" t="s">
        <v>1</v>
      </c>
      <c r="E2822" s="257" t="s">
        <v>1</v>
      </c>
      <c r="F2822" s="258">
        <v>328.62700000000001</v>
      </c>
      <c r="G2822" s="38"/>
      <c r="H2822" s="39"/>
    </row>
    <row r="2823" s="2" customFormat="1" ht="16.8" customHeight="1">
      <c r="A2823" s="38"/>
      <c r="B2823" s="39"/>
      <c r="C2823" s="259" t="s">
        <v>1</v>
      </c>
      <c r="D2823" s="259" t="s">
        <v>5704</v>
      </c>
      <c r="E2823" s="19" t="s">
        <v>1</v>
      </c>
      <c r="F2823" s="260">
        <v>18.068000000000001</v>
      </c>
      <c r="G2823" s="38"/>
      <c r="H2823" s="39"/>
    </row>
    <row r="2824" s="2" customFormat="1" ht="16.8" customHeight="1">
      <c r="A2824" s="38"/>
      <c r="B2824" s="39"/>
      <c r="C2824" s="259" t="s">
        <v>1</v>
      </c>
      <c r="D2824" s="259" t="s">
        <v>5705</v>
      </c>
      <c r="E2824" s="19" t="s">
        <v>1</v>
      </c>
      <c r="F2824" s="260">
        <v>19.818999999999999</v>
      </c>
      <c r="G2824" s="38"/>
      <c r="H2824" s="39"/>
    </row>
    <row r="2825" s="2" customFormat="1" ht="16.8" customHeight="1">
      <c r="A2825" s="38"/>
      <c r="B2825" s="39"/>
      <c r="C2825" s="259" t="s">
        <v>1</v>
      </c>
      <c r="D2825" s="259" t="s">
        <v>5706</v>
      </c>
      <c r="E2825" s="19" t="s">
        <v>1</v>
      </c>
      <c r="F2825" s="260">
        <v>14.32</v>
      </c>
      <c r="G2825" s="38"/>
      <c r="H2825" s="39"/>
    </row>
    <row r="2826" s="2" customFormat="1" ht="16.8" customHeight="1">
      <c r="A2826" s="38"/>
      <c r="B2826" s="39"/>
      <c r="C2826" s="259" t="s">
        <v>1</v>
      </c>
      <c r="D2826" s="259" t="s">
        <v>5707</v>
      </c>
      <c r="E2826" s="19" t="s">
        <v>1</v>
      </c>
      <c r="F2826" s="260">
        <v>23.327999999999999</v>
      </c>
      <c r="G2826" s="38"/>
      <c r="H2826" s="39"/>
    </row>
    <row r="2827" s="2" customFormat="1" ht="16.8" customHeight="1">
      <c r="A2827" s="38"/>
      <c r="B2827" s="39"/>
      <c r="C2827" s="259" t="s">
        <v>1</v>
      </c>
      <c r="D2827" s="259" t="s">
        <v>5708</v>
      </c>
      <c r="E2827" s="19" t="s">
        <v>1</v>
      </c>
      <c r="F2827" s="260">
        <v>24.521000000000001</v>
      </c>
      <c r="G2827" s="38"/>
      <c r="H2827" s="39"/>
    </row>
    <row r="2828" s="2" customFormat="1" ht="16.8" customHeight="1">
      <c r="A2828" s="38"/>
      <c r="B2828" s="39"/>
      <c r="C2828" s="259" t="s">
        <v>1</v>
      </c>
      <c r="D2828" s="259" t="s">
        <v>5709</v>
      </c>
      <c r="E2828" s="19" t="s">
        <v>1</v>
      </c>
      <c r="F2828" s="260">
        <v>0</v>
      </c>
      <c r="G2828" s="38"/>
      <c r="H2828" s="39"/>
    </row>
    <row r="2829" s="2" customFormat="1" ht="16.8" customHeight="1">
      <c r="A2829" s="38"/>
      <c r="B2829" s="39"/>
      <c r="C2829" s="259" t="s">
        <v>1</v>
      </c>
      <c r="D2829" s="259" t="s">
        <v>5710</v>
      </c>
      <c r="E2829" s="19" t="s">
        <v>1</v>
      </c>
      <c r="F2829" s="260">
        <v>58.75</v>
      </c>
      <c r="G2829" s="38"/>
      <c r="H2829" s="39"/>
    </row>
    <row r="2830" s="2" customFormat="1" ht="16.8" customHeight="1">
      <c r="A2830" s="38"/>
      <c r="B2830" s="39"/>
      <c r="C2830" s="259" t="s">
        <v>1</v>
      </c>
      <c r="D2830" s="259" t="s">
        <v>5711</v>
      </c>
      <c r="E2830" s="19" t="s">
        <v>1</v>
      </c>
      <c r="F2830" s="260">
        <v>0</v>
      </c>
      <c r="G2830" s="38"/>
      <c r="H2830" s="39"/>
    </row>
    <row r="2831" s="2" customFormat="1" ht="16.8" customHeight="1">
      <c r="A2831" s="38"/>
      <c r="B2831" s="39"/>
      <c r="C2831" s="259" t="s">
        <v>1</v>
      </c>
      <c r="D2831" s="259" t="s">
        <v>5712</v>
      </c>
      <c r="E2831" s="19" t="s">
        <v>1</v>
      </c>
      <c r="F2831" s="260">
        <v>33.369999999999997</v>
      </c>
      <c r="G2831" s="38"/>
      <c r="H2831" s="39"/>
    </row>
    <row r="2832" s="2" customFormat="1" ht="16.8" customHeight="1">
      <c r="A2832" s="38"/>
      <c r="B2832" s="39"/>
      <c r="C2832" s="259" t="s">
        <v>1</v>
      </c>
      <c r="D2832" s="259" t="s">
        <v>5713</v>
      </c>
      <c r="E2832" s="19" t="s">
        <v>1</v>
      </c>
      <c r="F2832" s="260">
        <v>0</v>
      </c>
      <c r="G2832" s="38"/>
      <c r="H2832" s="39"/>
    </row>
    <row r="2833" s="2" customFormat="1" ht="16.8" customHeight="1">
      <c r="A2833" s="38"/>
      <c r="B2833" s="39"/>
      <c r="C2833" s="259" t="s">
        <v>1</v>
      </c>
      <c r="D2833" s="259" t="s">
        <v>5714</v>
      </c>
      <c r="E2833" s="19" t="s">
        <v>1</v>
      </c>
      <c r="F2833" s="260">
        <v>0.92800000000000005</v>
      </c>
      <c r="G2833" s="38"/>
      <c r="H2833" s="39"/>
    </row>
    <row r="2834" s="2" customFormat="1" ht="16.8" customHeight="1">
      <c r="A2834" s="38"/>
      <c r="B2834" s="39"/>
      <c r="C2834" s="259" t="s">
        <v>1</v>
      </c>
      <c r="D2834" s="259" t="s">
        <v>5715</v>
      </c>
      <c r="E2834" s="19" t="s">
        <v>1</v>
      </c>
      <c r="F2834" s="260">
        <v>0</v>
      </c>
      <c r="G2834" s="38"/>
      <c r="H2834" s="39"/>
    </row>
    <row r="2835" s="2" customFormat="1" ht="16.8" customHeight="1">
      <c r="A2835" s="38"/>
      <c r="B2835" s="39"/>
      <c r="C2835" s="259" t="s">
        <v>1</v>
      </c>
      <c r="D2835" s="259" t="s">
        <v>5716</v>
      </c>
      <c r="E2835" s="19" t="s">
        <v>1</v>
      </c>
      <c r="F2835" s="260">
        <v>59.345999999999997</v>
      </c>
      <c r="G2835" s="38"/>
      <c r="H2835" s="39"/>
    </row>
    <row r="2836" s="2" customFormat="1" ht="16.8" customHeight="1">
      <c r="A2836" s="38"/>
      <c r="B2836" s="39"/>
      <c r="C2836" s="259" t="s">
        <v>1</v>
      </c>
      <c r="D2836" s="259" t="s">
        <v>5717</v>
      </c>
      <c r="E2836" s="19" t="s">
        <v>1</v>
      </c>
      <c r="F2836" s="260">
        <v>0</v>
      </c>
      <c r="G2836" s="38"/>
      <c r="H2836" s="39"/>
    </row>
    <row r="2837" s="2" customFormat="1" ht="16.8" customHeight="1">
      <c r="A2837" s="38"/>
      <c r="B2837" s="39"/>
      <c r="C2837" s="259" t="s">
        <v>1</v>
      </c>
      <c r="D2837" s="259" t="s">
        <v>5718</v>
      </c>
      <c r="E2837" s="19" t="s">
        <v>1</v>
      </c>
      <c r="F2837" s="260">
        <v>0.753</v>
      </c>
      <c r="G2837" s="38"/>
      <c r="H2837" s="39"/>
    </row>
    <row r="2838" s="2" customFormat="1" ht="16.8" customHeight="1">
      <c r="A2838" s="38"/>
      <c r="B2838" s="39"/>
      <c r="C2838" s="259" t="s">
        <v>1</v>
      </c>
      <c r="D2838" s="259" t="s">
        <v>5719</v>
      </c>
      <c r="E2838" s="19" t="s">
        <v>1</v>
      </c>
      <c r="F2838" s="260">
        <v>0</v>
      </c>
      <c r="G2838" s="38"/>
      <c r="H2838" s="39"/>
    </row>
    <row r="2839" s="2" customFormat="1" ht="16.8" customHeight="1">
      <c r="A2839" s="38"/>
      <c r="B2839" s="39"/>
      <c r="C2839" s="259" t="s">
        <v>1</v>
      </c>
      <c r="D2839" s="259" t="s">
        <v>5720</v>
      </c>
      <c r="E2839" s="19" t="s">
        <v>1</v>
      </c>
      <c r="F2839" s="260">
        <v>5.4580000000000002</v>
      </c>
      <c r="G2839" s="38"/>
      <c r="H2839" s="39"/>
    </row>
    <row r="2840" s="2" customFormat="1" ht="16.8" customHeight="1">
      <c r="A2840" s="38"/>
      <c r="B2840" s="39"/>
      <c r="C2840" s="259" t="s">
        <v>1</v>
      </c>
      <c r="D2840" s="259" t="s">
        <v>5721</v>
      </c>
      <c r="E2840" s="19" t="s">
        <v>1</v>
      </c>
      <c r="F2840" s="260">
        <v>0</v>
      </c>
      <c r="G2840" s="38"/>
      <c r="H2840" s="39"/>
    </row>
    <row r="2841" s="2" customFormat="1" ht="16.8" customHeight="1">
      <c r="A2841" s="38"/>
      <c r="B2841" s="39"/>
      <c r="C2841" s="259" t="s">
        <v>1</v>
      </c>
      <c r="D2841" s="259" t="s">
        <v>5722</v>
      </c>
      <c r="E2841" s="19" t="s">
        <v>1</v>
      </c>
      <c r="F2841" s="260">
        <v>12.484999999999999</v>
      </c>
      <c r="G2841" s="38"/>
      <c r="H2841" s="39"/>
    </row>
    <row r="2842" s="2" customFormat="1" ht="16.8" customHeight="1">
      <c r="A2842" s="38"/>
      <c r="B2842" s="39"/>
      <c r="C2842" s="259" t="s">
        <v>1</v>
      </c>
      <c r="D2842" s="259" t="s">
        <v>5723</v>
      </c>
      <c r="E2842" s="19" t="s">
        <v>1</v>
      </c>
      <c r="F2842" s="260">
        <v>0</v>
      </c>
      <c r="G2842" s="38"/>
      <c r="H2842" s="39"/>
    </row>
    <row r="2843" s="2" customFormat="1" ht="16.8" customHeight="1">
      <c r="A2843" s="38"/>
      <c r="B2843" s="39"/>
      <c r="C2843" s="259" t="s">
        <v>1</v>
      </c>
      <c r="D2843" s="259" t="s">
        <v>5724</v>
      </c>
      <c r="E2843" s="19" t="s">
        <v>1</v>
      </c>
      <c r="F2843" s="260">
        <v>2.8610000000000002</v>
      </c>
      <c r="G2843" s="38"/>
      <c r="H2843" s="39"/>
    </row>
    <row r="2844" s="2" customFormat="1" ht="16.8" customHeight="1">
      <c r="A2844" s="38"/>
      <c r="B2844" s="39"/>
      <c r="C2844" s="259" t="s">
        <v>1</v>
      </c>
      <c r="D2844" s="259" t="s">
        <v>5725</v>
      </c>
      <c r="E2844" s="19" t="s">
        <v>1</v>
      </c>
      <c r="F2844" s="260">
        <v>0</v>
      </c>
      <c r="G2844" s="38"/>
      <c r="H2844" s="39"/>
    </row>
    <row r="2845" s="2" customFormat="1" ht="16.8" customHeight="1">
      <c r="A2845" s="38"/>
      <c r="B2845" s="39"/>
      <c r="C2845" s="259" t="s">
        <v>1</v>
      </c>
      <c r="D2845" s="259" t="s">
        <v>5726</v>
      </c>
      <c r="E2845" s="19" t="s">
        <v>1</v>
      </c>
      <c r="F2845" s="260">
        <v>51.182000000000002</v>
      </c>
      <c r="G2845" s="38"/>
      <c r="H2845" s="39"/>
    </row>
    <row r="2846" s="2" customFormat="1" ht="16.8" customHeight="1">
      <c r="A2846" s="38"/>
      <c r="B2846" s="39"/>
      <c r="C2846" s="259" t="s">
        <v>1</v>
      </c>
      <c r="D2846" s="259" t="s">
        <v>5727</v>
      </c>
      <c r="E2846" s="19" t="s">
        <v>1</v>
      </c>
      <c r="F2846" s="260">
        <v>0</v>
      </c>
      <c r="G2846" s="38"/>
      <c r="H2846" s="39"/>
    </row>
    <row r="2847" s="2" customFormat="1" ht="16.8" customHeight="1">
      <c r="A2847" s="38"/>
      <c r="B2847" s="39"/>
      <c r="C2847" s="259" t="s">
        <v>1</v>
      </c>
      <c r="D2847" s="259" t="s">
        <v>5728</v>
      </c>
      <c r="E2847" s="19" t="s">
        <v>1</v>
      </c>
      <c r="F2847" s="260">
        <v>3.4380000000000002</v>
      </c>
      <c r="G2847" s="38"/>
      <c r="H2847" s="39"/>
    </row>
    <row r="2848" s="2" customFormat="1" ht="16.8" customHeight="1">
      <c r="A2848" s="38"/>
      <c r="B2848" s="39"/>
      <c r="C2848" s="259" t="s">
        <v>2797</v>
      </c>
      <c r="D2848" s="259" t="s">
        <v>412</v>
      </c>
      <c r="E2848" s="19" t="s">
        <v>1</v>
      </c>
      <c r="F2848" s="260">
        <v>328.62700000000001</v>
      </c>
      <c r="G2848" s="38"/>
      <c r="H2848" s="39"/>
    </row>
    <row r="2849" s="2" customFormat="1" ht="16.8" customHeight="1">
      <c r="A2849" s="38"/>
      <c r="B2849" s="39"/>
      <c r="C2849" s="261" t="s">
        <v>9971</v>
      </c>
      <c r="D2849" s="38"/>
      <c r="E2849" s="38"/>
      <c r="F2849" s="38"/>
      <c r="G2849" s="38"/>
      <c r="H2849" s="39"/>
    </row>
    <row r="2850" s="2" customFormat="1">
      <c r="A2850" s="38"/>
      <c r="B2850" s="39"/>
      <c r="C2850" s="259" t="s">
        <v>3001</v>
      </c>
      <c r="D2850" s="259" t="s">
        <v>3002</v>
      </c>
      <c r="E2850" s="19" t="s">
        <v>574</v>
      </c>
      <c r="F2850" s="260">
        <v>328.62700000000001</v>
      </c>
      <c r="G2850" s="38"/>
      <c r="H2850" s="39"/>
    </row>
    <row r="2851" s="2" customFormat="1" ht="16.8" customHeight="1">
      <c r="A2851" s="38"/>
      <c r="B2851" s="39"/>
      <c r="C2851" s="259" t="s">
        <v>2843</v>
      </c>
      <c r="D2851" s="259" t="s">
        <v>2844</v>
      </c>
      <c r="E2851" s="19" t="s">
        <v>574</v>
      </c>
      <c r="F2851" s="260">
        <v>328.62700000000001</v>
      </c>
      <c r="G2851" s="38"/>
      <c r="H2851" s="39"/>
    </row>
    <row r="2852" s="2" customFormat="1">
      <c r="A2852" s="38"/>
      <c r="B2852" s="39"/>
      <c r="C2852" s="259" t="s">
        <v>668</v>
      </c>
      <c r="D2852" s="259" t="s">
        <v>1657</v>
      </c>
      <c r="E2852" s="19" t="s">
        <v>574</v>
      </c>
      <c r="F2852" s="260">
        <v>328.62700000000001</v>
      </c>
      <c r="G2852" s="38"/>
      <c r="H2852" s="39"/>
    </row>
    <row r="2853" s="2" customFormat="1" ht="16.8" customHeight="1">
      <c r="A2853" s="38"/>
      <c r="B2853" s="39"/>
      <c r="C2853" s="255" t="s">
        <v>2798</v>
      </c>
      <c r="D2853" s="256" t="s">
        <v>1</v>
      </c>
      <c r="E2853" s="257" t="s">
        <v>1</v>
      </c>
      <c r="F2853" s="258">
        <v>328.62700000000001</v>
      </c>
      <c r="G2853" s="38"/>
      <c r="H2853" s="39"/>
    </row>
    <row r="2854" s="2" customFormat="1" ht="16.8" customHeight="1">
      <c r="A2854" s="38"/>
      <c r="B2854" s="39"/>
      <c r="C2854" s="259" t="s">
        <v>1</v>
      </c>
      <c r="D2854" s="259" t="s">
        <v>5704</v>
      </c>
      <c r="E2854" s="19" t="s">
        <v>1</v>
      </c>
      <c r="F2854" s="260">
        <v>18.068000000000001</v>
      </c>
      <c r="G2854" s="38"/>
      <c r="H2854" s="39"/>
    </row>
    <row r="2855" s="2" customFormat="1" ht="16.8" customHeight="1">
      <c r="A2855" s="38"/>
      <c r="B2855" s="39"/>
      <c r="C2855" s="259" t="s">
        <v>1</v>
      </c>
      <c r="D2855" s="259" t="s">
        <v>5705</v>
      </c>
      <c r="E2855" s="19" t="s">
        <v>1</v>
      </c>
      <c r="F2855" s="260">
        <v>19.818999999999999</v>
      </c>
      <c r="G2855" s="38"/>
      <c r="H2855" s="39"/>
    </row>
    <row r="2856" s="2" customFormat="1" ht="16.8" customHeight="1">
      <c r="A2856" s="38"/>
      <c r="B2856" s="39"/>
      <c r="C2856" s="259" t="s">
        <v>1</v>
      </c>
      <c r="D2856" s="259" t="s">
        <v>5706</v>
      </c>
      <c r="E2856" s="19" t="s">
        <v>1</v>
      </c>
      <c r="F2856" s="260">
        <v>14.32</v>
      </c>
      <c r="G2856" s="38"/>
      <c r="H2856" s="39"/>
    </row>
    <row r="2857" s="2" customFormat="1" ht="16.8" customHeight="1">
      <c r="A2857" s="38"/>
      <c r="B2857" s="39"/>
      <c r="C2857" s="259" t="s">
        <v>1</v>
      </c>
      <c r="D2857" s="259" t="s">
        <v>5707</v>
      </c>
      <c r="E2857" s="19" t="s">
        <v>1</v>
      </c>
      <c r="F2857" s="260">
        <v>23.327999999999999</v>
      </c>
      <c r="G2857" s="38"/>
      <c r="H2857" s="39"/>
    </row>
    <row r="2858" s="2" customFormat="1" ht="16.8" customHeight="1">
      <c r="A2858" s="38"/>
      <c r="B2858" s="39"/>
      <c r="C2858" s="259" t="s">
        <v>1</v>
      </c>
      <c r="D2858" s="259" t="s">
        <v>5708</v>
      </c>
      <c r="E2858" s="19" t="s">
        <v>1</v>
      </c>
      <c r="F2858" s="260">
        <v>24.521000000000001</v>
      </c>
      <c r="G2858" s="38"/>
      <c r="H2858" s="39"/>
    </row>
    <row r="2859" s="2" customFormat="1" ht="16.8" customHeight="1">
      <c r="A2859" s="38"/>
      <c r="B2859" s="39"/>
      <c r="C2859" s="259" t="s">
        <v>1</v>
      </c>
      <c r="D2859" s="259" t="s">
        <v>5709</v>
      </c>
      <c r="E2859" s="19" t="s">
        <v>1</v>
      </c>
      <c r="F2859" s="260">
        <v>0</v>
      </c>
      <c r="G2859" s="38"/>
      <c r="H2859" s="39"/>
    </row>
    <row r="2860" s="2" customFormat="1" ht="16.8" customHeight="1">
      <c r="A2860" s="38"/>
      <c r="B2860" s="39"/>
      <c r="C2860" s="259" t="s">
        <v>1</v>
      </c>
      <c r="D2860" s="259" t="s">
        <v>5710</v>
      </c>
      <c r="E2860" s="19" t="s">
        <v>1</v>
      </c>
      <c r="F2860" s="260">
        <v>58.75</v>
      </c>
      <c r="G2860" s="38"/>
      <c r="H2860" s="39"/>
    </row>
    <row r="2861" s="2" customFormat="1" ht="16.8" customHeight="1">
      <c r="A2861" s="38"/>
      <c r="B2861" s="39"/>
      <c r="C2861" s="259" t="s">
        <v>1</v>
      </c>
      <c r="D2861" s="259" t="s">
        <v>5711</v>
      </c>
      <c r="E2861" s="19" t="s">
        <v>1</v>
      </c>
      <c r="F2861" s="260">
        <v>0</v>
      </c>
      <c r="G2861" s="38"/>
      <c r="H2861" s="39"/>
    </row>
    <row r="2862" s="2" customFormat="1" ht="16.8" customHeight="1">
      <c r="A2862" s="38"/>
      <c r="B2862" s="39"/>
      <c r="C2862" s="259" t="s">
        <v>1</v>
      </c>
      <c r="D2862" s="259" t="s">
        <v>5712</v>
      </c>
      <c r="E2862" s="19" t="s">
        <v>1</v>
      </c>
      <c r="F2862" s="260">
        <v>33.369999999999997</v>
      </c>
      <c r="G2862" s="38"/>
      <c r="H2862" s="39"/>
    </row>
    <row r="2863" s="2" customFormat="1" ht="16.8" customHeight="1">
      <c r="A2863" s="38"/>
      <c r="B2863" s="39"/>
      <c r="C2863" s="259" t="s">
        <v>1</v>
      </c>
      <c r="D2863" s="259" t="s">
        <v>5713</v>
      </c>
      <c r="E2863" s="19" t="s">
        <v>1</v>
      </c>
      <c r="F2863" s="260">
        <v>0</v>
      </c>
      <c r="G2863" s="38"/>
      <c r="H2863" s="39"/>
    </row>
    <row r="2864" s="2" customFormat="1" ht="16.8" customHeight="1">
      <c r="A2864" s="38"/>
      <c r="B2864" s="39"/>
      <c r="C2864" s="259" t="s">
        <v>1</v>
      </c>
      <c r="D2864" s="259" t="s">
        <v>5714</v>
      </c>
      <c r="E2864" s="19" t="s">
        <v>1</v>
      </c>
      <c r="F2864" s="260">
        <v>0.92800000000000005</v>
      </c>
      <c r="G2864" s="38"/>
      <c r="H2864" s="39"/>
    </row>
    <row r="2865" s="2" customFormat="1" ht="16.8" customHeight="1">
      <c r="A2865" s="38"/>
      <c r="B2865" s="39"/>
      <c r="C2865" s="259" t="s">
        <v>1</v>
      </c>
      <c r="D2865" s="259" t="s">
        <v>5715</v>
      </c>
      <c r="E2865" s="19" t="s">
        <v>1</v>
      </c>
      <c r="F2865" s="260">
        <v>0</v>
      </c>
      <c r="G2865" s="38"/>
      <c r="H2865" s="39"/>
    </row>
    <row r="2866" s="2" customFormat="1" ht="16.8" customHeight="1">
      <c r="A2866" s="38"/>
      <c r="B2866" s="39"/>
      <c r="C2866" s="259" t="s">
        <v>1</v>
      </c>
      <c r="D2866" s="259" t="s">
        <v>5716</v>
      </c>
      <c r="E2866" s="19" t="s">
        <v>1</v>
      </c>
      <c r="F2866" s="260">
        <v>59.345999999999997</v>
      </c>
      <c r="G2866" s="38"/>
      <c r="H2866" s="39"/>
    </row>
    <row r="2867" s="2" customFormat="1" ht="16.8" customHeight="1">
      <c r="A2867" s="38"/>
      <c r="B2867" s="39"/>
      <c r="C2867" s="259" t="s">
        <v>1</v>
      </c>
      <c r="D2867" s="259" t="s">
        <v>5717</v>
      </c>
      <c r="E2867" s="19" t="s">
        <v>1</v>
      </c>
      <c r="F2867" s="260">
        <v>0</v>
      </c>
      <c r="G2867" s="38"/>
      <c r="H2867" s="39"/>
    </row>
    <row r="2868" s="2" customFormat="1" ht="16.8" customHeight="1">
      <c r="A2868" s="38"/>
      <c r="B2868" s="39"/>
      <c r="C2868" s="259" t="s">
        <v>1</v>
      </c>
      <c r="D2868" s="259" t="s">
        <v>5718</v>
      </c>
      <c r="E2868" s="19" t="s">
        <v>1</v>
      </c>
      <c r="F2868" s="260">
        <v>0.753</v>
      </c>
      <c r="G2868" s="38"/>
      <c r="H2868" s="39"/>
    </row>
    <row r="2869" s="2" customFormat="1" ht="16.8" customHeight="1">
      <c r="A2869" s="38"/>
      <c r="B2869" s="39"/>
      <c r="C2869" s="259" t="s">
        <v>1</v>
      </c>
      <c r="D2869" s="259" t="s">
        <v>5719</v>
      </c>
      <c r="E2869" s="19" t="s">
        <v>1</v>
      </c>
      <c r="F2869" s="260">
        <v>0</v>
      </c>
      <c r="G2869" s="38"/>
      <c r="H2869" s="39"/>
    </row>
    <row r="2870" s="2" customFormat="1" ht="16.8" customHeight="1">
      <c r="A2870" s="38"/>
      <c r="B2870" s="39"/>
      <c r="C2870" s="259" t="s">
        <v>1</v>
      </c>
      <c r="D2870" s="259" t="s">
        <v>5720</v>
      </c>
      <c r="E2870" s="19" t="s">
        <v>1</v>
      </c>
      <c r="F2870" s="260">
        <v>5.4580000000000002</v>
      </c>
      <c r="G2870" s="38"/>
      <c r="H2870" s="39"/>
    </row>
    <row r="2871" s="2" customFormat="1" ht="16.8" customHeight="1">
      <c r="A2871" s="38"/>
      <c r="B2871" s="39"/>
      <c r="C2871" s="259" t="s">
        <v>1</v>
      </c>
      <c r="D2871" s="259" t="s">
        <v>5721</v>
      </c>
      <c r="E2871" s="19" t="s">
        <v>1</v>
      </c>
      <c r="F2871" s="260">
        <v>0</v>
      </c>
      <c r="G2871" s="38"/>
      <c r="H2871" s="39"/>
    </row>
    <row r="2872" s="2" customFormat="1" ht="16.8" customHeight="1">
      <c r="A2872" s="38"/>
      <c r="B2872" s="39"/>
      <c r="C2872" s="259" t="s">
        <v>1</v>
      </c>
      <c r="D2872" s="259" t="s">
        <v>5722</v>
      </c>
      <c r="E2872" s="19" t="s">
        <v>1</v>
      </c>
      <c r="F2872" s="260">
        <v>12.484999999999999</v>
      </c>
      <c r="G2872" s="38"/>
      <c r="H2872" s="39"/>
    </row>
    <row r="2873" s="2" customFormat="1" ht="16.8" customHeight="1">
      <c r="A2873" s="38"/>
      <c r="B2873" s="39"/>
      <c r="C2873" s="259" t="s">
        <v>1</v>
      </c>
      <c r="D2873" s="259" t="s">
        <v>5723</v>
      </c>
      <c r="E2873" s="19" t="s">
        <v>1</v>
      </c>
      <c r="F2873" s="260">
        <v>0</v>
      </c>
      <c r="G2873" s="38"/>
      <c r="H2873" s="39"/>
    </row>
    <row r="2874" s="2" customFormat="1" ht="16.8" customHeight="1">
      <c r="A2874" s="38"/>
      <c r="B2874" s="39"/>
      <c r="C2874" s="259" t="s">
        <v>1</v>
      </c>
      <c r="D2874" s="259" t="s">
        <v>5724</v>
      </c>
      <c r="E2874" s="19" t="s">
        <v>1</v>
      </c>
      <c r="F2874" s="260">
        <v>2.8610000000000002</v>
      </c>
      <c r="G2874" s="38"/>
      <c r="H2874" s="39"/>
    </row>
    <row r="2875" s="2" customFormat="1" ht="16.8" customHeight="1">
      <c r="A2875" s="38"/>
      <c r="B2875" s="39"/>
      <c r="C2875" s="259" t="s">
        <v>1</v>
      </c>
      <c r="D2875" s="259" t="s">
        <v>5725</v>
      </c>
      <c r="E2875" s="19" t="s">
        <v>1</v>
      </c>
      <c r="F2875" s="260">
        <v>0</v>
      </c>
      <c r="G2875" s="38"/>
      <c r="H2875" s="39"/>
    </row>
    <row r="2876" s="2" customFormat="1" ht="16.8" customHeight="1">
      <c r="A2876" s="38"/>
      <c r="B2876" s="39"/>
      <c r="C2876" s="259" t="s">
        <v>1</v>
      </c>
      <c r="D2876" s="259" t="s">
        <v>5726</v>
      </c>
      <c r="E2876" s="19" t="s">
        <v>1</v>
      </c>
      <c r="F2876" s="260">
        <v>51.182000000000002</v>
      </c>
      <c r="G2876" s="38"/>
      <c r="H2876" s="39"/>
    </row>
    <row r="2877" s="2" customFormat="1" ht="16.8" customHeight="1">
      <c r="A2877" s="38"/>
      <c r="B2877" s="39"/>
      <c r="C2877" s="259" t="s">
        <v>1</v>
      </c>
      <c r="D2877" s="259" t="s">
        <v>5727</v>
      </c>
      <c r="E2877" s="19" t="s">
        <v>1</v>
      </c>
      <c r="F2877" s="260">
        <v>0</v>
      </c>
      <c r="G2877" s="38"/>
      <c r="H2877" s="39"/>
    </row>
    <row r="2878" s="2" customFormat="1" ht="16.8" customHeight="1">
      <c r="A2878" s="38"/>
      <c r="B2878" s="39"/>
      <c r="C2878" s="259" t="s">
        <v>1</v>
      </c>
      <c r="D2878" s="259" t="s">
        <v>5728</v>
      </c>
      <c r="E2878" s="19" t="s">
        <v>1</v>
      </c>
      <c r="F2878" s="260">
        <v>3.4380000000000002</v>
      </c>
      <c r="G2878" s="38"/>
      <c r="H2878" s="39"/>
    </row>
    <row r="2879" s="2" customFormat="1" ht="16.8" customHeight="1">
      <c r="A2879" s="38"/>
      <c r="B2879" s="39"/>
      <c r="C2879" s="259" t="s">
        <v>2798</v>
      </c>
      <c r="D2879" s="259" t="s">
        <v>2842</v>
      </c>
      <c r="E2879" s="19" t="s">
        <v>1</v>
      </c>
      <c r="F2879" s="260">
        <v>328.62700000000001</v>
      </c>
      <c r="G2879" s="38"/>
      <c r="H2879" s="39"/>
    </row>
    <row r="2880" s="2" customFormat="1" ht="16.8" customHeight="1">
      <c r="A2880" s="38"/>
      <c r="B2880" s="39"/>
      <c r="C2880" s="261" t="s">
        <v>9971</v>
      </c>
      <c r="D2880" s="38"/>
      <c r="E2880" s="38"/>
      <c r="F2880" s="38"/>
      <c r="G2880" s="38"/>
      <c r="H2880" s="39"/>
    </row>
    <row r="2881" s="2" customFormat="1">
      <c r="A2881" s="38"/>
      <c r="B2881" s="39"/>
      <c r="C2881" s="259" t="s">
        <v>3001</v>
      </c>
      <c r="D2881" s="259" t="s">
        <v>3002</v>
      </c>
      <c r="E2881" s="19" t="s">
        <v>574</v>
      </c>
      <c r="F2881" s="260">
        <v>328.62700000000001</v>
      </c>
      <c r="G2881" s="38"/>
      <c r="H2881" s="39"/>
    </row>
    <row r="2882" s="2" customFormat="1" ht="16.8" customHeight="1">
      <c r="A2882" s="38"/>
      <c r="B2882" s="39"/>
      <c r="C2882" s="259" t="s">
        <v>1670</v>
      </c>
      <c r="D2882" s="259" t="s">
        <v>1671</v>
      </c>
      <c r="E2882" s="19" t="s">
        <v>574</v>
      </c>
      <c r="F2882" s="260">
        <v>214.17599999999999</v>
      </c>
      <c r="G2882" s="38"/>
      <c r="H2882" s="39"/>
    </row>
    <row r="2883" s="2" customFormat="1" ht="16.8" customHeight="1">
      <c r="A2883" s="38"/>
      <c r="B2883" s="39"/>
      <c r="C2883" s="255" t="s">
        <v>2802</v>
      </c>
      <c r="D2883" s="256" t="s">
        <v>1</v>
      </c>
      <c r="E2883" s="257" t="s">
        <v>1</v>
      </c>
      <c r="F2883" s="258">
        <v>2.1379999999999999</v>
      </c>
      <c r="G2883" s="38"/>
      <c r="H2883" s="39"/>
    </row>
    <row r="2884" s="2" customFormat="1" ht="16.8" customHeight="1">
      <c r="A2884" s="38"/>
      <c r="B2884" s="39"/>
      <c r="C2884" s="259" t="s">
        <v>1</v>
      </c>
      <c r="D2884" s="259" t="s">
        <v>3229</v>
      </c>
      <c r="E2884" s="19" t="s">
        <v>1</v>
      </c>
      <c r="F2884" s="260">
        <v>0</v>
      </c>
      <c r="G2884" s="38"/>
      <c r="H2884" s="39"/>
    </row>
    <row r="2885" s="2" customFormat="1" ht="16.8" customHeight="1">
      <c r="A2885" s="38"/>
      <c r="B2885" s="39"/>
      <c r="C2885" s="259" t="s">
        <v>1</v>
      </c>
      <c r="D2885" s="259" t="s">
        <v>5672</v>
      </c>
      <c r="E2885" s="19" t="s">
        <v>1</v>
      </c>
      <c r="F2885" s="260">
        <v>0.75</v>
      </c>
      <c r="G2885" s="38"/>
      <c r="H2885" s="39"/>
    </row>
    <row r="2886" s="2" customFormat="1" ht="16.8" customHeight="1">
      <c r="A2886" s="38"/>
      <c r="B2886" s="39"/>
      <c r="C2886" s="259" t="s">
        <v>1</v>
      </c>
      <c r="D2886" s="259" t="s">
        <v>5673</v>
      </c>
      <c r="E2886" s="19" t="s">
        <v>1</v>
      </c>
      <c r="F2886" s="260">
        <v>0.29999999999999999</v>
      </c>
      <c r="G2886" s="38"/>
      <c r="H2886" s="39"/>
    </row>
    <row r="2887" s="2" customFormat="1" ht="16.8" customHeight="1">
      <c r="A2887" s="38"/>
      <c r="B2887" s="39"/>
      <c r="C2887" s="259" t="s">
        <v>1</v>
      </c>
      <c r="D2887" s="259" t="s">
        <v>5674</v>
      </c>
      <c r="E2887" s="19" t="s">
        <v>1</v>
      </c>
      <c r="F2887" s="260">
        <v>0.78800000000000003</v>
      </c>
      <c r="G2887" s="38"/>
      <c r="H2887" s="39"/>
    </row>
    <row r="2888" s="2" customFormat="1" ht="16.8" customHeight="1">
      <c r="A2888" s="38"/>
      <c r="B2888" s="39"/>
      <c r="C2888" s="259" t="s">
        <v>1</v>
      </c>
      <c r="D2888" s="259" t="s">
        <v>5675</v>
      </c>
      <c r="E2888" s="19" t="s">
        <v>1</v>
      </c>
      <c r="F2888" s="260">
        <v>0.29999999999999999</v>
      </c>
      <c r="G2888" s="38"/>
      <c r="H2888" s="39"/>
    </row>
    <row r="2889" s="2" customFormat="1" ht="16.8" customHeight="1">
      <c r="A2889" s="38"/>
      <c r="B2889" s="39"/>
      <c r="C2889" s="259" t="s">
        <v>2802</v>
      </c>
      <c r="D2889" s="259" t="s">
        <v>412</v>
      </c>
      <c r="E2889" s="19" t="s">
        <v>1</v>
      </c>
      <c r="F2889" s="260">
        <v>2.1379999999999999</v>
      </c>
      <c r="G2889" s="38"/>
      <c r="H2889" s="39"/>
    </row>
    <row r="2890" s="2" customFormat="1" ht="16.8" customHeight="1">
      <c r="A2890" s="38"/>
      <c r="B2890" s="39"/>
      <c r="C2890" s="261" t="s">
        <v>9971</v>
      </c>
      <c r="D2890" s="38"/>
      <c r="E2890" s="38"/>
      <c r="F2890" s="38"/>
      <c r="G2890" s="38"/>
      <c r="H2890" s="39"/>
    </row>
    <row r="2891" s="2" customFormat="1" ht="16.8" customHeight="1">
      <c r="A2891" s="38"/>
      <c r="B2891" s="39"/>
      <c r="C2891" s="259" t="s">
        <v>2953</v>
      </c>
      <c r="D2891" s="259" t="s">
        <v>2954</v>
      </c>
      <c r="E2891" s="19" t="s">
        <v>574</v>
      </c>
      <c r="F2891" s="260">
        <v>2.1379999999999999</v>
      </c>
      <c r="G2891" s="38"/>
      <c r="H2891" s="39"/>
    </row>
    <row r="2892" s="2" customFormat="1" ht="16.8" customHeight="1">
      <c r="A2892" s="38"/>
      <c r="B2892" s="39"/>
      <c r="C2892" s="259" t="s">
        <v>2964</v>
      </c>
      <c r="D2892" s="259" t="s">
        <v>2965</v>
      </c>
      <c r="E2892" s="19" t="s">
        <v>574</v>
      </c>
      <c r="F2892" s="260">
        <v>2.1379999999999999</v>
      </c>
      <c r="G2892" s="38"/>
      <c r="H2892" s="39"/>
    </row>
    <row r="2893" s="2" customFormat="1" ht="16.8" customHeight="1">
      <c r="A2893" s="38"/>
      <c r="B2893" s="39"/>
      <c r="C2893" s="255" t="s">
        <v>2804</v>
      </c>
      <c r="D2893" s="256" t="s">
        <v>1</v>
      </c>
      <c r="E2893" s="257" t="s">
        <v>1</v>
      </c>
      <c r="F2893" s="258">
        <v>5106.2030000000004</v>
      </c>
      <c r="G2893" s="38"/>
      <c r="H2893" s="39"/>
    </row>
    <row r="2894" s="2" customFormat="1" ht="16.8" customHeight="1">
      <c r="A2894" s="38"/>
      <c r="B2894" s="39"/>
      <c r="C2894" s="259" t="s">
        <v>1</v>
      </c>
      <c r="D2894" s="259" t="s">
        <v>5632</v>
      </c>
      <c r="E2894" s="19" t="s">
        <v>1</v>
      </c>
      <c r="F2894" s="260">
        <v>0</v>
      </c>
      <c r="G2894" s="38"/>
      <c r="H2894" s="39"/>
    </row>
    <row r="2895" s="2" customFormat="1" ht="16.8" customHeight="1">
      <c r="A2895" s="38"/>
      <c r="B2895" s="39"/>
      <c r="C2895" s="259" t="s">
        <v>1</v>
      </c>
      <c r="D2895" s="259" t="s">
        <v>5633</v>
      </c>
      <c r="E2895" s="19" t="s">
        <v>1</v>
      </c>
      <c r="F2895" s="260">
        <v>1389.5340000000001</v>
      </c>
      <c r="G2895" s="38"/>
      <c r="H2895" s="39"/>
    </row>
    <row r="2896" s="2" customFormat="1" ht="16.8" customHeight="1">
      <c r="A2896" s="38"/>
      <c r="B2896" s="39"/>
      <c r="C2896" s="259" t="s">
        <v>1</v>
      </c>
      <c r="D2896" s="259" t="s">
        <v>5634</v>
      </c>
      <c r="E2896" s="19" t="s">
        <v>1</v>
      </c>
      <c r="F2896" s="260">
        <v>80.530000000000001</v>
      </c>
      <c r="G2896" s="38"/>
      <c r="H2896" s="39"/>
    </row>
    <row r="2897" s="2" customFormat="1" ht="16.8" customHeight="1">
      <c r="A2897" s="38"/>
      <c r="B2897" s="39"/>
      <c r="C2897" s="259" t="s">
        <v>1</v>
      </c>
      <c r="D2897" s="259" t="s">
        <v>5635</v>
      </c>
      <c r="E2897" s="19" t="s">
        <v>1</v>
      </c>
      <c r="F2897" s="260">
        <v>167.86600000000001</v>
      </c>
      <c r="G2897" s="38"/>
      <c r="H2897" s="39"/>
    </row>
    <row r="2898" s="2" customFormat="1" ht="16.8" customHeight="1">
      <c r="A2898" s="38"/>
      <c r="B2898" s="39"/>
      <c r="C2898" s="259" t="s">
        <v>1</v>
      </c>
      <c r="D2898" s="259" t="s">
        <v>5578</v>
      </c>
      <c r="E2898" s="19" t="s">
        <v>1</v>
      </c>
      <c r="F2898" s="260">
        <v>0</v>
      </c>
      <c r="G2898" s="38"/>
      <c r="H2898" s="39"/>
    </row>
    <row r="2899" s="2" customFormat="1" ht="16.8" customHeight="1">
      <c r="A2899" s="38"/>
      <c r="B2899" s="39"/>
      <c r="C2899" s="259" t="s">
        <v>1</v>
      </c>
      <c r="D2899" s="259" t="s">
        <v>5636</v>
      </c>
      <c r="E2899" s="19" t="s">
        <v>1</v>
      </c>
      <c r="F2899" s="260">
        <v>375.56799999999998</v>
      </c>
      <c r="G2899" s="38"/>
      <c r="H2899" s="39"/>
    </row>
    <row r="2900" s="2" customFormat="1" ht="16.8" customHeight="1">
      <c r="A2900" s="38"/>
      <c r="B2900" s="39"/>
      <c r="C2900" s="259" t="s">
        <v>1</v>
      </c>
      <c r="D2900" s="259" t="s">
        <v>5637</v>
      </c>
      <c r="E2900" s="19" t="s">
        <v>1</v>
      </c>
      <c r="F2900" s="260">
        <v>27.942</v>
      </c>
      <c r="G2900" s="38"/>
      <c r="H2900" s="39"/>
    </row>
    <row r="2901" s="2" customFormat="1" ht="16.8" customHeight="1">
      <c r="A2901" s="38"/>
      <c r="B2901" s="39"/>
      <c r="C2901" s="259" t="s">
        <v>1</v>
      </c>
      <c r="D2901" s="259" t="s">
        <v>5638</v>
      </c>
      <c r="E2901" s="19" t="s">
        <v>1</v>
      </c>
      <c r="F2901" s="260">
        <v>311.57299999999998</v>
      </c>
      <c r="G2901" s="38"/>
      <c r="H2901" s="39"/>
    </row>
    <row r="2902" s="2" customFormat="1" ht="16.8" customHeight="1">
      <c r="A2902" s="38"/>
      <c r="B2902" s="39"/>
      <c r="C2902" s="259" t="s">
        <v>1</v>
      </c>
      <c r="D2902" s="259" t="s">
        <v>5639</v>
      </c>
      <c r="E2902" s="19" t="s">
        <v>1</v>
      </c>
      <c r="F2902" s="260">
        <v>12.124000000000001</v>
      </c>
      <c r="G2902" s="38"/>
      <c r="H2902" s="39"/>
    </row>
    <row r="2903" s="2" customFormat="1" ht="16.8" customHeight="1">
      <c r="A2903" s="38"/>
      <c r="B2903" s="39"/>
      <c r="C2903" s="259" t="s">
        <v>1</v>
      </c>
      <c r="D2903" s="259" t="s">
        <v>5640</v>
      </c>
      <c r="E2903" s="19" t="s">
        <v>1</v>
      </c>
      <c r="F2903" s="260">
        <v>23.091999999999999</v>
      </c>
      <c r="G2903" s="38"/>
      <c r="H2903" s="39"/>
    </row>
    <row r="2904" s="2" customFormat="1" ht="16.8" customHeight="1">
      <c r="A2904" s="38"/>
      <c r="B2904" s="39"/>
      <c r="C2904" s="259" t="s">
        <v>1</v>
      </c>
      <c r="D2904" s="259" t="s">
        <v>5583</v>
      </c>
      <c r="E2904" s="19" t="s">
        <v>1</v>
      </c>
      <c r="F2904" s="260">
        <v>20.719000000000001</v>
      </c>
      <c r="G2904" s="38"/>
      <c r="H2904" s="39"/>
    </row>
    <row r="2905" s="2" customFormat="1" ht="16.8" customHeight="1">
      <c r="A2905" s="38"/>
      <c r="B2905" s="39"/>
      <c r="C2905" s="259" t="s">
        <v>1</v>
      </c>
      <c r="D2905" s="259" t="s">
        <v>5641</v>
      </c>
      <c r="E2905" s="19" t="s">
        <v>1</v>
      </c>
      <c r="F2905" s="260">
        <v>0</v>
      </c>
      <c r="G2905" s="38"/>
      <c r="H2905" s="39"/>
    </row>
    <row r="2906" s="2" customFormat="1" ht="16.8" customHeight="1">
      <c r="A2906" s="38"/>
      <c r="B2906" s="39"/>
      <c r="C2906" s="259" t="s">
        <v>1</v>
      </c>
      <c r="D2906" s="259" t="s">
        <v>5642</v>
      </c>
      <c r="E2906" s="19" t="s">
        <v>1</v>
      </c>
      <c r="F2906" s="260">
        <v>30.542000000000002</v>
      </c>
      <c r="G2906" s="38"/>
      <c r="H2906" s="39"/>
    </row>
    <row r="2907" s="2" customFormat="1" ht="16.8" customHeight="1">
      <c r="A2907" s="38"/>
      <c r="B2907" s="39"/>
      <c r="C2907" s="259" t="s">
        <v>1</v>
      </c>
      <c r="D2907" s="259" t="s">
        <v>5643</v>
      </c>
      <c r="E2907" s="19" t="s">
        <v>1</v>
      </c>
      <c r="F2907" s="260">
        <v>0</v>
      </c>
      <c r="G2907" s="38"/>
      <c r="H2907" s="39"/>
    </row>
    <row r="2908" s="2" customFormat="1" ht="16.8" customHeight="1">
      <c r="A2908" s="38"/>
      <c r="B2908" s="39"/>
      <c r="C2908" s="259" t="s">
        <v>1</v>
      </c>
      <c r="D2908" s="259" t="s">
        <v>5644</v>
      </c>
      <c r="E2908" s="19" t="s">
        <v>1</v>
      </c>
      <c r="F2908" s="260">
        <v>2.7170000000000001</v>
      </c>
      <c r="G2908" s="38"/>
      <c r="H2908" s="39"/>
    </row>
    <row r="2909" s="2" customFormat="1" ht="16.8" customHeight="1">
      <c r="A2909" s="38"/>
      <c r="B2909" s="39"/>
      <c r="C2909" s="259" t="s">
        <v>1</v>
      </c>
      <c r="D2909" s="259" t="s">
        <v>5584</v>
      </c>
      <c r="E2909" s="19" t="s">
        <v>1</v>
      </c>
      <c r="F2909" s="260">
        <v>0</v>
      </c>
      <c r="G2909" s="38"/>
      <c r="H2909" s="39"/>
    </row>
    <row r="2910" s="2" customFormat="1" ht="16.8" customHeight="1">
      <c r="A2910" s="38"/>
      <c r="B2910" s="39"/>
      <c r="C2910" s="259" t="s">
        <v>1</v>
      </c>
      <c r="D2910" s="259" t="s">
        <v>5645</v>
      </c>
      <c r="E2910" s="19" t="s">
        <v>1</v>
      </c>
      <c r="F2910" s="260">
        <v>1248.0229999999999</v>
      </c>
      <c r="G2910" s="38"/>
      <c r="H2910" s="39"/>
    </row>
    <row r="2911" s="2" customFormat="1" ht="16.8" customHeight="1">
      <c r="A2911" s="38"/>
      <c r="B2911" s="39"/>
      <c r="C2911" s="259" t="s">
        <v>1</v>
      </c>
      <c r="D2911" s="259" t="s">
        <v>5588</v>
      </c>
      <c r="E2911" s="19" t="s">
        <v>1</v>
      </c>
      <c r="F2911" s="260">
        <v>0</v>
      </c>
      <c r="G2911" s="38"/>
      <c r="H2911" s="39"/>
    </row>
    <row r="2912" s="2" customFormat="1" ht="16.8" customHeight="1">
      <c r="A2912" s="38"/>
      <c r="B2912" s="39"/>
      <c r="C2912" s="259" t="s">
        <v>1</v>
      </c>
      <c r="D2912" s="259" t="s">
        <v>5646</v>
      </c>
      <c r="E2912" s="19" t="s">
        <v>1</v>
      </c>
      <c r="F2912" s="260">
        <v>131.82400000000001</v>
      </c>
      <c r="G2912" s="38"/>
      <c r="H2912" s="39"/>
    </row>
    <row r="2913" s="2" customFormat="1" ht="16.8" customHeight="1">
      <c r="A2913" s="38"/>
      <c r="B2913" s="39"/>
      <c r="C2913" s="259" t="s">
        <v>1</v>
      </c>
      <c r="D2913" s="259" t="s">
        <v>5592</v>
      </c>
      <c r="E2913" s="19" t="s">
        <v>1</v>
      </c>
      <c r="F2913" s="260">
        <v>0</v>
      </c>
      <c r="G2913" s="38"/>
      <c r="H2913" s="39"/>
    </row>
    <row r="2914" s="2" customFormat="1" ht="16.8" customHeight="1">
      <c r="A2914" s="38"/>
      <c r="B2914" s="39"/>
      <c r="C2914" s="259" t="s">
        <v>1</v>
      </c>
      <c r="D2914" s="259" t="s">
        <v>5647</v>
      </c>
      <c r="E2914" s="19" t="s">
        <v>1</v>
      </c>
      <c r="F2914" s="260">
        <v>305.68700000000001</v>
      </c>
      <c r="G2914" s="38"/>
      <c r="H2914" s="39"/>
    </row>
    <row r="2915" s="2" customFormat="1" ht="16.8" customHeight="1">
      <c r="A2915" s="38"/>
      <c r="B2915" s="39"/>
      <c r="C2915" s="259" t="s">
        <v>1</v>
      </c>
      <c r="D2915" s="259" t="s">
        <v>5648</v>
      </c>
      <c r="E2915" s="19" t="s">
        <v>1</v>
      </c>
      <c r="F2915" s="260">
        <v>22.605</v>
      </c>
      <c r="G2915" s="38"/>
      <c r="H2915" s="39"/>
    </row>
    <row r="2916" s="2" customFormat="1" ht="16.8" customHeight="1">
      <c r="A2916" s="38"/>
      <c r="B2916" s="39"/>
      <c r="C2916" s="259" t="s">
        <v>1</v>
      </c>
      <c r="D2916" s="259" t="s">
        <v>5649</v>
      </c>
      <c r="E2916" s="19" t="s">
        <v>1</v>
      </c>
      <c r="F2916" s="260">
        <v>42.704999999999998</v>
      </c>
      <c r="G2916" s="38"/>
      <c r="H2916" s="39"/>
    </row>
    <row r="2917" s="2" customFormat="1" ht="16.8" customHeight="1">
      <c r="A2917" s="38"/>
      <c r="B2917" s="39"/>
      <c r="C2917" s="259" t="s">
        <v>1</v>
      </c>
      <c r="D2917" s="259" t="s">
        <v>5650</v>
      </c>
      <c r="E2917" s="19" t="s">
        <v>1</v>
      </c>
      <c r="F2917" s="260">
        <v>254.93600000000001</v>
      </c>
      <c r="G2917" s="38"/>
      <c r="H2917" s="39"/>
    </row>
    <row r="2918" s="2" customFormat="1" ht="16.8" customHeight="1">
      <c r="A2918" s="38"/>
      <c r="B2918" s="39"/>
      <c r="C2918" s="259" t="s">
        <v>1</v>
      </c>
      <c r="D2918" s="259" t="s">
        <v>5651</v>
      </c>
      <c r="E2918" s="19" t="s">
        <v>1</v>
      </c>
      <c r="F2918" s="260">
        <v>14.880000000000001</v>
      </c>
      <c r="G2918" s="38"/>
      <c r="H2918" s="39"/>
    </row>
    <row r="2919" s="2" customFormat="1" ht="16.8" customHeight="1">
      <c r="A2919" s="38"/>
      <c r="B2919" s="39"/>
      <c r="C2919" s="259" t="s">
        <v>1</v>
      </c>
      <c r="D2919" s="259" t="s">
        <v>5652</v>
      </c>
      <c r="E2919" s="19" t="s">
        <v>1</v>
      </c>
      <c r="F2919" s="260">
        <v>42.621000000000002</v>
      </c>
      <c r="G2919" s="38"/>
      <c r="H2919" s="39"/>
    </row>
    <row r="2920" s="2" customFormat="1" ht="16.8" customHeight="1">
      <c r="A2920" s="38"/>
      <c r="B2920" s="39"/>
      <c r="C2920" s="259" t="s">
        <v>1</v>
      </c>
      <c r="D2920" s="259" t="s">
        <v>5595</v>
      </c>
      <c r="E2920" s="19" t="s">
        <v>1</v>
      </c>
      <c r="F2920" s="260">
        <v>129.02099999999999</v>
      </c>
      <c r="G2920" s="38"/>
      <c r="H2920" s="39"/>
    </row>
    <row r="2921" s="2" customFormat="1" ht="16.8" customHeight="1">
      <c r="A2921" s="38"/>
      <c r="B2921" s="39"/>
      <c r="C2921" s="259" t="s">
        <v>1</v>
      </c>
      <c r="D2921" s="259" t="s">
        <v>5641</v>
      </c>
      <c r="E2921" s="19" t="s">
        <v>1</v>
      </c>
      <c r="F2921" s="260">
        <v>0</v>
      </c>
      <c r="G2921" s="38"/>
      <c r="H2921" s="39"/>
    </row>
    <row r="2922" s="2" customFormat="1" ht="16.8" customHeight="1">
      <c r="A2922" s="38"/>
      <c r="B2922" s="39"/>
      <c r="C2922" s="259" t="s">
        <v>1</v>
      </c>
      <c r="D2922" s="259" t="s">
        <v>5653</v>
      </c>
      <c r="E2922" s="19" t="s">
        <v>1</v>
      </c>
      <c r="F2922" s="260">
        <v>32.962000000000003</v>
      </c>
      <c r="G2922" s="38"/>
      <c r="H2922" s="39"/>
    </row>
    <row r="2923" s="2" customFormat="1" ht="16.8" customHeight="1">
      <c r="A2923" s="38"/>
      <c r="B2923" s="39"/>
      <c r="C2923" s="259" t="s">
        <v>1</v>
      </c>
      <c r="D2923" s="259" t="s">
        <v>5643</v>
      </c>
      <c r="E2923" s="19" t="s">
        <v>1</v>
      </c>
      <c r="F2923" s="260">
        <v>0</v>
      </c>
      <c r="G2923" s="38"/>
      <c r="H2923" s="39"/>
    </row>
    <row r="2924" s="2" customFormat="1" ht="16.8" customHeight="1">
      <c r="A2924" s="38"/>
      <c r="B2924" s="39"/>
      <c r="C2924" s="259" t="s">
        <v>1</v>
      </c>
      <c r="D2924" s="259" t="s">
        <v>5654</v>
      </c>
      <c r="E2924" s="19" t="s">
        <v>1</v>
      </c>
      <c r="F2924" s="260">
        <v>2.8769999999999998</v>
      </c>
      <c r="G2924" s="38"/>
      <c r="H2924" s="39"/>
    </row>
    <row r="2925" s="2" customFormat="1" ht="16.8" customHeight="1">
      <c r="A2925" s="38"/>
      <c r="B2925" s="39"/>
      <c r="C2925" s="259" t="s">
        <v>1</v>
      </c>
      <c r="D2925" s="259" t="s">
        <v>5655</v>
      </c>
      <c r="E2925" s="19" t="s">
        <v>1</v>
      </c>
      <c r="F2925" s="260">
        <v>0</v>
      </c>
      <c r="G2925" s="38"/>
      <c r="H2925" s="39"/>
    </row>
    <row r="2926" s="2" customFormat="1" ht="16.8" customHeight="1">
      <c r="A2926" s="38"/>
      <c r="B2926" s="39"/>
      <c r="C2926" s="259" t="s">
        <v>1</v>
      </c>
      <c r="D2926" s="259" t="s">
        <v>5656</v>
      </c>
      <c r="E2926" s="19" t="s">
        <v>1</v>
      </c>
      <c r="F2926" s="260">
        <v>145.77500000000001</v>
      </c>
      <c r="G2926" s="38"/>
      <c r="H2926" s="39"/>
    </row>
    <row r="2927" s="2" customFormat="1" ht="16.8" customHeight="1">
      <c r="A2927" s="38"/>
      <c r="B2927" s="39"/>
      <c r="C2927" s="259" t="s">
        <v>1</v>
      </c>
      <c r="D2927" s="259" t="s">
        <v>5657</v>
      </c>
      <c r="E2927" s="19" t="s">
        <v>1</v>
      </c>
      <c r="F2927" s="260">
        <v>12.6</v>
      </c>
      <c r="G2927" s="38"/>
      <c r="H2927" s="39"/>
    </row>
    <row r="2928" s="2" customFormat="1" ht="16.8" customHeight="1">
      <c r="A2928" s="38"/>
      <c r="B2928" s="39"/>
      <c r="C2928" s="259" t="s">
        <v>1</v>
      </c>
      <c r="D2928" s="259" t="s">
        <v>5658</v>
      </c>
      <c r="E2928" s="19" t="s">
        <v>1</v>
      </c>
      <c r="F2928" s="260">
        <v>68.599999999999994</v>
      </c>
      <c r="G2928" s="38"/>
      <c r="H2928" s="39"/>
    </row>
    <row r="2929" s="2" customFormat="1" ht="16.8" customHeight="1">
      <c r="A2929" s="38"/>
      <c r="B2929" s="39"/>
      <c r="C2929" s="259" t="s">
        <v>1</v>
      </c>
      <c r="D2929" s="259" t="s">
        <v>5659</v>
      </c>
      <c r="E2929" s="19" t="s">
        <v>1</v>
      </c>
      <c r="F2929" s="260">
        <v>133.28</v>
      </c>
      <c r="G2929" s="38"/>
      <c r="H2929" s="39"/>
    </row>
    <row r="2930" s="2" customFormat="1" ht="16.8" customHeight="1">
      <c r="A2930" s="38"/>
      <c r="B2930" s="39"/>
      <c r="C2930" s="259" t="s">
        <v>1</v>
      </c>
      <c r="D2930" s="259" t="s">
        <v>5660</v>
      </c>
      <c r="E2930" s="19" t="s">
        <v>1</v>
      </c>
      <c r="F2930" s="260">
        <v>7</v>
      </c>
      <c r="G2930" s="38"/>
      <c r="H2930" s="39"/>
    </row>
    <row r="2931" s="2" customFormat="1" ht="16.8" customHeight="1">
      <c r="A2931" s="38"/>
      <c r="B2931" s="39"/>
      <c r="C2931" s="259" t="s">
        <v>1</v>
      </c>
      <c r="D2931" s="259" t="s">
        <v>5661</v>
      </c>
      <c r="E2931" s="19" t="s">
        <v>1</v>
      </c>
      <c r="F2931" s="260">
        <v>68.599999999999994</v>
      </c>
      <c r="G2931" s="38"/>
      <c r="H2931" s="39"/>
    </row>
    <row r="2932" s="2" customFormat="1" ht="16.8" customHeight="1">
      <c r="A2932" s="38"/>
      <c r="B2932" s="39"/>
      <c r="C2932" s="259" t="s">
        <v>2804</v>
      </c>
      <c r="D2932" s="259" t="s">
        <v>412</v>
      </c>
      <c r="E2932" s="19" t="s">
        <v>1</v>
      </c>
      <c r="F2932" s="260">
        <v>5106.2030000000004</v>
      </c>
      <c r="G2932" s="38"/>
      <c r="H2932" s="39"/>
    </row>
    <row r="2933" s="2" customFormat="1" ht="16.8" customHeight="1">
      <c r="A2933" s="38"/>
      <c r="B2933" s="39"/>
      <c r="C2933" s="261" t="s">
        <v>9971</v>
      </c>
      <c r="D2933" s="38"/>
      <c r="E2933" s="38"/>
      <c r="F2933" s="38"/>
      <c r="G2933" s="38"/>
      <c r="H2933" s="39"/>
    </row>
    <row r="2934" s="2" customFormat="1" ht="16.8" customHeight="1">
      <c r="A2934" s="38"/>
      <c r="B2934" s="39"/>
      <c r="C2934" s="259" t="s">
        <v>2890</v>
      </c>
      <c r="D2934" s="259" t="s">
        <v>2891</v>
      </c>
      <c r="E2934" s="19" t="s">
        <v>574</v>
      </c>
      <c r="F2934" s="260">
        <v>5106.2030000000004</v>
      </c>
      <c r="G2934" s="38"/>
      <c r="H2934" s="39"/>
    </row>
    <row r="2935" s="2" customFormat="1" ht="16.8" customHeight="1">
      <c r="A2935" s="38"/>
      <c r="B2935" s="39"/>
      <c r="C2935" s="259" t="s">
        <v>2929</v>
      </c>
      <c r="D2935" s="259" t="s">
        <v>2930</v>
      </c>
      <c r="E2935" s="19" t="s">
        <v>574</v>
      </c>
      <c r="F2935" s="260">
        <v>5106.2030000000004</v>
      </c>
      <c r="G2935" s="38"/>
      <c r="H2935" s="39"/>
    </row>
    <row r="2936" s="2" customFormat="1" ht="16.8" customHeight="1">
      <c r="A2936" s="38"/>
      <c r="B2936" s="39"/>
      <c r="C2936" s="255" t="s">
        <v>2806</v>
      </c>
      <c r="D2936" s="256" t="s">
        <v>1</v>
      </c>
      <c r="E2936" s="257" t="s">
        <v>1</v>
      </c>
      <c r="F2936" s="258">
        <v>214.17599999999999</v>
      </c>
      <c r="G2936" s="38"/>
      <c r="H2936" s="39"/>
    </row>
    <row r="2937" s="2" customFormat="1" ht="16.8" customHeight="1">
      <c r="A2937" s="38"/>
      <c r="B2937" s="39"/>
      <c r="C2937" s="259" t="s">
        <v>1</v>
      </c>
      <c r="D2937" s="259" t="s">
        <v>3099</v>
      </c>
      <c r="E2937" s="19" t="s">
        <v>1</v>
      </c>
      <c r="F2937" s="260">
        <v>0</v>
      </c>
      <c r="G2937" s="38"/>
      <c r="H2937" s="39"/>
    </row>
    <row r="2938" s="2" customFormat="1" ht="16.8" customHeight="1">
      <c r="A2938" s="38"/>
      <c r="B2938" s="39"/>
      <c r="C2938" s="259" t="s">
        <v>1</v>
      </c>
      <c r="D2938" s="259" t="s">
        <v>3100</v>
      </c>
      <c r="E2938" s="19" t="s">
        <v>1</v>
      </c>
      <c r="F2938" s="260">
        <v>328.62700000000001</v>
      </c>
      <c r="G2938" s="38"/>
      <c r="H2938" s="39"/>
    </row>
    <row r="2939" s="2" customFormat="1" ht="16.8" customHeight="1">
      <c r="A2939" s="38"/>
      <c r="B2939" s="39"/>
      <c r="C2939" s="259" t="s">
        <v>1</v>
      </c>
      <c r="D2939" s="259" t="s">
        <v>3101</v>
      </c>
      <c r="E2939" s="19" t="s">
        <v>1</v>
      </c>
      <c r="F2939" s="260">
        <v>0</v>
      </c>
      <c r="G2939" s="38"/>
      <c r="H2939" s="39"/>
    </row>
    <row r="2940" s="2" customFormat="1" ht="16.8" customHeight="1">
      <c r="A2940" s="38"/>
      <c r="B2940" s="39"/>
      <c r="C2940" s="259" t="s">
        <v>1</v>
      </c>
      <c r="D2940" s="259" t="s">
        <v>3102</v>
      </c>
      <c r="E2940" s="19" t="s">
        <v>1</v>
      </c>
      <c r="F2940" s="260">
        <v>0</v>
      </c>
      <c r="G2940" s="38"/>
      <c r="H2940" s="39"/>
    </row>
    <row r="2941" s="2" customFormat="1" ht="16.8" customHeight="1">
      <c r="A2941" s="38"/>
      <c r="B2941" s="39"/>
      <c r="C2941" s="259" t="s">
        <v>1</v>
      </c>
      <c r="D2941" s="259" t="s">
        <v>3103</v>
      </c>
      <c r="E2941" s="19" t="s">
        <v>1</v>
      </c>
      <c r="F2941" s="260">
        <v>-100.253</v>
      </c>
      <c r="G2941" s="38"/>
      <c r="H2941" s="39"/>
    </row>
    <row r="2942" s="2" customFormat="1" ht="16.8" customHeight="1">
      <c r="A2942" s="38"/>
      <c r="B2942" s="39"/>
      <c r="C2942" s="259" t="s">
        <v>1</v>
      </c>
      <c r="D2942" s="259" t="s">
        <v>5753</v>
      </c>
      <c r="E2942" s="19" t="s">
        <v>1</v>
      </c>
      <c r="F2942" s="260">
        <v>0</v>
      </c>
      <c r="G2942" s="38"/>
      <c r="H2942" s="39"/>
    </row>
    <row r="2943" s="2" customFormat="1" ht="16.8" customHeight="1">
      <c r="A2943" s="38"/>
      <c r="B2943" s="39"/>
      <c r="C2943" s="259" t="s">
        <v>1</v>
      </c>
      <c r="D2943" s="259" t="s">
        <v>5754</v>
      </c>
      <c r="E2943" s="19" t="s">
        <v>1</v>
      </c>
      <c r="F2943" s="260">
        <v>0</v>
      </c>
      <c r="G2943" s="38"/>
      <c r="H2943" s="39"/>
    </row>
    <row r="2944" s="2" customFormat="1" ht="16.8" customHeight="1">
      <c r="A2944" s="38"/>
      <c r="B2944" s="39"/>
      <c r="C2944" s="259" t="s">
        <v>1</v>
      </c>
      <c r="D2944" s="259" t="s">
        <v>5755</v>
      </c>
      <c r="E2944" s="19" t="s">
        <v>1</v>
      </c>
      <c r="F2944" s="260">
        <v>-5</v>
      </c>
      <c r="G2944" s="38"/>
      <c r="H2944" s="39"/>
    </row>
    <row r="2945" s="2" customFormat="1" ht="16.8" customHeight="1">
      <c r="A2945" s="38"/>
      <c r="B2945" s="39"/>
      <c r="C2945" s="259" t="s">
        <v>1</v>
      </c>
      <c r="D2945" s="259" t="s">
        <v>5756</v>
      </c>
      <c r="E2945" s="19" t="s">
        <v>1</v>
      </c>
      <c r="F2945" s="260">
        <v>0</v>
      </c>
      <c r="G2945" s="38"/>
      <c r="H2945" s="39"/>
    </row>
    <row r="2946" s="2" customFormat="1" ht="16.8" customHeight="1">
      <c r="A2946" s="38"/>
      <c r="B2946" s="39"/>
      <c r="C2946" s="259" t="s">
        <v>1</v>
      </c>
      <c r="D2946" s="259" t="s">
        <v>5757</v>
      </c>
      <c r="E2946" s="19" t="s">
        <v>1</v>
      </c>
      <c r="F2946" s="260">
        <v>-4.2469999999999999</v>
      </c>
      <c r="G2946" s="38"/>
      <c r="H2946" s="39"/>
    </row>
    <row r="2947" s="2" customFormat="1" ht="16.8" customHeight="1">
      <c r="A2947" s="38"/>
      <c r="B2947" s="39"/>
      <c r="C2947" s="259" t="s">
        <v>1</v>
      </c>
      <c r="D2947" s="259" t="s">
        <v>5758</v>
      </c>
      <c r="E2947" s="19" t="s">
        <v>1</v>
      </c>
      <c r="F2947" s="260">
        <v>-3.9369999999999998</v>
      </c>
      <c r="G2947" s="38"/>
      <c r="H2947" s="39"/>
    </row>
    <row r="2948" s="2" customFormat="1" ht="16.8" customHeight="1">
      <c r="A2948" s="38"/>
      <c r="B2948" s="39"/>
      <c r="C2948" s="259" t="s">
        <v>1</v>
      </c>
      <c r="D2948" s="259" t="s">
        <v>5759</v>
      </c>
      <c r="E2948" s="19" t="s">
        <v>1</v>
      </c>
      <c r="F2948" s="260">
        <v>-0.49299999999999999</v>
      </c>
      <c r="G2948" s="38"/>
      <c r="H2948" s="39"/>
    </row>
    <row r="2949" s="2" customFormat="1" ht="16.8" customHeight="1">
      <c r="A2949" s="38"/>
      <c r="B2949" s="39"/>
      <c r="C2949" s="259" t="s">
        <v>1</v>
      </c>
      <c r="D2949" s="259" t="s">
        <v>5760</v>
      </c>
      <c r="E2949" s="19" t="s">
        <v>1</v>
      </c>
      <c r="F2949" s="260">
        <v>-0.52100000000000002</v>
      </c>
      <c r="G2949" s="38"/>
      <c r="H2949" s="39"/>
    </row>
    <row r="2950" s="2" customFormat="1" ht="16.8" customHeight="1">
      <c r="A2950" s="38"/>
      <c r="B2950" s="39"/>
      <c r="C2950" s="259" t="s">
        <v>2806</v>
      </c>
      <c r="D2950" s="259" t="s">
        <v>412</v>
      </c>
      <c r="E2950" s="19" t="s">
        <v>1</v>
      </c>
      <c r="F2950" s="260">
        <v>214.17599999999999</v>
      </c>
      <c r="G2950" s="38"/>
      <c r="H2950" s="39"/>
    </row>
    <row r="2951" s="2" customFormat="1" ht="16.8" customHeight="1">
      <c r="A2951" s="38"/>
      <c r="B2951" s="39"/>
      <c r="C2951" s="261" t="s">
        <v>9971</v>
      </c>
      <c r="D2951" s="38"/>
      <c r="E2951" s="38"/>
      <c r="F2951" s="38"/>
      <c r="G2951" s="38"/>
      <c r="H2951" s="39"/>
    </row>
    <row r="2952" s="2" customFormat="1" ht="16.8" customHeight="1">
      <c r="A2952" s="38"/>
      <c r="B2952" s="39"/>
      <c r="C2952" s="259" t="s">
        <v>1670</v>
      </c>
      <c r="D2952" s="259" t="s">
        <v>1671</v>
      </c>
      <c r="E2952" s="19" t="s">
        <v>574</v>
      </c>
      <c r="F2952" s="260">
        <v>214.17599999999999</v>
      </c>
      <c r="G2952" s="38"/>
      <c r="H2952" s="39"/>
    </row>
    <row r="2953" s="2" customFormat="1" ht="16.8" customHeight="1">
      <c r="A2953" s="38"/>
      <c r="B2953" s="39"/>
      <c r="C2953" s="259" t="s">
        <v>2964</v>
      </c>
      <c r="D2953" s="259" t="s">
        <v>2965</v>
      </c>
      <c r="E2953" s="19" t="s">
        <v>574</v>
      </c>
      <c r="F2953" s="260">
        <v>214.17599999999999</v>
      </c>
      <c r="G2953" s="38"/>
      <c r="H2953" s="39"/>
    </row>
    <row r="2954" s="2" customFormat="1" ht="16.8" customHeight="1">
      <c r="A2954" s="38"/>
      <c r="B2954" s="39"/>
      <c r="C2954" s="259" t="s">
        <v>3113</v>
      </c>
      <c r="D2954" s="259" t="s">
        <v>3114</v>
      </c>
      <c r="E2954" s="19" t="s">
        <v>574</v>
      </c>
      <c r="F2954" s="260">
        <v>224.88499999999999</v>
      </c>
      <c r="G2954" s="38"/>
      <c r="H2954" s="39"/>
    </row>
    <row r="2955" s="2" customFormat="1" ht="16.8" customHeight="1">
      <c r="A2955" s="38"/>
      <c r="B2955" s="39"/>
      <c r="C2955" s="255" t="s">
        <v>2808</v>
      </c>
      <c r="D2955" s="256" t="s">
        <v>1</v>
      </c>
      <c r="E2955" s="257" t="s">
        <v>1</v>
      </c>
      <c r="F2955" s="258">
        <v>4670.348</v>
      </c>
      <c r="G2955" s="38"/>
      <c r="H2955" s="39"/>
    </row>
    <row r="2956" s="2" customFormat="1" ht="16.8" customHeight="1">
      <c r="A2956" s="38"/>
      <c r="B2956" s="39"/>
      <c r="C2956" s="259" t="s">
        <v>1</v>
      </c>
      <c r="D2956" s="259" t="s">
        <v>5632</v>
      </c>
      <c r="E2956" s="19" t="s">
        <v>1</v>
      </c>
      <c r="F2956" s="260">
        <v>0</v>
      </c>
      <c r="G2956" s="38"/>
      <c r="H2956" s="39"/>
    </row>
    <row r="2957" s="2" customFormat="1" ht="16.8" customHeight="1">
      <c r="A2957" s="38"/>
      <c r="B2957" s="39"/>
      <c r="C2957" s="259" t="s">
        <v>1</v>
      </c>
      <c r="D2957" s="259" t="s">
        <v>5633</v>
      </c>
      <c r="E2957" s="19" t="s">
        <v>1</v>
      </c>
      <c r="F2957" s="260">
        <v>1389.5340000000001</v>
      </c>
      <c r="G2957" s="38"/>
      <c r="H2957" s="39"/>
    </row>
    <row r="2958" s="2" customFormat="1" ht="16.8" customHeight="1">
      <c r="A2958" s="38"/>
      <c r="B2958" s="39"/>
      <c r="C2958" s="259" t="s">
        <v>1</v>
      </c>
      <c r="D2958" s="259" t="s">
        <v>5634</v>
      </c>
      <c r="E2958" s="19" t="s">
        <v>1</v>
      </c>
      <c r="F2958" s="260">
        <v>80.530000000000001</v>
      </c>
      <c r="G2958" s="38"/>
      <c r="H2958" s="39"/>
    </row>
    <row r="2959" s="2" customFormat="1" ht="16.8" customHeight="1">
      <c r="A2959" s="38"/>
      <c r="B2959" s="39"/>
      <c r="C2959" s="259" t="s">
        <v>1</v>
      </c>
      <c r="D2959" s="259" t="s">
        <v>5635</v>
      </c>
      <c r="E2959" s="19" t="s">
        <v>1</v>
      </c>
      <c r="F2959" s="260">
        <v>167.86600000000001</v>
      </c>
      <c r="G2959" s="38"/>
      <c r="H2959" s="39"/>
    </row>
    <row r="2960" s="2" customFormat="1" ht="16.8" customHeight="1">
      <c r="A2960" s="38"/>
      <c r="B2960" s="39"/>
      <c r="C2960" s="259" t="s">
        <v>1</v>
      </c>
      <c r="D2960" s="259" t="s">
        <v>5578</v>
      </c>
      <c r="E2960" s="19" t="s">
        <v>1</v>
      </c>
      <c r="F2960" s="260">
        <v>0</v>
      </c>
      <c r="G2960" s="38"/>
      <c r="H2960" s="39"/>
    </row>
    <row r="2961" s="2" customFormat="1" ht="16.8" customHeight="1">
      <c r="A2961" s="38"/>
      <c r="B2961" s="39"/>
      <c r="C2961" s="259" t="s">
        <v>1</v>
      </c>
      <c r="D2961" s="259" t="s">
        <v>5636</v>
      </c>
      <c r="E2961" s="19" t="s">
        <v>1</v>
      </c>
      <c r="F2961" s="260">
        <v>375.56799999999998</v>
      </c>
      <c r="G2961" s="38"/>
      <c r="H2961" s="39"/>
    </row>
    <row r="2962" s="2" customFormat="1" ht="16.8" customHeight="1">
      <c r="A2962" s="38"/>
      <c r="B2962" s="39"/>
      <c r="C2962" s="259" t="s">
        <v>1</v>
      </c>
      <c r="D2962" s="259" t="s">
        <v>5637</v>
      </c>
      <c r="E2962" s="19" t="s">
        <v>1</v>
      </c>
      <c r="F2962" s="260">
        <v>27.942</v>
      </c>
      <c r="G2962" s="38"/>
      <c r="H2962" s="39"/>
    </row>
    <row r="2963" s="2" customFormat="1" ht="16.8" customHeight="1">
      <c r="A2963" s="38"/>
      <c r="B2963" s="39"/>
      <c r="C2963" s="259" t="s">
        <v>1</v>
      </c>
      <c r="D2963" s="259" t="s">
        <v>5638</v>
      </c>
      <c r="E2963" s="19" t="s">
        <v>1</v>
      </c>
      <c r="F2963" s="260">
        <v>311.57299999999998</v>
      </c>
      <c r="G2963" s="38"/>
      <c r="H2963" s="39"/>
    </row>
    <row r="2964" s="2" customFormat="1" ht="16.8" customHeight="1">
      <c r="A2964" s="38"/>
      <c r="B2964" s="39"/>
      <c r="C2964" s="259" t="s">
        <v>1</v>
      </c>
      <c r="D2964" s="259" t="s">
        <v>5639</v>
      </c>
      <c r="E2964" s="19" t="s">
        <v>1</v>
      </c>
      <c r="F2964" s="260">
        <v>12.124000000000001</v>
      </c>
      <c r="G2964" s="38"/>
      <c r="H2964" s="39"/>
    </row>
    <row r="2965" s="2" customFormat="1" ht="16.8" customHeight="1">
      <c r="A2965" s="38"/>
      <c r="B2965" s="39"/>
      <c r="C2965" s="259" t="s">
        <v>1</v>
      </c>
      <c r="D2965" s="259" t="s">
        <v>5640</v>
      </c>
      <c r="E2965" s="19" t="s">
        <v>1</v>
      </c>
      <c r="F2965" s="260">
        <v>23.091999999999999</v>
      </c>
      <c r="G2965" s="38"/>
      <c r="H2965" s="39"/>
    </row>
    <row r="2966" s="2" customFormat="1" ht="16.8" customHeight="1">
      <c r="A2966" s="38"/>
      <c r="B2966" s="39"/>
      <c r="C2966" s="259" t="s">
        <v>1</v>
      </c>
      <c r="D2966" s="259" t="s">
        <v>5583</v>
      </c>
      <c r="E2966" s="19" t="s">
        <v>1</v>
      </c>
      <c r="F2966" s="260">
        <v>20.719000000000001</v>
      </c>
      <c r="G2966" s="38"/>
      <c r="H2966" s="39"/>
    </row>
    <row r="2967" s="2" customFormat="1" ht="16.8" customHeight="1">
      <c r="A2967" s="38"/>
      <c r="B2967" s="39"/>
      <c r="C2967" s="259" t="s">
        <v>1</v>
      </c>
      <c r="D2967" s="259" t="s">
        <v>5641</v>
      </c>
      <c r="E2967" s="19" t="s">
        <v>1</v>
      </c>
      <c r="F2967" s="260">
        <v>0</v>
      </c>
      <c r="G2967" s="38"/>
      <c r="H2967" s="39"/>
    </row>
    <row r="2968" s="2" customFormat="1" ht="16.8" customHeight="1">
      <c r="A2968" s="38"/>
      <c r="B2968" s="39"/>
      <c r="C2968" s="259" t="s">
        <v>1</v>
      </c>
      <c r="D2968" s="259" t="s">
        <v>5642</v>
      </c>
      <c r="E2968" s="19" t="s">
        <v>1</v>
      </c>
      <c r="F2968" s="260">
        <v>30.542000000000002</v>
      </c>
      <c r="G2968" s="38"/>
      <c r="H2968" s="39"/>
    </row>
    <row r="2969" s="2" customFormat="1" ht="16.8" customHeight="1">
      <c r="A2969" s="38"/>
      <c r="B2969" s="39"/>
      <c r="C2969" s="259" t="s">
        <v>1</v>
      </c>
      <c r="D2969" s="259" t="s">
        <v>5643</v>
      </c>
      <c r="E2969" s="19" t="s">
        <v>1</v>
      </c>
      <c r="F2969" s="260">
        <v>0</v>
      </c>
      <c r="G2969" s="38"/>
      <c r="H2969" s="39"/>
    </row>
    <row r="2970" s="2" customFormat="1" ht="16.8" customHeight="1">
      <c r="A2970" s="38"/>
      <c r="B2970" s="39"/>
      <c r="C2970" s="259" t="s">
        <v>1</v>
      </c>
      <c r="D2970" s="259" t="s">
        <v>5644</v>
      </c>
      <c r="E2970" s="19" t="s">
        <v>1</v>
      </c>
      <c r="F2970" s="260">
        <v>2.7170000000000001</v>
      </c>
      <c r="G2970" s="38"/>
      <c r="H2970" s="39"/>
    </row>
    <row r="2971" s="2" customFormat="1" ht="16.8" customHeight="1">
      <c r="A2971" s="38"/>
      <c r="B2971" s="39"/>
      <c r="C2971" s="259" t="s">
        <v>1</v>
      </c>
      <c r="D2971" s="259" t="s">
        <v>5584</v>
      </c>
      <c r="E2971" s="19" t="s">
        <v>1</v>
      </c>
      <c r="F2971" s="260">
        <v>0</v>
      </c>
      <c r="G2971" s="38"/>
      <c r="H2971" s="39"/>
    </row>
    <row r="2972" s="2" customFormat="1" ht="16.8" customHeight="1">
      <c r="A2972" s="38"/>
      <c r="B2972" s="39"/>
      <c r="C2972" s="259" t="s">
        <v>1</v>
      </c>
      <c r="D2972" s="259" t="s">
        <v>5645</v>
      </c>
      <c r="E2972" s="19" t="s">
        <v>1</v>
      </c>
      <c r="F2972" s="260">
        <v>1248.0229999999999</v>
      </c>
      <c r="G2972" s="38"/>
      <c r="H2972" s="39"/>
    </row>
    <row r="2973" s="2" customFormat="1" ht="16.8" customHeight="1">
      <c r="A2973" s="38"/>
      <c r="B2973" s="39"/>
      <c r="C2973" s="259" t="s">
        <v>1</v>
      </c>
      <c r="D2973" s="259" t="s">
        <v>5588</v>
      </c>
      <c r="E2973" s="19" t="s">
        <v>1</v>
      </c>
      <c r="F2973" s="260">
        <v>0</v>
      </c>
      <c r="G2973" s="38"/>
      <c r="H2973" s="39"/>
    </row>
    <row r="2974" s="2" customFormat="1" ht="16.8" customHeight="1">
      <c r="A2974" s="38"/>
      <c r="B2974" s="39"/>
      <c r="C2974" s="259" t="s">
        <v>1</v>
      </c>
      <c r="D2974" s="259" t="s">
        <v>5646</v>
      </c>
      <c r="E2974" s="19" t="s">
        <v>1</v>
      </c>
      <c r="F2974" s="260">
        <v>131.82400000000001</v>
      </c>
      <c r="G2974" s="38"/>
      <c r="H2974" s="39"/>
    </row>
    <row r="2975" s="2" customFormat="1" ht="16.8" customHeight="1">
      <c r="A2975" s="38"/>
      <c r="B2975" s="39"/>
      <c r="C2975" s="259" t="s">
        <v>1</v>
      </c>
      <c r="D2975" s="259" t="s">
        <v>5592</v>
      </c>
      <c r="E2975" s="19" t="s">
        <v>1</v>
      </c>
      <c r="F2975" s="260">
        <v>0</v>
      </c>
      <c r="G2975" s="38"/>
      <c r="H2975" s="39"/>
    </row>
    <row r="2976" s="2" customFormat="1" ht="16.8" customHeight="1">
      <c r="A2976" s="38"/>
      <c r="B2976" s="39"/>
      <c r="C2976" s="259" t="s">
        <v>1</v>
      </c>
      <c r="D2976" s="259" t="s">
        <v>5647</v>
      </c>
      <c r="E2976" s="19" t="s">
        <v>1</v>
      </c>
      <c r="F2976" s="260">
        <v>305.68700000000001</v>
      </c>
      <c r="G2976" s="38"/>
      <c r="H2976" s="39"/>
    </row>
    <row r="2977" s="2" customFormat="1" ht="16.8" customHeight="1">
      <c r="A2977" s="38"/>
      <c r="B2977" s="39"/>
      <c r="C2977" s="259" t="s">
        <v>1</v>
      </c>
      <c r="D2977" s="259" t="s">
        <v>5648</v>
      </c>
      <c r="E2977" s="19" t="s">
        <v>1</v>
      </c>
      <c r="F2977" s="260">
        <v>22.605</v>
      </c>
      <c r="G2977" s="38"/>
      <c r="H2977" s="39"/>
    </row>
    <row r="2978" s="2" customFormat="1" ht="16.8" customHeight="1">
      <c r="A2978" s="38"/>
      <c r="B2978" s="39"/>
      <c r="C2978" s="259" t="s">
        <v>1</v>
      </c>
      <c r="D2978" s="259" t="s">
        <v>5649</v>
      </c>
      <c r="E2978" s="19" t="s">
        <v>1</v>
      </c>
      <c r="F2978" s="260">
        <v>42.704999999999998</v>
      </c>
      <c r="G2978" s="38"/>
      <c r="H2978" s="39"/>
    </row>
    <row r="2979" s="2" customFormat="1" ht="16.8" customHeight="1">
      <c r="A2979" s="38"/>
      <c r="B2979" s="39"/>
      <c r="C2979" s="259" t="s">
        <v>1</v>
      </c>
      <c r="D2979" s="259" t="s">
        <v>5650</v>
      </c>
      <c r="E2979" s="19" t="s">
        <v>1</v>
      </c>
      <c r="F2979" s="260">
        <v>254.93600000000001</v>
      </c>
      <c r="G2979" s="38"/>
      <c r="H2979" s="39"/>
    </row>
    <row r="2980" s="2" customFormat="1" ht="16.8" customHeight="1">
      <c r="A2980" s="38"/>
      <c r="B2980" s="39"/>
      <c r="C2980" s="259" t="s">
        <v>1</v>
      </c>
      <c r="D2980" s="259" t="s">
        <v>5651</v>
      </c>
      <c r="E2980" s="19" t="s">
        <v>1</v>
      </c>
      <c r="F2980" s="260">
        <v>14.880000000000001</v>
      </c>
      <c r="G2980" s="38"/>
      <c r="H2980" s="39"/>
    </row>
    <row r="2981" s="2" customFormat="1" ht="16.8" customHeight="1">
      <c r="A2981" s="38"/>
      <c r="B2981" s="39"/>
      <c r="C2981" s="259" t="s">
        <v>1</v>
      </c>
      <c r="D2981" s="259" t="s">
        <v>5652</v>
      </c>
      <c r="E2981" s="19" t="s">
        <v>1</v>
      </c>
      <c r="F2981" s="260">
        <v>42.621000000000002</v>
      </c>
      <c r="G2981" s="38"/>
      <c r="H2981" s="39"/>
    </row>
    <row r="2982" s="2" customFormat="1" ht="16.8" customHeight="1">
      <c r="A2982" s="38"/>
      <c r="B2982" s="39"/>
      <c r="C2982" s="259" t="s">
        <v>1</v>
      </c>
      <c r="D2982" s="259" t="s">
        <v>5595</v>
      </c>
      <c r="E2982" s="19" t="s">
        <v>1</v>
      </c>
      <c r="F2982" s="260">
        <v>129.02099999999999</v>
      </c>
      <c r="G2982" s="38"/>
      <c r="H2982" s="39"/>
    </row>
    <row r="2983" s="2" customFormat="1" ht="16.8" customHeight="1">
      <c r="A2983" s="38"/>
      <c r="B2983" s="39"/>
      <c r="C2983" s="259" t="s">
        <v>1</v>
      </c>
      <c r="D2983" s="259" t="s">
        <v>5641</v>
      </c>
      <c r="E2983" s="19" t="s">
        <v>1</v>
      </c>
      <c r="F2983" s="260">
        <v>0</v>
      </c>
      <c r="G2983" s="38"/>
      <c r="H2983" s="39"/>
    </row>
    <row r="2984" s="2" customFormat="1" ht="16.8" customHeight="1">
      <c r="A2984" s="38"/>
      <c r="B2984" s="39"/>
      <c r="C2984" s="259" t="s">
        <v>1</v>
      </c>
      <c r="D2984" s="259" t="s">
        <v>5653</v>
      </c>
      <c r="E2984" s="19" t="s">
        <v>1</v>
      </c>
      <c r="F2984" s="260">
        <v>32.962000000000003</v>
      </c>
      <c r="G2984" s="38"/>
      <c r="H2984" s="39"/>
    </row>
    <row r="2985" s="2" customFormat="1" ht="16.8" customHeight="1">
      <c r="A2985" s="38"/>
      <c r="B2985" s="39"/>
      <c r="C2985" s="259" t="s">
        <v>1</v>
      </c>
      <c r="D2985" s="259" t="s">
        <v>5643</v>
      </c>
      <c r="E2985" s="19" t="s">
        <v>1</v>
      </c>
      <c r="F2985" s="260">
        <v>0</v>
      </c>
      <c r="G2985" s="38"/>
      <c r="H2985" s="39"/>
    </row>
    <row r="2986" s="2" customFormat="1" ht="16.8" customHeight="1">
      <c r="A2986" s="38"/>
      <c r="B2986" s="39"/>
      <c r="C2986" s="259" t="s">
        <v>1</v>
      </c>
      <c r="D2986" s="259" t="s">
        <v>5654</v>
      </c>
      <c r="E2986" s="19" t="s">
        <v>1</v>
      </c>
      <c r="F2986" s="260">
        <v>2.8769999999999998</v>
      </c>
      <c r="G2986" s="38"/>
      <c r="H2986" s="39"/>
    </row>
    <row r="2987" s="2" customFormat="1" ht="16.8" customHeight="1">
      <c r="A2987" s="38"/>
      <c r="B2987" s="39"/>
      <c r="C2987" s="259" t="s">
        <v>2808</v>
      </c>
      <c r="D2987" s="259" t="s">
        <v>2842</v>
      </c>
      <c r="E2987" s="19" t="s">
        <v>1</v>
      </c>
      <c r="F2987" s="260">
        <v>4670.348</v>
      </c>
      <c r="G2987" s="38"/>
      <c r="H2987" s="39"/>
    </row>
    <row r="2988" s="2" customFormat="1" ht="16.8" customHeight="1">
      <c r="A2988" s="38"/>
      <c r="B2988" s="39"/>
      <c r="C2988" s="261" t="s">
        <v>9971</v>
      </c>
      <c r="D2988" s="38"/>
      <c r="E2988" s="38"/>
      <c r="F2988" s="38"/>
      <c r="G2988" s="38"/>
      <c r="H2988" s="39"/>
    </row>
    <row r="2989" s="2" customFormat="1" ht="16.8" customHeight="1">
      <c r="A2989" s="38"/>
      <c r="B2989" s="39"/>
      <c r="C2989" s="259" t="s">
        <v>2890</v>
      </c>
      <c r="D2989" s="259" t="s">
        <v>2891</v>
      </c>
      <c r="E2989" s="19" t="s">
        <v>574</v>
      </c>
      <c r="F2989" s="260">
        <v>5106.2030000000004</v>
      </c>
      <c r="G2989" s="38"/>
      <c r="H2989" s="39"/>
    </row>
    <row r="2990" s="2" customFormat="1">
      <c r="A2990" s="38"/>
      <c r="B2990" s="39"/>
      <c r="C2990" s="259" t="s">
        <v>2921</v>
      </c>
      <c r="D2990" s="259" t="s">
        <v>2922</v>
      </c>
      <c r="E2990" s="19" t="s">
        <v>574</v>
      </c>
      <c r="F2990" s="260">
        <v>4903.8649999999998</v>
      </c>
      <c r="G2990" s="38"/>
      <c r="H2990" s="39"/>
    </row>
    <row r="2991" s="2" customFormat="1" ht="16.8" customHeight="1">
      <c r="A2991" s="38"/>
      <c r="B2991" s="39"/>
      <c r="C2991" s="255" t="s">
        <v>2810</v>
      </c>
      <c r="D2991" s="256" t="s">
        <v>1</v>
      </c>
      <c r="E2991" s="257" t="s">
        <v>1</v>
      </c>
      <c r="F2991" s="258">
        <v>435.85500000000002</v>
      </c>
      <c r="G2991" s="38"/>
      <c r="H2991" s="39"/>
    </row>
    <row r="2992" s="2" customFormat="1" ht="16.8" customHeight="1">
      <c r="A2992" s="38"/>
      <c r="B2992" s="39"/>
      <c r="C2992" s="259" t="s">
        <v>1</v>
      </c>
      <c r="D2992" s="259" t="s">
        <v>5655</v>
      </c>
      <c r="E2992" s="19" t="s">
        <v>1</v>
      </c>
      <c r="F2992" s="260">
        <v>0</v>
      </c>
      <c r="G2992" s="38"/>
      <c r="H2992" s="39"/>
    </row>
    <row r="2993" s="2" customFormat="1" ht="16.8" customHeight="1">
      <c r="A2993" s="38"/>
      <c r="B2993" s="39"/>
      <c r="C2993" s="259" t="s">
        <v>1</v>
      </c>
      <c r="D2993" s="259" t="s">
        <v>5656</v>
      </c>
      <c r="E2993" s="19" t="s">
        <v>1</v>
      </c>
      <c r="F2993" s="260">
        <v>145.77500000000001</v>
      </c>
      <c r="G2993" s="38"/>
      <c r="H2993" s="39"/>
    </row>
    <row r="2994" s="2" customFormat="1" ht="16.8" customHeight="1">
      <c r="A2994" s="38"/>
      <c r="B2994" s="39"/>
      <c r="C2994" s="259" t="s">
        <v>1</v>
      </c>
      <c r="D2994" s="259" t="s">
        <v>5657</v>
      </c>
      <c r="E2994" s="19" t="s">
        <v>1</v>
      </c>
      <c r="F2994" s="260">
        <v>12.6</v>
      </c>
      <c r="G2994" s="38"/>
      <c r="H2994" s="39"/>
    </row>
    <row r="2995" s="2" customFormat="1" ht="16.8" customHeight="1">
      <c r="A2995" s="38"/>
      <c r="B2995" s="39"/>
      <c r="C2995" s="259" t="s">
        <v>1</v>
      </c>
      <c r="D2995" s="259" t="s">
        <v>5658</v>
      </c>
      <c r="E2995" s="19" t="s">
        <v>1</v>
      </c>
      <c r="F2995" s="260">
        <v>68.599999999999994</v>
      </c>
      <c r="G2995" s="38"/>
      <c r="H2995" s="39"/>
    </row>
    <row r="2996" s="2" customFormat="1" ht="16.8" customHeight="1">
      <c r="A2996" s="38"/>
      <c r="B2996" s="39"/>
      <c r="C2996" s="259" t="s">
        <v>1</v>
      </c>
      <c r="D2996" s="259" t="s">
        <v>5659</v>
      </c>
      <c r="E2996" s="19" t="s">
        <v>1</v>
      </c>
      <c r="F2996" s="260">
        <v>133.28</v>
      </c>
      <c r="G2996" s="38"/>
      <c r="H2996" s="39"/>
    </row>
    <row r="2997" s="2" customFormat="1" ht="16.8" customHeight="1">
      <c r="A2997" s="38"/>
      <c r="B2997" s="39"/>
      <c r="C2997" s="259" t="s">
        <v>1</v>
      </c>
      <c r="D2997" s="259" t="s">
        <v>5660</v>
      </c>
      <c r="E2997" s="19" t="s">
        <v>1</v>
      </c>
      <c r="F2997" s="260">
        <v>7</v>
      </c>
      <c r="G2997" s="38"/>
      <c r="H2997" s="39"/>
    </row>
    <row r="2998" s="2" customFormat="1" ht="16.8" customHeight="1">
      <c r="A2998" s="38"/>
      <c r="B2998" s="39"/>
      <c r="C2998" s="259" t="s">
        <v>1</v>
      </c>
      <c r="D2998" s="259" t="s">
        <v>5661</v>
      </c>
      <c r="E2998" s="19" t="s">
        <v>1</v>
      </c>
      <c r="F2998" s="260">
        <v>68.599999999999994</v>
      </c>
      <c r="G2998" s="38"/>
      <c r="H2998" s="39"/>
    </row>
    <row r="2999" s="2" customFormat="1" ht="16.8" customHeight="1">
      <c r="A2999" s="38"/>
      <c r="B2999" s="39"/>
      <c r="C2999" s="259" t="s">
        <v>2810</v>
      </c>
      <c r="D2999" s="259" t="s">
        <v>2842</v>
      </c>
      <c r="E2999" s="19" t="s">
        <v>1</v>
      </c>
      <c r="F2999" s="260">
        <v>435.85500000000002</v>
      </c>
      <c r="G2999" s="38"/>
      <c r="H2999" s="39"/>
    </row>
    <row r="3000" s="2" customFormat="1" ht="16.8" customHeight="1">
      <c r="A3000" s="38"/>
      <c r="B3000" s="39"/>
      <c r="C3000" s="261" t="s">
        <v>9971</v>
      </c>
      <c r="D3000" s="38"/>
      <c r="E3000" s="38"/>
      <c r="F3000" s="38"/>
      <c r="G3000" s="38"/>
      <c r="H3000" s="39"/>
    </row>
    <row r="3001" s="2" customFormat="1" ht="16.8" customHeight="1">
      <c r="A3001" s="38"/>
      <c r="B3001" s="39"/>
      <c r="C3001" s="259" t="s">
        <v>2890</v>
      </c>
      <c r="D3001" s="259" t="s">
        <v>2891</v>
      </c>
      <c r="E3001" s="19" t="s">
        <v>574</v>
      </c>
      <c r="F3001" s="260">
        <v>5106.2030000000004</v>
      </c>
      <c r="G3001" s="38"/>
      <c r="H3001" s="39"/>
    </row>
    <row r="3002" s="2" customFormat="1">
      <c r="A3002" s="38"/>
      <c r="B3002" s="39"/>
      <c r="C3002" s="259" t="s">
        <v>2925</v>
      </c>
      <c r="D3002" s="259" t="s">
        <v>2926</v>
      </c>
      <c r="E3002" s="19" t="s">
        <v>574</v>
      </c>
      <c r="F3002" s="260">
        <v>457.64800000000002</v>
      </c>
      <c r="G3002" s="38"/>
      <c r="H3002" s="39"/>
    </row>
    <row r="3003" s="2" customFormat="1" ht="26.4" customHeight="1">
      <c r="A3003" s="38"/>
      <c r="B3003" s="39"/>
      <c r="C3003" s="254" t="s">
        <v>9985</v>
      </c>
      <c r="D3003" s="254" t="s">
        <v>225</v>
      </c>
      <c r="E3003" s="38"/>
      <c r="F3003" s="38"/>
      <c r="G3003" s="38"/>
      <c r="H3003" s="39"/>
    </row>
    <row r="3004" s="2" customFormat="1" ht="16.8" customHeight="1">
      <c r="A3004" s="38"/>
      <c r="B3004" s="39"/>
      <c r="C3004" s="255" t="s">
        <v>3637</v>
      </c>
      <c r="D3004" s="256" t="s">
        <v>3637</v>
      </c>
      <c r="E3004" s="257" t="s">
        <v>1</v>
      </c>
      <c r="F3004" s="258">
        <v>2144.1999999999998</v>
      </c>
      <c r="G3004" s="38"/>
      <c r="H3004" s="39"/>
    </row>
    <row r="3005" s="2" customFormat="1" ht="16.8" customHeight="1">
      <c r="A3005" s="38"/>
      <c r="B3005" s="39"/>
      <c r="C3005" s="259" t="s">
        <v>3637</v>
      </c>
      <c r="D3005" s="259" t="s">
        <v>5997</v>
      </c>
      <c r="E3005" s="19" t="s">
        <v>1</v>
      </c>
      <c r="F3005" s="260">
        <v>2144.1999999999998</v>
      </c>
      <c r="G3005" s="38"/>
      <c r="H3005" s="39"/>
    </row>
    <row r="3006" s="2" customFormat="1" ht="16.8" customHeight="1">
      <c r="A3006" s="38"/>
      <c r="B3006" s="39"/>
      <c r="C3006" s="255" t="s">
        <v>3644</v>
      </c>
      <c r="D3006" s="256" t="s">
        <v>3644</v>
      </c>
      <c r="E3006" s="257" t="s">
        <v>1</v>
      </c>
      <c r="F3006" s="258">
        <v>1979</v>
      </c>
      <c r="G3006" s="38"/>
      <c r="H3006" s="39"/>
    </row>
    <row r="3007" s="2" customFormat="1" ht="16.8" customHeight="1">
      <c r="A3007" s="38"/>
      <c r="B3007" s="39"/>
      <c r="C3007" s="259" t="s">
        <v>3644</v>
      </c>
      <c r="D3007" s="259" t="s">
        <v>6001</v>
      </c>
      <c r="E3007" s="19" t="s">
        <v>1</v>
      </c>
      <c r="F3007" s="260">
        <v>1979</v>
      </c>
      <c r="G3007" s="38"/>
      <c r="H3007" s="39"/>
    </row>
    <row r="3008" s="2" customFormat="1" ht="16.8" customHeight="1">
      <c r="A3008" s="38"/>
      <c r="B3008" s="39"/>
      <c r="C3008" s="255" t="s">
        <v>3656</v>
      </c>
      <c r="D3008" s="256" t="s">
        <v>3656</v>
      </c>
      <c r="E3008" s="257" t="s">
        <v>1</v>
      </c>
      <c r="F3008" s="258">
        <v>1979</v>
      </c>
      <c r="G3008" s="38"/>
      <c r="H3008" s="39"/>
    </row>
    <row r="3009" s="2" customFormat="1" ht="16.8" customHeight="1">
      <c r="A3009" s="38"/>
      <c r="B3009" s="39"/>
      <c r="C3009" s="259" t="s">
        <v>3656</v>
      </c>
      <c r="D3009" s="259" t="s">
        <v>6003</v>
      </c>
      <c r="E3009" s="19" t="s">
        <v>1</v>
      </c>
      <c r="F3009" s="260">
        <v>1979</v>
      </c>
      <c r="G3009" s="38"/>
      <c r="H3009" s="39"/>
    </row>
    <row r="3010" s="2" customFormat="1" ht="16.8" customHeight="1">
      <c r="A3010" s="38"/>
      <c r="B3010" s="39"/>
      <c r="C3010" s="255" t="s">
        <v>3660</v>
      </c>
      <c r="D3010" s="256" t="s">
        <v>3660</v>
      </c>
      <c r="E3010" s="257" t="s">
        <v>1</v>
      </c>
      <c r="F3010" s="258">
        <v>3958</v>
      </c>
      <c r="G3010" s="38"/>
      <c r="H3010" s="39"/>
    </row>
    <row r="3011" s="2" customFormat="1" ht="16.8" customHeight="1">
      <c r="A3011" s="38"/>
      <c r="B3011" s="39"/>
      <c r="C3011" s="259" t="s">
        <v>3660</v>
      </c>
      <c r="D3011" s="259" t="s">
        <v>6005</v>
      </c>
      <c r="E3011" s="19" t="s">
        <v>1</v>
      </c>
      <c r="F3011" s="260">
        <v>3958</v>
      </c>
      <c r="G3011" s="38"/>
      <c r="H3011" s="39"/>
    </row>
    <row r="3012" s="2" customFormat="1" ht="16.8" customHeight="1">
      <c r="A3012" s="38"/>
      <c r="B3012" s="39"/>
      <c r="C3012" s="255" t="s">
        <v>3669</v>
      </c>
      <c r="D3012" s="256" t="s">
        <v>3669</v>
      </c>
      <c r="E3012" s="257" t="s">
        <v>1</v>
      </c>
      <c r="F3012" s="258">
        <v>1475.5</v>
      </c>
      <c r="G3012" s="38"/>
      <c r="H3012" s="39"/>
    </row>
    <row r="3013" s="2" customFormat="1" ht="16.8" customHeight="1">
      <c r="A3013" s="38"/>
      <c r="B3013" s="39"/>
      <c r="C3013" s="259" t="s">
        <v>3669</v>
      </c>
      <c r="D3013" s="259" t="s">
        <v>6007</v>
      </c>
      <c r="E3013" s="19" t="s">
        <v>1</v>
      </c>
      <c r="F3013" s="260">
        <v>1475.5</v>
      </c>
      <c r="G3013" s="38"/>
      <c r="H3013" s="39"/>
    </row>
    <row r="3014" s="2" customFormat="1" ht="16.8" customHeight="1">
      <c r="A3014" s="38"/>
      <c r="B3014" s="39"/>
      <c r="C3014" s="261" t="s">
        <v>9971</v>
      </c>
      <c r="D3014" s="38"/>
      <c r="E3014" s="38"/>
      <c r="F3014" s="38"/>
      <c r="G3014" s="38"/>
      <c r="H3014" s="39"/>
    </row>
    <row r="3015" s="2" customFormat="1" ht="16.8" customHeight="1">
      <c r="A3015" s="38"/>
      <c r="B3015" s="39"/>
      <c r="C3015" s="259" t="s">
        <v>1670</v>
      </c>
      <c r="D3015" s="259" t="s">
        <v>1671</v>
      </c>
      <c r="E3015" s="19" t="s">
        <v>3595</v>
      </c>
      <c r="F3015" s="260">
        <v>1475.5</v>
      </c>
      <c r="G3015" s="38"/>
      <c r="H3015" s="39"/>
    </row>
    <row r="3016" s="2" customFormat="1" ht="16.8" customHeight="1">
      <c r="A3016" s="38"/>
      <c r="B3016" s="39"/>
      <c r="C3016" s="255" t="s">
        <v>3675</v>
      </c>
      <c r="D3016" s="256" t="s">
        <v>3675</v>
      </c>
      <c r="E3016" s="257" t="s">
        <v>1</v>
      </c>
      <c r="F3016" s="258">
        <v>2508.3499999999999</v>
      </c>
      <c r="G3016" s="38"/>
      <c r="H3016" s="39"/>
    </row>
    <row r="3017" s="2" customFormat="1" ht="16.8" customHeight="1">
      <c r="A3017" s="38"/>
      <c r="B3017" s="39"/>
      <c r="C3017" s="259" t="s">
        <v>3675</v>
      </c>
      <c r="D3017" s="259" t="s">
        <v>6011</v>
      </c>
      <c r="E3017" s="19" t="s">
        <v>1</v>
      </c>
      <c r="F3017" s="260">
        <v>2508.3499999999999</v>
      </c>
      <c r="G3017" s="38"/>
      <c r="H3017" s="39"/>
    </row>
    <row r="3018" s="2" customFormat="1" ht="16.8" customHeight="1">
      <c r="A3018" s="38"/>
      <c r="B3018" s="39"/>
      <c r="C3018" s="261" t="s">
        <v>9971</v>
      </c>
      <c r="D3018" s="38"/>
      <c r="E3018" s="38"/>
      <c r="F3018" s="38"/>
      <c r="G3018" s="38"/>
      <c r="H3018" s="39"/>
    </row>
    <row r="3019" s="2" customFormat="1" ht="16.8" customHeight="1">
      <c r="A3019" s="38"/>
      <c r="B3019" s="39"/>
      <c r="C3019" s="259" t="s">
        <v>6008</v>
      </c>
      <c r="D3019" s="259" t="s">
        <v>6009</v>
      </c>
      <c r="E3019" s="19" t="s">
        <v>3639</v>
      </c>
      <c r="F3019" s="260">
        <v>2533.4340000000002</v>
      </c>
      <c r="G3019" s="38"/>
      <c r="H3019" s="39"/>
    </row>
    <row r="3020" s="2" customFormat="1" ht="16.8" customHeight="1">
      <c r="A3020" s="38"/>
      <c r="B3020" s="39"/>
      <c r="C3020" s="255" t="s">
        <v>3680</v>
      </c>
      <c r="D3020" s="256" t="s">
        <v>3680</v>
      </c>
      <c r="E3020" s="257" t="s">
        <v>1</v>
      </c>
      <c r="F3020" s="258">
        <v>413</v>
      </c>
      <c r="G3020" s="38"/>
      <c r="H3020" s="39"/>
    </row>
    <row r="3021" s="2" customFormat="1" ht="16.8" customHeight="1">
      <c r="A3021" s="38"/>
      <c r="B3021" s="39"/>
      <c r="C3021" s="259" t="s">
        <v>3680</v>
      </c>
      <c r="D3021" s="259" t="s">
        <v>6014</v>
      </c>
      <c r="E3021" s="19" t="s">
        <v>1</v>
      </c>
      <c r="F3021" s="260">
        <v>413</v>
      </c>
      <c r="G3021" s="38"/>
      <c r="H3021" s="39"/>
    </row>
    <row r="3022" s="2" customFormat="1" ht="16.8" customHeight="1">
      <c r="A3022" s="38"/>
      <c r="B3022" s="39"/>
      <c r="C3022" s="255" t="s">
        <v>3684</v>
      </c>
      <c r="D3022" s="256" t="s">
        <v>3684</v>
      </c>
      <c r="E3022" s="257" t="s">
        <v>1</v>
      </c>
      <c r="F3022" s="258">
        <v>702.10000000000002</v>
      </c>
      <c r="G3022" s="38"/>
      <c r="H3022" s="39"/>
    </row>
    <row r="3023" s="2" customFormat="1" ht="16.8" customHeight="1">
      <c r="A3023" s="38"/>
      <c r="B3023" s="39"/>
      <c r="C3023" s="259" t="s">
        <v>3684</v>
      </c>
      <c r="D3023" s="259" t="s">
        <v>6018</v>
      </c>
      <c r="E3023" s="19" t="s">
        <v>1</v>
      </c>
      <c r="F3023" s="260">
        <v>702.10000000000002</v>
      </c>
      <c r="G3023" s="38"/>
      <c r="H3023" s="39"/>
    </row>
    <row r="3024" s="2" customFormat="1" ht="16.8" customHeight="1">
      <c r="A3024" s="38"/>
      <c r="B3024" s="39"/>
      <c r="C3024" s="261" t="s">
        <v>9971</v>
      </c>
      <c r="D3024" s="38"/>
      <c r="E3024" s="38"/>
      <c r="F3024" s="38"/>
      <c r="G3024" s="38"/>
      <c r="H3024" s="39"/>
    </row>
    <row r="3025" s="2" customFormat="1" ht="16.8" customHeight="1">
      <c r="A3025" s="38"/>
      <c r="B3025" s="39"/>
      <c r="C3025" s="259" t="s">
        <v>6015</v>
      </c>
      <c r="D3025" s="259" t="s">
        <v>6016</v>
      </c>
      <c r="E3025" s="19" t="s">
        <v>3639</v>
      </c>
      <c r="F3025" s="260">
        <v>709.12099999999998</v>
      </c>
      <c r="G3025" s="38"/>
      <c r="H3025" s="39"/>
    </row>
    <row r="3026" s="2" customFormat="1" ht="16.8" customHeight="1">
      <c r="A3026" s="38"/>
      <c r="B3026" s="39"/>
      <c r="C3026" s="255" t="s">
        <v>3695</v>
      </c>
      <c r="D3026" s="256" t="s">
        <v>3695</v>
      </c>
      <c r="E3026" s="257" t="s">
        <v>1</v>
      </c>
      <c r="F3026" s="258">
        <v>58.299999999999997</v>
      </c>
      <c r="G3026" s="38"/>
      <c r="H3026" s="39"/>
    </row>
    <row r="3027" s="2" customFormat="1" ht="16.8" customHeight="1">
      <c r="A3027" s="38"/>
      <c r="B3027" s="39"/>
      <c r="C3027" s="259" t="s">
        <v>3695</v>
      </c>
      <c r="D3027" s="259" t="s">
        <v>6030</v>
      </c>
      <c r="E3027" s="19" t="s">
        <v>1</v>
      </c>
      <c r="F3027" s="260">
        <v>58.299999999999997</v>
      </c>
      <c r="G3027" s="38"/>
      <c r="H3027" s="39"/>
    </row>
    <row r="3028" s="2" customFormat="1" ht="16.8" customHeight="1">
      <c r="A3028" s="38"/>
      <c r="B3028" s="39"/>
      <c r="C3028" s="255" t="s">
        <v>4169</v>
      </c>
      <c r="D3028" s="256" t="s">
        <v>4169</v>
      </c>
      <c r="E3028" s="257" t="s">
        <v>1</v>
      </c>
      <c r="F3028" s="258">
        <v>48.899999999999999</v>
      </c>
      <c r="G3028" s="38"/>
      <c r="H3028" s="39"/>
    </row>
    <row r="3029" s="2" customFormat="1" ht="16.8" customHeight="1">
      <c r="A3029" s="38"/>
      <c r="B3029" s="39"/>
      <c r="C3029" s="259" t="s">
        <v>4169</v>
      </c>
      <c r="D3029" s="259" t="s">
        <v>6043</v>
      </c>
      <c r="E3029" s="19" t="s">
        <v>1</v>
      </c>
      <c r="F3029" s="260">
        <v>48.899999999999999</v>
      </c>
      <c r="G3029" s="38"/>
      <c r="H3029" s="39"/>
    </row>
    <row r="3030" s="2" customFormat="1" ht="16.8" customHeight="1">
      <c r="A3030" s="38"/>
      <c r="B3030" s="39"/>
      <c r="C3030" s="255" t="s">
        <v>3527</v>
      </c>
      <c r="D3030" s="256" t="s">
        <v>3527</v>
      </c>
      <c r="E3030" s="257" t="s">
        <v>1</v>
      </c>
      <c r="F3030" s="258">
        <v>48.899999999999999</v>
      </c>
      <c r="G3030" s="38"/>
      <c r="H3030" s="39"/>
    </row>
    <row r="3031" s="2" customFormat="1" ht="16.8" customHeight="1">
      <c r="A3031" s="38"/>
      <c r="B3031" s="39"/>
      <c r="C3031" s="259" t="s">
        <v>1</v>
      </c>
      <c r="D3031" s="259" t="s">
        <v>6047</v>
      </c>
      <c r="E3031" s="19" t="s">
        <v>1</v>
      </c>
      <c r="F3031" s="260">
        <v>0</v>
      </c>
      <c r="G3031" s="38"/>
      <c r="H3031" s="39"/>
    </row>
    <row r="3032" s="2" customFormat="1" ht="16.8" customHeight="1">
      <c r="A3032" s="38"/>
      <c r="B3032" s="39"/>
      <c r="C3032" s="259" t="s">
        <v>1</v>
      </c>
      <c r="D3032" s="259" t="s">
        <v>6048</v>
      </c>
      <c r="E3032" s="19" t="s">
        <v>1</v>
      </c>
      <c r="F3032" s="260">
        <v>0</v>
      </c>
      <c r="G3032" s="38"/>
      <c r="H3032" s="39"/>
    </row>
    <row r="3033" s="2" customFormat="1" ht="16.8" customHeight="1">
      <c r="A3033" s="38"/>
      <c r="B3033" s="39"/>
      <c r="C3033" s="259" t="s">
        <v>1</v>
      </c>
      <c r="D3033" s="259" t="s">
        <v>6049</v>
      </c>
      <c r="E3033" s="19" t="s">
        <v>1</v>
      </c>
      <c r="F3033" s="260">
        <v>0</v>
      </c>
      <c r="G3033" s="38"/>
      <c r="H3033" s="39"/>
    </row>
    <row r="3034" s="2" customFormat="1" ht="16.8" customHeight="1">
      <c r="A3034" s="38"/>
      <c r="B3034" s="39"/>
      <c r="C3034" s="259" t="s">
        <v>3527</v>
      </c>
      <c r="D3034" s="259" t="s">
        <v>6050</v>
      </c>
      <c r="E3034" s="19" t="s">
        <v>1</v>
      </c>
      <c r="F3034" s="260">
        <v>48.899999999999999</v>
      </c>
      <c r="G3034" s="38"/>
      <c r="H3034" s="39"/>
    </row>
    <row r="3035" s="2" customFormat="1" ht="16.8" customHeight="1">
      <c r="A3035" s="38"/>
      <c r="B3035" s="39"/>
      <c r="C3035" s="261" t="s">
        <v>9971</v>
      </c>
      <c r="D3035" s="38"/>
      <c r="E3035" s="38"/>
      <c r="F3035" s="38"/>
      <c r="G3035" s="38"/>
      <c r="H3035" s="39"/>
    </row>
    <row r="3036" s="2" customFormat="1" ht="16.8" customHeight="1">
      <c r="A3036" s="38"/>
      <c r="B3036" s="39"/>
      <c r="C3036" s="259" t="s">
        <v>6044</v>
      </c>
      <c r="D3036" s="259" t="s">
        <v>6045</v>
      </c>
      <c r="E3036" s="19" t="s">
        <v>725</v>
      </c>
      <c r="F3036" s="260">
        <v>49.389000000000003</v>
      </c>
      <c r="G3036" s="38"/>
      <c r="H3036" s="39"/>
    </row>
    <row r="3037" s="2" customFormat="1" ht="16.8" customHeight="1">
      <c r="A3037" s="38"/>
      <c r="B3037" s="39"/>
      <c r="C3037" s="255" t="s">
        <v>3961</v>
      </c>
      <c r="D3037" s="256" t="s">
        <v>3961</v>
      </c>
      <c r="E3037" s="257" t="s">
        <v>1</v>
      </c>
      <c r="F3037" s="258">
        <v>1.6000000000000001</v>
      </c>
      <c r="G3037" s="38"/>
      <c r="H3037" s="39"/>
    </row>
    <row r="3038" s="2" customFormat="1" ht="16.8" customHeight="1">
      <c r="A3038" s="38"/>
      <c r="B3038" s="39"/>
      <c r="C3038" s="259" t="s">
        <v>3961</v>
      </c>
      <c r="D3038" s="259" t="s">
        <v>6056</v>
      </c>
      <c r="E3038" s="19" t="s">
        <v>1</v>
      </c>
      <c r="F3038" s="260">
        <v>1.6000000000000001</v>
      </c>
      <c r="G3038" s="38"/>
      <c r="H3038" s="39"/>
    </row>
    <row r="3039" s="2" customFormat="1" ht="16.8" customHeight="1">
      <c r="A3039" s="38"/>
      <c r="B3039" s="39"/>
      <c r="C3039" s="255" t="s">
        <v>3530</v>
      </c>
      <c r="D3039" s="256" t="s">
        <v>3530</v>
      </c>
      <c r="E3039" s="257" t="s">
        <v>1</v>
      </c>
      <c r="F3039" s="258">
        <v>1.6000000000000001</v>
      </c>
      <c r="G3039" s="38"/>
      <c r="H3039" s="39"/>
    </row>
    <row r="3040" s="2" customFormat="1" ht="16.8" customHeight="1">
      <c r="A3040" s="38"/>
      <c r="B3040" s="39"/>
      <c r="C3040" s="259" t="s">
        <v>1</v>
      </c>
      <c r="D3040" s="259" t="s">
        <v>6047</v>
      </c>
      <c r="E3040" s="19" t="s">
        <v>1</v>
      </c>
      <c r="F3040" s="260">
        <v>0</v>
      </c>
      <c r="G3040" s="38"/>
      <c r="H3040" s="39"/>
    </row>
    <row r="3041" s="2" customFormat="1" ht="16.8" customHeight="1">
      <c r="A3041" s="38"/>
      <c r="B3041" s="39"/>
      <c r="C3041" s="259" t="s">
        <v>1</v>
      </c>
      <c r="D3041" s="259" t="s">
        <v>6048</v>
      </c>
      <c r="E3041" s="19" t="s">
        <v>1</v>
      </c>
      <c r="F3041" s="260">
        <v>0</v>
      </c>
      <c r="G3041" s="38"/>
      <c r="H3041" s="39"/>
    </row>
    <row r="3042" s="2" customFormat="1" ht="16.8" customHeight="1">
      <c r="A3042" s="38"/>
      <c r="B3042" s="39"/>
      <c r="C3042" s="259" t="s">
        <v>1</v>
      </c>
      <c r="D3042" s="259" t="s">
        <v>6049</v>
      </c>
      <c r="E3042" s="19" t="s">
        <v>1</v>
      </c>
      <c r="F3042" s="260">
        <v>0</v>
      </c>
      <c r="G3042" s="38"/>
      <c r="H3042" s="39"/>
    </row>
    <row r="3043" s="2" customFormat="1" ht="16.8" customHeight="1">
      <c r="A3043" s="38"/>
      <c r="B3043" s="39"/>
      <c r="C3043" s="259" t="s">
        <v>3530</v>
      </c>
      <c r="D3043" s="259" t="s">
        <v>6060</v>
      </c>
      <c r="E3043" s="19" t="s">
        <v>1</v>
      </c>
      <c r="F3043" s="260">
        <v>1.6000000000000001</v>
      </c>
      <c r="G3043" s="38"/>
      <c r="H3043" s="39"/>
    </row>
    <row r="3044" s="2" customFormat="1" ht="16.8" customHeight="1">
      <c r="A3044" s="38"/>
      <c r="B3044" s="39"/>
      <c r="C3044" s="261" t="s">
        <v>9971</v>
      </c>
      <c r="D3044" s="38"/>
      <c r="E3044" s="38"/>
      <c r="F3044" s="38"/>
      <c r="G3044" s="38"/>
      <c r="H3044" s="39"/>
    </row>
    <row r="3045" s="2" customFormat="1" ht="16.8" customHeight="1">
      <c r="A3045" s="38"/>
      <c r="B3045" s="39"/>
      <c r="C3045" s="259" t="s">
        <v>6057</v>
      </c>
      <c r="D3045" s="259" t="s">
        <v>6058</v>
      </c>
      <c r="E3045" s="19" t="s">
        <v>725</v>
      </c>
      <c r="F3045" s="260">
        <v>1.6160000000000001</v>
      </c>
      <c r="G3045" s="38"/>
      <c r="H3045" s="39"/>
    </row>
    <row r="3046" s="2" customFormat="1" ht="16.8" customHeight="1">
      <c r="A3046" s="38"/>
      <c r="B3046" s="39"/>
      <c r="C3046" s="255" t="s">
        <v>3969</v>
      </c>
      <c r="D3046" s="256" t="s">
        <v>3969</v>
      </c>
      <c r="E3046" s="257" t="s">
        <v>1</v>
      </c>
      <c r="F3046" s="258">
        <v>559.29999999999995</v>
      </c>
      <c r="G3046" s="38"/>
      <c r="H3046" s="39"/>
    </row>
    <row r="3047" s="2" customFormat="1" ht="16.8" customHeight="1">
      <c r="A3047" s="38"/>
      <c r="B3047" s="39"/>
      <c r="C3047" s="259" t="s">
        <v>3969</v>
      </c>
      <c r="D3047" s="259" t="s">
        <v>6066</v>
      </c>
      <c r="E3047" s="19" t="s">
        <v>1</v>
      </c>
      <c r="F3047" s="260">
        <v>559.29999999999995</v>
      </c>
      <c r="G3047" s="38"/>
      <c r="H3047" s="39"/>
    </row>
    <row r="3048" s="2" customFormat="1" ht="16.8" customHeight="1">
      <c r="A3048" s="38"/>
      <c r="B3048" s="39"/>
      <c r="C3048" s="255" t="s">
        <v>3532</v>
      </c>
      <c r="D3048" s="256" t="s">
        <v>3532</v>
      </c>
      <c r="E3048" s="257" t="s">
        <v>1</v>
      </c>
      <c r="F3048" s="258">
        <v>559.29999999999995</v>
      </c>
      <c r="G3048" s="38"/>
      <c r="H3048" s="39"/>
    </row>
    <row r="3049" s="2" customFormat="1" ht="16.8" customHeight="1">
      <c r="A3049" s="38"/>
      <c r="B3049" s="39"/>
      <c r="C3049" s="259" t="s">
        <v>1</v>
      </c>
      <c r="D3049" s="259" t="s">
        <v>6047</v>
      </c>
      <c r="E3049" s="19" t="s">
        <v>1</v>
      </c>
      <c r="F3049" s="260">
        <v>0</v>
      </c>
      <c r="G3049" s="38"/>
      <c r="H3049" s="39"/>
    </row>
    <row r="3050" s="2" customFormat="1" ht="16.8" customHeight="1">
      <c r="A3050" s="38"/>
      <c r="B3050" s="39"/>
      <c r="C3050" s="259" t="s">
        <v>1</v>
      </c>
      <c r="D3050" s="259" t="s">
        <v>6048</v>
      </c>
      <c r="E3050" s="19" t="s">
        <v>1</v>
      </c>
      <c r="F3050" s="260">
        <v>0</v>
      </c>
      <c r="G3050" s="38"/>
      <c r="H3050" s="39"/>
    </row>
    <row r="3051" s="2" customFormat="1" ht="16.8" customHeight="1">
      <c r="A3051" s="38"/>
      <c r="B3051" s="39"/>
      <c r="C3051" s="259" t="s">
        <v>1</v>
      </c>
      <c r="D3051" s="259" t="s">
        <v>6049</v>
      </c>
      <c r="E3051" s="19" t="s">
        <v>1</v>
      </c>
      <c r="F3051" s="260">
        <v>0</v>
      </c>
      <c r="G3051" s="38"/>
      <c r="H3051" s="39"/>
    </row>
    <row r="3052" s="2" customFormat="1" ht="16.8" customHeight="1">
      <c r="A3052" s="38"/>
      <c r="B3052" s="39"/>
      <c r="C3052" s="259" t="s">
        <v>3532</v>
      </c>
      <c r="D3052" s="259" t="s">
        <v>6070</v>
      </c>
      <c r="E3052" s="19" t="s">
        <v>1</v>
      </c>
      <c r="F3052" s="260">
        <v>559.29999999999995</v>
      </c>
      <c r="G3052" s="38"/>
      <c r="H3052" s="39"/>
    </row>
    <row r="3053" s="2" customFormat="1" ht="16.8" customHeight="1">
      <c r="A3053" s="38"/>
      <c r="B3053" s="39"/>
      <c r="C3053" s="261" t="s">
        <v>9971</v>
      </c>
      <c r="D3053" s="38"/>
      <c r="E3053" s="38"/>
      <c r="F3053" s="38"/>
      <c r="G3053" s="38"/>
      <c r="H3053" s="39"/>
    </row>
    <row r="3054" s="2" customFormat="1" ht="16.8" customHeight="1">
      <c r="A3054" s="38"/>
      <c r="B3054" s="39"/>
      <c r="C3054" s="259" t="s">
        <v>6067</v>
      </c>
      <c r="D3054" s="259" t="s">
        <v>6068</v>
      </c>
      <c r="E3054" s="19" t="s">
        <v>725</v>
      </c>
      <c r="F3054" s="260">
        <v>564.89300000000003</v>
      </c>
      <c r="G3054" s="38"/>
      <c r="H3054" s="39"/>
    </row>
    <row r="3055" s="2" customFormat="1" ht="16.8" customHeight="1">
      <c r="A3055" s="38"/>
      <c r="B3055" s="39"/>
      <c r="C3055" s="255" t="s">
        <v>3747</v>
      </c>
      <c r="D3055" s="256" t="s">
        <v>3747</v>
      </c>
      <c r="E3055" s="257" t="s">
        <v>1</v>
      </c>
      <c r="F3055" s="258">
        <v>6</v>
      </c>
      <c r="G3055" s="38"/>
      <c r="H3055" s="39"/>
    </row>
    <row r="3056" s="2" customFormat="1" ht="16.8" customHeight="1">
      <c r="A3056" s="38"/>
      <c r="B3056" s="39"/>
      <c r="C3056" s="259" t="s">
        <v>1</v>
      </c>
      <c r="D3056" s="259" t="s">
        <v>6076</v>
      </c>
      <c r="E3056" s="19" t="s">
        <v>1</v>
      </c>
      <c r="F3056" s="260">
        <v>0</v>
      </c>
      <c r="G3056" s="38"/>
      <c r="H3056" s="39"/>
    </row>
    <row r="3057" s="2" customFormat="1" ht="16.8" customHeight="1">
      <c r="A3057" s="38"/>
      <c r="B3057" s="39"/>
      <c r="C3057" s="259" t="s">
        <v>3747</v>
      </c>
      <c r="D3057" s="259" t="s">
        <v>6077</v>
      </c>
      <c r="E3057" s="19" t="s">
        <v>1</v>
      </c>
      <c r="F3057" s="260">
        <v>6</v>
      </c>
      <c r="G3057" s="38"/>
      <c r="H3057" s="39"/>
    </row>
    <row r="3058" s="2" customFormat="1" ht="16.8" customHeight="1">
      <c r="A3058" s="38"/>
      <c r="B3058" s="39"/>
      <c r="C3058" s="255" t="s">
        <v>3591</v>
      </c>
      <c r="D3058" s="256" t="s">
        <v>3591</v>
      </c>
      <c r="E3058" s="257" t="s">
        <v>1</v>
      </c>
      <c r="F3058" s="258">
        <v>7.5</v>
      </c>
      <c r="G3058" s="38"/>
      <c r="H3058" s="39"/>
    </row>
    <row r="3059" s="2" customFormat="1" ht="16.8" customHeight="1">
      <c r="A3059" s="38"/>
      <c r="B3059" s="39"/>
      <c r="C3059" s="259" t="s">
        <v>3591</v>
      </c>
      <c r="D3059" s="259" t="s">
        <v>5969</v>
      </c>
      <c r="E3059" s="19" t="s">
        <v>1</v>
      </c>
      <c r="F3059" s="260">
        <v>7.5</v>
      </c>
      <c r="G3059" s="38"/>
      <c r="H3059" s="39"/>
    </row>
    <row r="3060" s="2" customFormat="1" ht="16.8" customHeight="1">
      <c r="A3060" s="38"/>
      <c r="B3060" s="39"/>
      <c r="C3060" s="261" t="s">
        <v>9971</v>
      </c>
      <c r="D3060" s="38"/>
      <c r="E3060" s="38"/>
      <c r="F3060" s="38"/>
      <c r="G3060" s="38"/>
      <c r="H3060" s="39"/>
    </row>
    <row r="3061" s="2" customFormat="1" ht="16.8" customHeight="1">
      <c r="A3061" s="38"/>
      <c r="B3061" s="39"/>
      <c r="C3061" s="259" t="s">
        <v>5965</v>
      </c>
      <c r="D3061" s="259" t="s">
        <v>5966</v>
      </c>
      <c r="E3061" s="19" t="s">
        <v>725</v>
      </c>
      <c r="F3061" s="260">
        <v>9</v>
      </c>
      <c r="G3061" s="38"/>
      <c r="H3061" s="39"/>
    </row>
    <row r="3062" s="2" customFormat="1" ht="16.8" customHeight="1">
      <c r="A3062" s="38"/>
      <c r="B3062" s="39"/>
      <c r="C3062" s="255" t="s">
        <v>3755</v>
      </c>
      <c r="D3062" s="256" t="s">
        <v>3755</v>
      </c>
      <c r="E3062" s="257" t="s">
        <v>1</v>
      </c>
      <c r="F3062" s="258">
        <v>7</v>
      </c>
      <c r="G3062" s="38"/>
      <c r="H3062" s="39"/>
    </row>
    <row r="3063" s="2" customFormat="1" ht="16.8" customHeight="1">
      <c r="A3063" s="38"/>
      <c r="B3063" s="39"/>
      <c r="C3063" s="259" t="s">
        <v>3755</v>
      </c>
      <c r="D3063" s="259" t="s">
        <v>6085</v>
      </c>
      <c r="E3063" s="19" t="s">
        <v>1</v>
      </c>
      <c r="F3063" s="260">
        <v>7</v>
      </c>
      <c r="G3063" s="38"/>
      <c r="H3063" s="39"/>
    </row>
    <row r="3064" s="2" customFormat="1" ht="16.8" customHeight="1">
      <c r="A3064" s="38"/>
      <c r="B3064" s="39"/>
      <c r="C3064" s="255" t="s">
        <v>3765</v>
      </c>
      <c r="D3064" s="256" t="s">
        <v>3765</v>
      </c>
      <c r="E3064" s="257" t="s">
        <v>1</v>
      </c>
      <c r="F3064" s="258">
        <v>2</v>
      </c>
      <c r="G3064" s="38"/>
      <c r="H3064" s="39"/>
    </row>
    <row r="3065" s="2" customFormat="1" ht="16.8" customHeight="1">
      <c r="A3065" s="38"/>
      <c r="B3065" s="39"/>
      <c r="C3065" s="259" t="s">
        <v>3765</v>
      </c>
      <c r="D3065" s="259" t="s">
        <v>6093</v>
      </c>
      <c r="E3065" s="19" t="s">
        <v>1</v>
      </c>
      <c r="F3065" s="260">
        <v>2</v>
      </c>
      <c r="G3065" s="38"/>
      <c r="H3065" s="39"/>
    </row>
    <row r="3066" s="2" customFormat="1" ht="16.8" customHeight="1">
      <c r="A3066" s="38"/>
      <c r="B3066" s="39"/>
      <c r="C3066" s="255" t="s">
        <v>3776</v>
      </c>
      <c r="D3066" s="256" t="s">
        <v>3776</v>
      </c>
      <c r="E3066" s="257" t="s">
        <v>1</v>
      </c>
      <c r="F3066" s="258">
        <v>1</v>
      </c>
      <c r="G3066" s="38"/>
      <c r="H3066" s="39"/>
    </row>
    <row r="3067" s="2" customFormat="1" ht="16.8" customHeight="1">
      <c r="A3067" s="38"/>
      <c r="B3067" s="39"/>
      <c r="C3067" s="259" t="s">
        <v>3776</v>
      </c>
      <c r="D3067" s="259" t="s">
        <v>6102</v>
      </c>
      <c r="E3067" s="19" t="s">
        <v>1</v>
      </c>
      <c r="F3067" s="260">
        <v>1</v>
      </c>
      <c r="G3067" s="38"/>
      <c r="H3067" s="39"/>
    </row>
    <row r="3068" s="2" customFormat="1" ht="16.8" customHeight="1">
      <c r="A3068" s="38"/>
      <c r="B3068" s="39"/>
      <c r="C3068" s="261" t="s">
        <v>9971</v>
      </c>
      <c r="D3068" s="38"/>
      <c r="E3068" s="38"/>
      <c r="F3068" s="38"/>
      <c r="G3068" s="38"/>
      <c r="H3068" s="39"/>
    </row>
    <row r="3069" s="2" customFormat="1" ht="16.8" customHeight="1">
      <c r="A3069" s="38"/>
      <c r="B3069" s="39"/>
      <c r="C3069" s="259" t="s">
        <v>6098</v>
      </c>
      <c r="D3069" s="259" t="s">
        <v>6099</v>
      </c>
      <c r="E3069" s="19" t="s">
        <v>1602</v>
      </c>
      <c r="F3069" s="260">
        <v>3</v>
      </c>
      <c r="G3069" s="38"/>
      <c r="H3069" s="39"/>
    </row>
    <row r="3070" s="2" customFormat="1" ht="16.8" customHeight="1">
      <c r="A3070" s="38"/>
      <c r="B3070" s="39"/>
      <c r="C3070" s="255" t="s">
        <v>3796</v>
      </c>
      <c r="D3070" s="256" t="s">
        <v>3796</v>
      </c>
      <c r="E3070" s="257" t="s">
        <v>1</v>
      </c>
      <c r="F3070" s="258">
        <v>1</v>
      </c>
      <c r="G3070" s="38"/>
      <c r="H3070" s="39"/>
    </row>
    <row r="3071" s="2" customFormat="1" ht="16.8" customHeight="1">
      <c r="A3071" s="38"/>
      <c r="B3071" s="39"/>
      <c r="C3071" s="259" t="s">
        <v>3796</v>
      </c>
      <c r="D3071" s="259" t="s">
        <v>6120</v>
      </c>
      <c r="E3071" s="19" t="s">
        <v>1</v>
      </c>
      <c r="F3071" s="260">
        <v>1</v>
      </c>
      <c r="G3071" s="38"/>
      <c r="H3071" s="39"/>
    </row>
    <row r="3072" s="2" customFormat="1" ht="16.8" customHeight="1">
      <c r="A3072" s="38"/>
      <c r="B3072" s="39"/>
      <c r="C3072" s="261" t="s">
        <v>9971</v>
      </c>
      <c r="D3072" s="38"/>
      <c r="E3072" s="38"/>
      <c r="F3072" s="38"/>
      <c r="G3072" s="38"/>
      <c r="H3072" s="39"/>
    </row>
    <row r="3073" s="2" customFormat="1">
      <c r="A3073" s="38"/>
      <c r="B3073" s="39"/>
      <c r="C3073" s="259" t="s">
        <v>6116</v>
      </c>
      <c r="D3073" s="259" t="s">
        <v>6117</v>
      </c>
      <c r="E3073" s="19" t="s">
        <v>1602</v>
      </c>
      <c r="F3073" s="260">
        <v>2</v>
      </c>
      <c r="G3073" s="38"/>
      <c r="H3073" s="39"/>
    </row>
    <row r="3074" s="2" customFormat="1" ht="16.8" customHeight="1">
      <c r="A3074" s="38"/>
      <c r="B3074" s="39"/>
      <c r="C3074" s="255" t="s">
        <v>3599</v>
      </c>
      <c r="D3074" s="256" t="s">
        <v>3599</v>
      </c>
      <c r="E3074" s="257" t="s">
        <v>1</v>
      </c>
      <c r="F3074" s="258">
        <v>3</v>
      </c>
      <c r="G3074" s="38"/>
      <c r="H3074" s="39"/>
    </row>
    <row r="3075" s="2" customFormat="1" ht="16.8" customHeight="1">
      <c r="A3075" s="38"/>
      <c r="B3075" s="39"/>
      <c r="C3075" s="259" t="s">
        <v>3599</v>
      </c>
      <c r="D3075" s="259" t="s">
        <v>5973</v>
      </c>
      <c r="E3075" s="19" t="s">
        <v>1</v>
      </c>
      <c r="F3075" s="260">
        <v>3</v>
      </c>
      <c r="G3075" s="38"/>
      <c r="H3075" s="39"/>
    </row>
    <row r="3076" s="2" customFormat="1" ht="16.8" customHeight="1">
      <c r="A3076" s="38"/>
      <c r="B3076" s="39"/>
      <c r="C3076" s="255" t="s">
        <v>4240</v>
      </c>
      <c r="D3076" s="256" t="s">
        <v>4240</v>
      </c>
      <c r="E3076" s="257" t="s">
        <v>1</v>
      </c>
      <c r="F3076" s="258">
        <v>1</v>
      </c>
      <c r="G3076" s="38"/>
      <c r="H3076" s="39"/>
    </row>
    <row r="3077" s="2" customFormat="1" ht="16.8" customHeight="1">
      <c r="A3077" s="38"/>
      <c r="B3077" s="39"/>
      <c r="C3077" s="259" t="s">
        <v>4240</v>
      </c>
      <c r="D3077" s="259" t="s">
        <v>6135</v>
      </c>
      <c r="E3077" s="19" t="s">
        <v>1</v>
      </c>
      <c r="F3077" s="260">
        <v>1</v>
      </c>
      <c r="G3077" s="38"/>
      <c r="H3077" s="39"/>
    </row>
    <row r="3078" s="2" customFormat="1" ht="16.8" customHeight="1">
      <c r="A3078" s="38"/>
      <c r="B3078" s="39"/>
      <c r="C3078" s="255" t="s">
        <v>4856</v>
      </c>
      <c r="D3078" s="256" t="s">
        <v>4856</v>
      </c>
      <c r="E3078" s="257" t="s">
        <v>1</v>
      </c>
      <c r="F3078" s="258">
        <v>1</v>
      </c>
      <c r="G3078" s="38"/>
      <c r="H3078" s="39"/>
    </row>
    <row r="3079" s="2" customFormat="1" ht="16.8" customHeight="1">
      <c r="A3079" s="38"/>
      <c r="B3079" s="39"/>
      <c r="C3079" s="259" t="s">
        <v>4856</v>
      </c>
      <c r="D3079" s="259" t="s">
        <v>6143</v>
      </c>
      <c r="E3079" s="19" t="s">
        <v>1</v>
      </c>
      <c r="F3079" s="260">
        <v>1</v>
      </c>
      <c r="G3079" s="38"/>
      <c r="H3079" s="39"/>
    </row>
    <row r="3080" s="2" customFormat="1" ht="16.8" customHeight="1">
      <c r="A3080" s="38"/>
      <c r="B3080" s="39"/>
      <c r="C3080" s="255" t="s">
        <v>4865</v>
      </c>
      <c r="D3080" s="256" t="s">
        <v>4865</v>
      </c>
      <c r="E3080" s="257" t="s">
        <v>1</v>
      </c>
      <c r="F3080" s="258">
        <v>1</v>
      </c>
      <c r="G3080" s="38"/>
      <c r="H3080" s="39"/>
    </row>
    <row r="3081" s="2" customFormat="1" ht="16.8" customHeight="1">
      <c r="A3081" s="38"/>
      <c r="B3081" s="39"/>
      <c r="C3081" s="259" t="s">
        <v>4865</v>
      </c>
      <c r="D3081" s="259" t="s">
        <v>6151</v>
      </c>
      <c r="E3081" s="19" t="s">
        <v>1</v>
      </c>
      <c r="F3081" s="260">
        <v>1</v>
      </c>
      <c r="G3081" s="38"/>
      <c r="H3081" s="39"/>
    </row>
    <row r="3082" s="2" customFormat="1" ht="16.8" customHeight="1">
      <c r="A3082" s="38"/>
      <c r="B3082" s="39"/>
      <c r="C3082" s="261" t="s">
        <v>9971</v>
      </c>
      <c r="D3082" s="38"/>
      <c r="E3082" s="38"/>
      <c r="F3082" s="38"/>
      <c r="G3082" s="38"/>
      <c r="H3082" s="39"/>
    </row>
    <row r="3083" s="2" customFormat="1">
      <c r="A3083" s="38"/>
      <c r="B3083" s="39"/>
      <c r="C3083" s="259" t="s">
        <v>6147</v>
      </c>
      <c r="D3083" s="259" t="s">
        <v>6148</v>
      </c>
      <c r="E3083" s="19" t="s">
        <v>1602</v>
      </c>
      <c r="F3083" s="260">
        <v>13</v>
      </c>
      <c r="G3083" s="38"/>
      <c r="H3083" s="39"/>
    </row>
    <row r="3084" s="2" customFormat="1" ht="16.8" customHeight="1">
      <c r="A3084" s="38"/>
      <c r="B3084" s="39"/>
      <c r="C3084" s="255" t="s">
        <v>6169</v>
      </c>
      <c r="D3084" s="256" t="s">
        <v>6169</v>
      </c>
      <c r="E3084" s="257" t="s">
        <v>1</v>
      </c>
      <c r="F3084" s="258">
        <v>2</v>
      </c>
      <c r="G3084" s="38"/>
      <c r="H3084" s="39"/>
    </row>
    <row r="3085" s="2" customFormat="1" ht="16.8" customHeight="1">
      <c r="A3085" s="38"/>
      <c r="B3085" s="39"/>
      <c r="C3085" s="259" t="s">
        <v>6169</v>
      </c>
      <c r="D3085" s="259" t="s">
        <v>6170</v>
      </c>
      <c r="E3085" s="19" t="s">
        <v>1</v>
      </c>
      <c r="F3085" s="260">
        <v>2</v>
      </c>
      <c r="G3085" s="38"/>
      <c r="H3085" s="39"/>
    </row>
    <row r="3086" s="2" customFormat="1" ht="16.8" customHeight="1">
      <c r="A3086" s="38"/>
      <c r="B3086" s="39"/>
      <c r="C3086" s="261" t="s">
        <v>9971</v>
      </c>
      <c r="D3086" s="38"/>
      <c r="E3086" s="38"/>
      <c r="F3086" s="38"/>
      <c r="G3086" s="38"/>
      <c r="H3086" s="39"/>
    </row>
    <row r="3087" s="2" customFormat="1" ht="16.8" customHeight="1">
      <c r="A3087" s="38"/>
      <c r="B3087" s="39"/>
      <c r="C3087" s="259" t="s">
        <v>6165</v>
      </c>
      <c r="D3087" s="259" t="s">
        <v>6166</v>
      </c>
      <c r="E3087" s="19" t="s">
        <v>1602</v>
      </c>
      <c r="F3087" s="260">
        <v>9</v>
      </c>
      <c r="G3087" s="38"/>
      <c r="H3087" s="39"/>
    </row>
    <row r="3088" s="2" customFormat="1" ht="16.8" customHeight="1">
      <c r="A3088" s="38"/>
      <c r="B3088" s="39"/>
      <c r="C3088" s="255" t="s">
        <v>3611</v>
      </c>
      <c r="D3088" s="256" t="s">
        <v>3611</v>
      </c>
      <c r="E3088" s="257" t="s">
        <v>1</v>
      </c>
      <c r="F3088" s="258">
        <v>22.5</v>
      </c>
      <c r="G3088" s="38"/>
      <c r="H3088" s="39"/>
    </row>
    <row r="3089" s="2" customFormat="1" ht="16.8" customHeight="1">
      <c r="A3089" s="38"/>
      <c r="B3089" s="39"/>
      <c r="C3089" s="259" t="s">
        <v>3611</v>
      </c>
      <c r="D3089" s="259" t="s">
        <v>5977</v>
      </c>
      <c r="E3089" s="19" t="s">
        <v>1</v>
      </c>
      <c r="F3089" s="260">
        <v>22.5</v>
      </c>
      <c r="G3089" s="38"/>
      <c r="H3089" s="39"/>
    </row>
    <row r="3090" s="2" customFormat="1" ht="16.8" customHeight="1">
      <c r="A3090" s="38"/>
      <c r="B3090" s="39"/>
      <c r="C3090" s="255" t="s">
        <v>4892</v>
      </c>
      <c r="D3090" s="256" t="s">
        <v>4892</v>
      </c>
      <c r="E3090" s="257" t="s">
        <v>1</v>
      </c>
      <c r="F3090" s="258">
        <v>4</v>
      </c>
      <c r="G3090" s="38"/>
      <c r="H3090" s="39"/>
    </row>
    <row r="3091" s="2" customFormat="1" ht="16.8" customHeight="1">
      <c r="A3091" s="38"/>
      <c r="B3091" s="39"/>
      <c r="C3091" s="259" t="s">
        <v>4892</v>
      </c>
      <c r="D3091" s="259" t="s">
        <v>6188</v>
      </c>
      <c r="E3091" s="19" t="s">
        <v>1</v>
      </c>
      <c r="F3091" s="260">
        <v>4</v>
      </c>
      <c r="G3091" s="38"/>
      <c r="H3091" s="39"/>
    </row>
    <row r="3092" s="2" customFormat="1" ht="16.8" customHeight="1">
      <c r="A3092" s="38"/>
      <c r="B3092" s="39"/>
      <c r="C3092" s="255" t="s">
        <v>4902</v>
      </c>
      <c r="D3092" s="256" t="s">
        <v>4902</v>
      </c>
      <c r="E3092" s="257" t="s">
        <v>1</v>
      </c>
      <c r="F3092" s="258">
        <v>1</v>
      </c>
      <c r="G3092" s="38"/>
      <c r="H3092" s="39"/>
    </row>
    <row r="3093" s="2" customFormat="1" ht="16.8" customHeight="1">
      <c r="A3093" s="38"/>
      <c r="B3093" s="39"/>
      <c r="C3093" s="259" t="s">
        <v>4902</v>
      </c>
      <c r="D3093" s="259" t="s">
        <v>6196</v>
      </c>
      <c r="E3093" s="19" t="s">
        <v>1</v>
      </c>
      <c r="F3093" s="260">
        <v>1</v>
      </c>
      <c r="G3093" s="38"/>
      <c r="H3093" s="39"/>
    </row>
    <row r="3094" s="2" customFormat="1" ht="16.8" customHeight="1">
      <c r="A3094" s="38"/>
      <c r="B3094" s="39"/>
      <c r="C3094" s="261" t="s">
        <v>9971</v>
      </c>
      <c r="D3094" s="38"/>
      <c r="E3094" s="38"/>
      <c r="F3094" s="38"/>
      <c r="G3094" s="38"/>
      <c r="H3094" s="39"/>
    </row>
    <row r="3095" s="2" customFormat="1" ht="16.8" customHeight="1">
      <c r="A3095" s="38"/>
      <c r="B3095" s="39"/>
      <c r="C3095" s="259" t="s">
        <v>6192</v>
      </c>
      <c r="D3095" s="259" t="s">
        <v>6193</v>
      </c>
      <c r="E3095" s="19" t="s">
        <v>1602</v>
      </c>
      <c r="F3095" s="260">
        <v>5</v>
      </c>
      <c r="G3095" s="38"/>
      <c r="H3095" s="39"/>
    </row>
    <row r="3096" s="2" customFormat="1" ht="16.8" customHeight="1">
      <c r="A3096" s="38"/>
      <c r="B3096" s="39"/>
      <c r="C3096" s="255" t="s">
        <v>3616</v>
      </c>
      <c r="D3096" s="256" t="s">
        <v>3616</v>
      </c>
      <c r="E3096" s="257" t="s">
        <v>1</v>
      </c>
      <c r="F3096" s="258">
        <v>2.6400000000000001</v>
      </c>
      <c r="G3096" s="38"/>
      <c r="H3096" s="39"/>
    </row>
    <row r="3097" s="2" customFormat="1" ht="16.8" customHeight="1">
      <c r="A3097" s="38"/>
      <c r="B3097" s="39"/>
      <c r="C3097" s="259" t="s">
        <v>3616</v>
      </c>
      <c r="D3097" s="259" t="s">
        <v>5980</v>
      </c>
      <c r="E3097" s="19" t="s">
        <v>1</v>
      </c>
      <c r="F3097" s="260">
        <v>2.6400000000000001</v>
      </c>
      <c r="G3097" s="38"/>
      <c r="H3097" s="39"/>
    </row>
    <row r="3098" s="2" customFormat="1" ht="16.8" customHeight="1">
      <c r="A3098" s="38"/>
      <c r="B3098" s="39"/>
      <c r="C3098" s="261" t="s">
        <v>9971</v>
      </c>
      <c r="D3098" s="38"/>
      <c r="E3098" s="38"/>
      <c r="F3098" s="38"/>
      <c r="G3098" s="38"/>
      <c r="H3098" s="39"/>
    </row>
    <row r="3099" s="2" customFormat="1" ht="16.8" customHeight="1">
      <c r="A3099" s="38"/>
      <c r="B3099" s="39"/>
      <c r="C3099" s="259" t="s">
        <v>3608</v>
      </c>
      <c r="D3099" s="259" t="s">
        <v>5978</v>
      </c>
      <c r="E3099" s="19" t="s">
        <v>3595</v>
      </c>
      <c r="F3099" s="260">
        <v>64.560000000000002</v>
      </c>
      <c r="G3099" s="38"/>
      <c r="H3099" s="39"/>
    </row>
    <row r="3100" s="2" customFormat="1" ht="16.8" customHeight="1">
      <c r="A3100" s="38"/>
      <c r="B3100" s="39"/>
      <c r="C3100" s="255" t="s">
        <v>3891</v>
      </c>
      <c r="D3100" s="256" t="s">
        <v>3891</v>
      </c>
      <c r="E3100" s="257" t="s">
        <v>1</v>
      </c>
      <c r="F3100" s="258">
        <v>1979</v>
      </c>
      <c r="G3100" s="38"/>
      <c r="H3100" s="39"/>
    </row>
    <row r="3101" s="2" customFormat="1" ht="16.8" customHeight="1">
      <c r="A3101" s="38"/>
      <c r="B3101" s="39"/>
      <c r="C3101" s="259" t="s">
        <v>1</v>
      </c>
      <c r="D3101" s="259" t="s">
        <v>5986</v>
      </c>
      <c r="E3101" s="19" t="s">
        <v>1</v>
      </c>
      <c r="F3101" s="260">
        <v>0</v>
      </c>
      <c r="G3101" s="38"/>
      <c r="H3101" s="39"/>
    </row>
    <row r="3102" s="2" customFormat="1" ht="16.8" customHeight="1">
      <c r="A3102" s="38"/>
      <c r="B3102" s="39"/>
      <c r="C3102" s="259" t="s">
        <v>3891</v>
      </c>
      <c r="D3102" s="259" t="s">
        <v>5987</v>
      </c>
      <c r="E3102" s="19" t="s">
        <v>1</v>
      </c>
      <c r="F3102" s="260">
        <v>1979</v>
      </c>
      <c r="G3102" s="38"/>
      <c r="H3102" s="39"/>
    </row>
    <row r="3103" s="2" customFormat="1" ht="16.8" customHeight="1">
      <c r="A3103" s="38"/>
      <c r="B3103" s="39"/>
      <c r="C3103" s="261" t="s">
        <v>9971</v>
      </c>
      <c r="D3103" s="38"/>
      <c r="E3103" s="38"/>
      <c r="F3103" s="38"/>
      <c r="G3103" s="38"/>
      <c r="H3103" s="39"/>
    </row>
    <row r="3104" s="2" customFormat="1">
      <c r="A3104" s="38"/>
      <c r="B3104" s="39"/>
      <c r="C3104" s="259" t="s">
        <v>4085</v>
      </c>
      <c r="D3104" s="259" t="s">
        <v>5984</v>
      </c>
      <c r="E3104" s="19" t="s">
        <v>3595</v>
      </c>
      <c r="F3104" s="260">
        <v>1979</v>
      </c>
      <c r="G3104" s="38"/>
      <c r="H3104" s="39"/>
    </row>
    <row r="3105" s="2" customFormat="1" ht="16.8" customHeight="1">
      <c r="A3105" s="38"/>
      <c r="B3105" s="39"/>
      <c r="C3105" s="255" t="s">
        <v>3630</v>
      </c>
      <c r="D3105" s="256" t="s">
        <v>3630</v>
      </c>
      <c r="E3105" s="257" t="s">
        <v>1</v>
      </c>
      <c r="F3105" s="258">
        <v>597.79999999999995</v>
      </c>
      <c r="G3105" s="38"/>
      <c r="H3105" s="39"/>
    </row>
    <row r="3106" s="2" customFormat="1" ht="16.8" customHeight="1">
      <c r="A3106" s="38"/>
      <c r="B3106" s="39"/>
      <c r="C3106" s="259" t="s">
        <v>3630</v>
      </c>
      <c r="D3106" s="259" t="s">
        <v>5992</v>
      </c>
      <c r="E3106" s="19" t="s">
        <v>1</v>
      </c>
      <c r="F3106" s="260">
        <v>597.79999999999995</v>
      </c>
      <c r="G3106" s="38"/>
      <c r="H3106" s="39"/>
    </row>
    <row r="3107" s="2" customFormat="1" ht="16.8" customHeight="1">
      <c r="A3107" s="38"/>
      <c r="B3107" s="39"/>
      <c r="C3107" s="255" t="s">
        <v>5947</v>
      </c>
      <c r="D3107" s="256" t="s">
        <v>5947</v>
      </c>
      <c r="E3107" s="257" t="s">
        <v>1</v>
      </c>
      <c r="F3107" s="258">
        <v>97.799999999999997</v>
      </c>
      <c r="G3107" s="38"/>
      <c r="H3107" s="39"/>
    </row>
    <row r="3108" s="2" customFormat="1" ht="16.8" customHeight="1">
      <c r="A3108" s="38"/>
      <c r="B3108" s="39"/>
      <c r="C3108" s="259" t="s">
        <v>5947</v>
      </c>
      <c r="D3108" s="259" t="s">
        <v>6285</v>
      </c>
      <c r="E3108" s="19" t="s">
        <v>1</v>
      </c>
      <c r="F3108" s="260">
        <v>97.799999999999997</v>
      </c>
      <c r="G3108" s="38"/>
      <c r="H3108" s="39"/>
    </row>
    <row r="3109" s="2" customFormat="1" ht="16.8" customHeight="1">
      <c r="A3109" s="38"/>
      <c r="B3109" s="39"/>
      <c r="C3109" s="255" t="s">
        <v>5949</v>
      </c>
      <c r="D3109" s="256" t="s">
        <v>5949</v>
      </c>
      <c r="E3109" s="257" t="s">
        <v>1</v>
      </c>
      <c r="F3109" s="258">
        <v>1118.5999999999999</v>
      </c>
      <c r="G3109" s="38"/>
      <c r="H3109" s="39"/>
    </row>
    <row r="3110" s="2" customFormat="1" ht="16.8" customHeight="1">
      <c r="A3110" s="38"/>
      <c r="B3110" s="39"/>
      <c r="C3110" s="259" t="s">
        <v>5949</v>
      </c>
      <c r="D3110" s="259" t="s">
        <v>6294</v>
      </c>
      <c r="E3110" s="19" t="s">
        <v>1</v>
      </c>
      <c r="F3110" s="260">
        <v>1118.5999999999999</v>
      </c>
      <c r="G3110" s="38"/>
      <c r="H3110" s="39"/>
    </row>
    <row r="3111" s="2" customFormat="1" ht="16.8" customHeight="1">
      <c r="A3111" s="38"/>
      <c r="B3111" s="39"/>
      <c r="C3111" s="255" t="s">
        <v>3845</v>
      </c>
      <c r="D3111" s="256" t="s">
        <v>3845</v>
      </c>
      <c r="E3111" s="257" t="s">
        <v>1</v>
      </c>
      <c r="F3111" s="258">
        <v>1475.5</v>
      </c>
      <c r="G3111" s="38"/>
      <c r="H3111" s="39"/>
    </row>
    <row r="3112" s="2" customFormat="1" ht="16.8" customHeight="1">
      <c r="A3112" s="38"/>
      <c r="B3112" s="39"/>
      <c r="C3112" s="259" t="s">
        <v>3845</v>
      </c>
      <c r="D3112" s="259" t="s">
        <v>4469</v>
      </c>
      <c r="E3112" s="19" t="s">
        <v>1</v>
      </c>
      <c r="F3112" s="260">
        <v>1475.5</v>
      </c>
      <c r="G3112" s="38"/>
      <c r="H3112" s="39"/>
    </row>
    <row r="3113" s="2" customFormat="1" ht="16.8" customHeight="1">
      <c r="A3113" s="38"/>
      <c r="B3113" s="39"/>
      <c r="C3113" s="255" t="s">
        <v>3852</v>
      </c>
      <c r="D3113" s="256" t="s">
        <v>3852</v>
      </c>
      <c r="E3113" s="257" t="s">
        <v>1</v>
      </c>
      <c r="F3113" s="258">
        <v>2533.4340000000002</v>
      </c>
      <c r="G3113" s="38"/>
      <c r="H3113" s="39"/>
    </row>
    <row r="3114" s="2" customFormat="1" ht="16.8" customHeight="1">
      <c r="A3114" s="38"/>
      <c r="B3114" s="39"/>
      <c r="C3114" s="259" t="s">
        <v>3852</v>
      </c>
      <c r="D3114" s="259" t="s">
        <v>6012</v>
      </c>
      <c r="E3114" s="19" t="s">
        <v>1</v>
      </c>
      <c r="F3114" s="260">
        <v>2533.4340000000002</v>
      </c>
      <c r="G3114" s="38"/>
      <c r="H3114" s="39"/>
    </row>
    <row r="3115" s="2" customFormat="1" ht="16.8" customHeight="1">
      <c r="A3115" s="38"/>
      <c r="B3115" s="39"/>
      <c r="C3115" s="255" t="s">
        <v>3511</v>
      </c>
      <c r="D3115" s="256" t="s">
        <v>3511</v>
      </c>
      <c r="E3115" s="257" t="s">
        <v>1</v>
      </c>
      <c r="F3115" s="258">
        <v>709.12099999999998</v>
      </c>
      <c r="G3115" s="38"/>
      <c r="H3115" s="39"/>
    </row>
    <row r="3116" s="2" customFormat="1" ht="16.8" customHeight="1">
      <c r="A3116" s="38"/>
      <c r="B3116" s="39"/>
      <c r="C3116" s="259" t="s">
        <v>3511</v>
      </c>
      <c r="D3116" s="259" t="s">
        <v>6019</v>
      </c>
      <c r="E3116" s="19" t="s">
        <v>1</v>
      </c>
      <c r="F3116" s="260">
        <v>709.12099999999998</v>
      </c>
      <c r="G3116" s="38"/>
      <c r="H3116" s="39"/>
    </row>
    <row r="3117" s="2" customFormat="1" ht="16.8" customHeight="1">
      <c r="A3117" s="38"/>
      <c r="B3117" s="39"/>
      <c r="C3117" s="255" t="s">
        <v>3724</v>
      </c>
      <c r="D3117" s="256" t="s">
        <v>3724</v>
      </c>
      <c r="E3117" s="257" t="s">
        <v>1</v>
      </c>
      <c r="F3117" s="258">
        <v>49.389000000000003</v>
      </c>
      <c r="G3117" s="38"/>
      <c r="H3117" s="39"/>
    </row>
    <row r="3118" s="2" customFormat="1" ht="16.8" customHeight="1">
      <c r="A3118" s="38"/>
      <c r="B3118" s="39"/>
      <c r="C3118" s="259" t="s">
        <v>3724</v>
      </c>
      <c r="D3118" s="259" t="s">
        <v>6051</v>
      </c>
      <c r="E3118" s="19" t="s">
        <v>1</v>
      </c>
      <c r="F3118" s="260">
        <v>49.389000000000003</v>
      </c>
      <c r="G3118" s="38"/>
      <c r="H3118" s="39"/>
    </row>
    <row r="3119" s="2" customFormat="1" ht="16.8" customHeight="1">
      <c r="A3119" s="38"/>
      <c r="B3119" s="39"/>
      <c r="C3119" s="255" t="s">
        <v>3733</v>
      </c>
      <c r="D3119" s="256" t="s">
        <v>3733</v>
      </c>
      <c r="E3119" s="257" t="s">
        <v>1</v>
      </c>
      <c r="F3119" s="258">
        <v>1.6160000000000001</v>
      </c>
      <c r="G3119" s="38"/>
      <c r="H3119" s="39"/>
    </row>
    <row r="3120" s="2" customFormat="1" ht="16.8" customHeight="1">
      <c r="A3120" s="38"/>
      <c r="B3120" s="39"/>
      <c r="C3120" s="259" t="s">
        <v>3733</v>
      </c>
      <c r="D3120" s="259" t="s">
        <v>6061</v>
      </c>
      <c r="E3120" s="19" t="s">
        <v>1</v>
      </c>
      <c r="F3120" s="260">
        <v>1.6160000000000001</v>
      </c>
      <c r="G3120" s="38"/>
      <c r="H3120" s="39"/>
    </row>
    <row r="3121" s="2" customFormat="1" ht="16.8" customHeight="1">
      <c r="A3121" s="38"/>
      <c r="B3121" s="39"/>
      <c r="C3121" s="255" t="s">
        <v>3742</v>
      </c>
      <c r="D3121" s="256" t="s">
        <v>3742</v>
      </c>
      <c r="E3121" s="257" t="s">
        <v>1</v>
      </c>
      <c r="F3121" s="258">
        <v>564.89300000000003</v>
      </c>
      <c r="G3121" s="38"/>
      <c r="H3121" s="39"/>
    </row>
    <row r="3122" s="2" customFormat="1" ht="16.8" customHeight="1">
      <c r="A3122" s="38"/>
      <c r="B3122" s="39"/>
      <c r="C3122" s="259" t="s">
        <v>3742</v>
      </c>
      <c r="D3122" s="259" t="s">
        <v>6071</v>
      </c>
      <c r="E3122" s="19" t="s">
        <v>1</v>
      </c>
      <c r="F3122" s="260">
        <v>564.89300000000003</v>
      </c>
      <c r="G3122" s="38"/>
      <c r="H3122" s="39"/>
    </row>
    <row r="3123" s="2" customFormat="1" ht="16.8" customHeight="1">
      <c r="A3123" s="38"/>
      <c r="B3123" s="39"/>
      <c r="C3123" s="255" t="s">
        <v>3824</v>
      </c>
      <c r="D3123" s="256" t="s">
        <v>3824</v>
      </c>
      <c r="E3123" s="257" t="s">
        <v>1</v>
      </c>
      <c r="F3123" s="258">
        <v>1.5</v>
      </c>
      <c r="G3123" s="38"/>
      <c r="H3123" s="39"/>
    </row>
    <row r="3124" s="2" customFormat="1" ht="16.8" customHeight="1">
      <c r="A3124" s="38"/>
      <c r="B3124" s="39"/>
      <c r="C3124" s="259" t="s">
        <v>3824</v>
      </c>
      <c r="D3124" s="259" t="s">
        <v>5970</v>
      </c>
      <c r="E3124" s="19" t="s">
        <v>1</v>
      </c>
      <c r="F3124" s="260">
        <v>1.5</v>
      </c>
      <c r="G3124" s="38"/>
      <c r="H3124" s="39"/>
    </row>
    <row r="3125" s="2" customFormat="1" ht="16.8" customHeight="1">
      <c r="A3125" s="38"/>
      <c r="B3125" s="39"/>
      <c r="C3125" s="261" t="s">
        <v>9971</v>
      </c>
      <c r="D3125" s="38"/>
      <c r="E3125" s="38"/>
      <c r="F3125" s="38"/>
      <c r="G3125" s="38"/>
      <c r="H3125" s="39"/>
    </row>
    <row r="3126" s="2" customFormat="1" ht="16.8" customHeight="1">
      <c r="A3126" s="38"/>
      <c r="B3126" s="39"/>
      <c r="C3126" s="259" t="s">
        <v>5965</v>
      </c>
      <c r="D3126" s="259" t="s">
        <v>5966</v>
      </c>
      <c r="E3126" s="19" t="s">
        <v>725</v>
      </c>
      <c r="F3126" s="260">
        <v>9</v>
      </c>
      <c r="G3126" s="38"/>
      <c r="H3126" s="39"/>
    </row>
    <row r="3127" s="2" customFormat="1" ht="16.8" customHeight="1">
      <c r="A3127" s="38"/>
      <c r="B3127" s="39"/>
      <c r="C3127" s="255" t="s">
        <v>5937</v>
      </c>
      <c r="D3127" s="256" t="s">
        <v>5937</v>
      </c>
      <c r="E3127" s="257" t="s">
        <v>1</v>
      </c>
      <c r="F3127" s="258">
        <v>1</v>
      </c>
      <c r="G3127" s="38"/>
      <c r="H3127" s="39"/>
    </row>
    <row r="3128" s="2" customFormat="1" ht="16.8" customHeight="1">
      <c r="A3128" s="38"/>
      <c r="B3128" s="39"/>
      <c r="C3128" s="259" t="s">
        <v>5937</v>
      </c>
      <c r="D3128" s="259" t="s">
        <v>6103</v>
      </c>
      <c r="E3128" s="19" t="s">
        <v>1</v>
      </c>
      <c r="F3128" s="260">
        <v>1</v>
      </c>
      <c r="G3128" s="38"/>
      <c r="H3128" s="39"/>
    </row>
    <row r="3129" s="2" customFormat="1" ht="16.8" customHeight="1">
      <c r="A3129" s="38"/>
      <c r="B3129" s="39"/>
      <c r="C3129" s="261" t="s">
        <v>9971</v>
      </c>
      <c r="D3129" s="38"/>
      <c r="E3129" s="38"/>
      <c r="F3129" s="38"/>
      <c r="G3129" s="38"/>
      <c r="H3129" s="39"/>
    </row>
    <row r="3130" s="2" customFormat="1" ht="16.8" customHeight="1">
      <c r="A3130" s="38"/>
      <c r="B3130" s="39"/>
      <c r="C3130" s="259" t="s">
        <v>6098</v>
      </c>
      <c r="D3130" s="259" t="s">
        <v>6099</v>
      </c>
      <c r="E3130" s="19" t="s">
        <v>1602</v>
      </c>
      <c r="F3130" s="260">
        <v>3</v>
      </c>
      <c r="G3130" s="38"/>
      <c r="H3130" s="39"/>
    </row>
    <row r="3131" s="2" customFormat="1" ht="16.8" customHeight="1">
      <c r="A3131" s="38"/>
      <c r="B3131" s="39"/>
      <c r="C3131" s="255" t="s">
        <v>5939</v>
      </c>
      <c r="D3131" s="256" t="s">
        <v>5939</v>
      </c>
      <c r="E3131" s="257" t="s">
        <v>1</v>
      </c>
      <c r="F3131" s="258">
        <v>1</v>
      </c>
      <c r="G3131" s="38"/>
      <c r="H3131" s="39"/>
    </row>
    <row r="3132" s="2" customFormat="1" ht="16.8" customHeight="1">
      <c r="A3132" s="38"/>
      <c r="B3132" s="39"/>
      <c r="C3132" s="259" t="s">
        <v>5939</v>
      </c>
      <c r="D3132" s="259" t="s">
        <v>6121</v>
      </c>
      <c r="E3132" s="19" t="s">
        <v>1</v>
      </c>
      <c r="F3132" s="260">
        <v>1</v>
      </c>
      <c r="G3132" s="38"/>
      <c r="H3132" s="39"/>
    </row>
    <row r="3133" s="2" customFormat="1" ht="16.8" customHeight="1">
      <c r="A3133" s="38"/>
      <c r="B3133" s="39"/>
      <c r="C3133" s="261" t="s">
        <v>9971</v>
      </c>
      <c r="D3133" s="38"/>
      <c r="E3133" s="38"/>
      <c r="F3133" s="38"/>
      <c r="G3133" s="38"/>
      <c r="H3133" s="39"/>
    </row>
    <row r="3134" s="2" customFormat="1">
      <c r="A3134" s="38"/>
      <c r="B3134" s="39"/>
      <c r="C3134" s="259" t="s">
        <v>6116</v>
      </c>
      <c r="D3134" s="259" t="s">
        <v>6117</v>
      </c>
      <c r="E3134" s="19" t="s">
        <v>1602</v>
      </c>
      <c r="F3134" s="260">
        <v>2</v>
      </c>
      <c r="G3134" s="38"/>
      <c r="H3134" s="39"/>
    </row>
    <row r="3135" s="2" customFormat="1" ht="16.8" customHeight="1">
      <c r="A3135" s="38"/>
      <c r="B3135" s="39"/>
      <c r="C3135" s="255" t="s">
        <v>5940</v>
      </c>
      <c r="D3135" s="256" t="s">
        <v>5940</v>
      </c>
      <c r="E3135" s="257" t="s">
        <v>1</v>
      </c>
      <c r="F3135" s="258">
        <v>2</v>
      </c>
      <c r="G3135" s="38"/>
      <c r="H3135" s="39"/>
    </row>
    <row r="3136" s="2" customFormat="1" ht="16.8" customHeight="1">
      <c r="A3136" s="38"/>
      <c r="B3136" s="39"/>
      <c r="C3136" s="259" t="s">
        <v>5940</v>
      </c>
      <c r="D3136" s="259" t="s">
        <v>6152</v>
      </c>
      <c r="E3136" s="19" t="s">
        <v>1</v>
      </c>
      <c r="F3136" s="260">
        <v>2</v>
      </c>
      <c r="G3136" s="38"/>
      <c r="H3136" s="39"/>
    </row>
    <row r="3137" s="2" customFormat="1" ht="16.8" customHeight="1">
      <c r="A3137" s="38"/>
      <c r="B3137" s="39"/>
      <c r="C3137" s="261" t="s">
        <v>9971</v>
      </c>
      <c r="D3137" s="38"/>
      <c r="E3137" s="38"/>
      <c r="F3137" s="38"/>
      <c r="G3137" s="38"/>
      <c r="H3137" s="39"/>
    </row>
    <row r="3138" s="2" customFormat="1">
      <c r="A3138" s="38"/>
      <c r="B3138" s="39"/>
      <c r="C3138" s="259" t="s">
        <v>6147</v>
      </c>
      <c r="D3138" s="259" t="s">
        <v>6148</v>
      </c>
      <c r="E3138" s="19" t="s">
        <v>1602</v>
      </c>
      <c r="F3138" s="260">
        <v>13</v>
      </c>
      <c r="G3138" s="38"/>
      <c r="H3138" s="39"/>
    </row>
    <row r="3139" s="2" customFormat="1" ht="16.8" customHeight="1">
      <c r="A3139" s="38"/>
      <c r="B3139" s="39"/>
      <c r="C3139" s="255" t="s">
        <v>5943</v>
      </c>
      <c r="D3139" s="256" t="s">
        <v>5943</v>
      </c>
      <c r="E3139" s="257" t="s">
        <v>1</v>
      </c>
      <c r="F3139" s="258">
        <v>6</v>
      </c>
      <c r="G3139" s="38"/>
      <c r="H3139" s="39"/>
    </row>
    <row r="3140" s="2" customFormat="1" ht="16.8" customHeight="1">
      <c r="A3140" s="38"/>
      <c r="B3140" s="39"/>
      <c r="C3140" s="259" t="s">
        <v>5943</v>
      </c>
      <c r="D3140" s="259" t="s">
        <v>6171</v>
      </c>
      <c r="E3140" s="19" t="s">
        <v>1</v>
      </c>
      <c r="F3140" s="260">
        <v>6</v>
      </c>
      <c r="G3140" s="38"/>
      <c r="H3140" s="39"/>
    </row>
    <row r="3141" s="2" customFormat="1" ht="16.8" customHeight="1">
      <c r="A3141" s="38"/>
      <c r="B3141" s="39"/>
      <c r="C3141" s="261" t="s">
        <v>9971</v>
      </c>
      <c r="D3141" s="38"/>
      <c r="E3141" s="38"/>
      <c r="F3141" s="38"/>
      <c r="G3141" s="38"/>
      <c r="H3141" s="39"/>
    </row>
    <row r="3142" s="2" customFormat="1" ht="16.8" customHeight="1">
      <c r="A3142" s="38"/>
      <c r="B3142" s="39"/>
      <c r="C3142" s="259" t="s">
        <v>6165</v>
      </c>
      <c r="D3142" s="259" t="s">
        <v>6166</v>
      </c>
      <c r="E3142" s="19" t="s">
        <v>1602</v>
      </c>
      <c r="F3142" s="260">
        <v>9</v>
      </c>
      <c r="G3142" s="38"/>
      <c r="H3142" s="39"/>
    </row>
    <row r="3143" s="2" customFormat="1" ht="16.8" customHeight="1">
      <c r="A3143" s="38"/>
      <c r="B3143" s="39"/>
      <c r="C3143" s="255" t="s">
        <v>5945</v>
      </c>
      <c r="D3143" s="256" t="s">
        <v>5945</v>
      </c>
      <c r="E3143" s="257" t="s">
        <v>1</v>
      </c>
      <c r="F3143" s="258">
        <v>2</v>
      </c>
      <c r="G3143" s="38"/>
      <c r="H3143" s="39"/>
    </row>
    <row r="3144" s="2" customFormat="1" ht="16.8" customHeight="1">
      <c r="A3144" s="38"/>
      <c r="B3144" s="39"/>
      <c r="C3144" s="259" t="s">
        <v>5945</v>
      </c>
      <c r="D3144" s="259" t="s">
        <v>6197</v>
      </c>
      <c r="E3144" s="19" t="s">
        <v>1</v>
      </c>
      <c r="F3144" s="260">
        <v>2</v>
      </c>
      <c r="G3144" s="38"/>
      <c r="H3144" s="39"/>
    </row>
    <row r="3145" s="2" customFormat="1" ht="16.8" customHeight="1">
      <c r="A3145" s="38"/>
      <c r="B3145" s="39"/>
      <c r="C3145" s="261" t="s">
        <v>9971</v>
      </c>
      <c r="D3145" s="38"/>
      <c r="E3145" s="38"/>
      <c r="F3145" s="38"/>
      <c r="G3145" s="38"/>
      <c r="H3145" s="39"/>
    </row>
    <row r="3146" s="2" customFormat="1" ht="16.8" customHeight="1">
      <c r="A3146" s="38"/>
      <c r="B3146" s="39"/>
      <c r="C3146" s="259" t="s">
        <v>6192</v>
      </c>
      <c r="D3146" s="259" t="s">
        <v>6193</v>
      </c>
      <c r="E3146" s="19" t="s">
        <v>1602</v>
      </c>
      <c r="F3146" s="260">
        <v>5</v>
      </c>
      <c r="G3146" s="38"/>
      <c r="H3146" s="39"/>
    </row>
    <row r="3147" s="2" customFormat="1" ht="16.8" customHeight="1">
      <c r="A3147" s="38"/>
      <c r="B3147" s="39"/>
      <c r="C3147" s="255" t="s">
        <v>3546</v>
      </c>
      <c r="D3147" s="256" t="s">
        <v>3546</v>
      </c>
      <c r="E3147" s="257" t="s">
        <v>1</v>
      </c>
      <c r="F3147" s="258">
        <v>15.300000000000001</v>
      </c>
      <c r="G3147" s="38"/>
      <c r="H3147" s="39"/>
    </row>
    <row r="3148" s="2" customFormat="1" ht="16.8" customHeight="1">
      <c r="A3148" s="38"/>
      <c r="B3148" s="39"/>
      <c r="C3148" s="259" t="s">
        <v>3546</v>
      </c>
      <c r="D3148" s="259" t="s">
        <v>5981</v>
      </c>
      <c r="E3148" s="19" t="s">
        <v>1</v>
      </c>
      <c r="F3148" s="260">
        <v>15.300000000000001</v>
      </c>
      <c r="G3148" s="38"/>
      <c r="H3148" s="39"/>
    </row>
    <row r="3149" s="2" customFormat="1" ht="16.8" customHeight="1">
      <c r="A3149" s="38"/>
      <c r="B3149" s="39"/>
      <c r="C3149" s="261" t="s">
        <v>9971</v>
      </c>
      <c r="D3149" s="38"/>
      <c r="E3149" s="38"/>
      <c r="F3149" s="38"/>
      <c r="G3149" s="38"/>
      <c r="H3149" s="39"/>
    </row>
    <row r="3150" s="2" customFormat="1" ht="16.8" customHeight="1">
      <c r="A3150" s="38"/>
      <c r="B3150" s="39"/>
      <c r="C3150" s="259" t="s">
        <v>3608</v>
      </c>
      <c r="D3150" s="259" t="s">
        <v>5978</v>
      </c>
      <c r="E3150" s="19" t="s">
        <v>3595</v>
      </c>
      <c r="F3150" s="260">
        <v>64.560000000000002</v>
      </c>
      <c r="G3150" s="38"/>
      <c r="H3150" s="39"/>
    </row>
    <row r="3151" s="2" customFormat="1" ht="16.8" customHeight="1">
      <c r="A3151" s="38"/>
      <c r="B3151" s="39"/>
      <c r="C3151" s="255" t="s">
        <v>5988</v>
      </c>
      <c r="D3151" s="256" t="s">
        <v>5988</v>
      </c>
      <c r="E3151" s="257" t="s">
        <v>1</v>
      </c>
      <c r="F3151" s="258">
        <v>1979</v>
      </c>
      <c r="G3151" s="38"/>
      <c r="H3151" s="39"/>
    </row>
    <row r="3152" s="2" customFormat="1" ht="16.8" customHeight="1">
      <c r="A3152" s="38"/>
      <c r="B3152" s="39"/>
      <c r="C3152" s="259" t="s">
        <v>5988</v>
      </c>
      <c r="D3152" s="259" t="s">
        <v>5989</v>
      </c>
      <c r="E3152" s="19" t="s">
        <v>1</v>
      </c>
      <c r="F3152" s="260">
        <v>1979</v>
      </c>
      <c r="G3152" s="38"/>
      <c r="H3152" s="39"/>
    </row>
    <row r="3153" s="2" customFormat="1" ht="16.8" customHeight="1">
      <c r="A3153" s="38"/>
      <c r="B3153" s="39"/>
      <c r="C3153" s="255" t="s">
        <v>3826</v>
      </c>
      <c r="D3153" s="256" t="s">
        <v>3826</v>
      </c>
      <c r="E3153" s="257" t="s">
        <v>1</v>
      </c>
      <c r="F3153" s="258">
        <v>9</v>
      </c>
      <c r="G3153" s="38"/>
      <c r="H3153" s="39"/>
    </row>
    <row r="3154" s="2" customFormat="1" ht="16.8" customHeight="1">
      <c r="A3154" s="38"/>
      <c r="B3154" s="39"/>
      <c r="C3154" s="259" t="s">
        <v>3826</v>
      </c>
      <c r="D3154" s="259" t="s">
        <v>4270</v>
      </c>
      <c r="E3154" s="19" t="s">
        <v>1</v>
      </c>
      <c r="F3154" s="260">
        <v>9</v>
      </c>
      <c r="G3154" s="38"/>
      <c r="H3154" s="39"/>
    </row>
    <row r="3155" s="2" customFormat="1" ht="16.8" customHeight="1">
      <c r="A3155" s="38"/>
      <c r="B3155" s="39"/>
      <c r="C3155" s="255" t="s">
        <v>5938</v>
      </c>
      <c r="D3155" s="256" t="s">
        <v>5938</v>
      </c>
      <c r="E3155" s="257" t="s">
        <v>1</v>
      </c>
      <c r="F3155" s="258">
        <v>1</v>
      </c>
      <c r="G3155" s="38"/>
      <c r="H3155" s="39"/>
    </row>
    <row r="3156" s="2" customFormat="1" ht="16.8" customHeight="1">
      <c r="A3156" s="38"/>
      <c r="B3156" s="39"/>
      <c r="C3156" s="259" t="s">
        <v>5938</v>
      </c>
      <c r="D3156" s="259" t="s">
        <v>6104</v>
      </c>
      <c r="E3156" s="19" t="s">
        <v>1</v>
      </c>
      <c r="F3156" s="260">
        <v>1</v>
      </c>
      <c r="G3156" s="38"/>
      <c r="H3156" s="39"/>
    </row>
    <row r="3157" s="2" customFormat="1" ht="16.8" customHeight="1">
      <c r="A3157" s="38"/>
      <c r="B3157" s="39"/>
      <c r="C3157" s="261" t="s">
        <v>9971</v>
      </c>
      <c r="D3157" s="38"/>
      <c r="E3157" s="38"/>
      <c r="F3157" s="38"/>
      <c r="G3157" s="38"/>
      <c r="H3157" s="39"/>
    </row>
    <row r="3158" s="2" customFormat="1" ht="16.8" customHeight="1">
      <c r="A3158" s="38"/>
      <c r="B3158" s="39"/>
      <c r="C3158" s="259" t="s">
        <v>6098</v>
      </c>
      <c r="D3158" s="259" t="s">
        <v>6099</v>
      </c>
      <c r="E3158" s="19" t="s">
        <v>1602</v>
      </c>
      <c r="F3158" s="260">
        <v>3</v>
      </c>
      <c r="G3158" s="38"/>
      <c r="H3158" s="39"/>
    </row>
    <row r="3159" s="2" customFormat="1" ht="16.8" customHeight="1">
      <c r="A3159" s="38"/>
      <c r="B3159" s="39"/>
      <c r="C3159" s="255" t="s">
        <v>6122</v>
      </c>
      <c r="D3159" s="256" t="s">
        <v>6122</v>
      </c>
      <c r="E3159" s="257" t="s">
        <v>1</v>
      </c>
      <c r="F3159" s="258">
        <v>2</v>
      </c>
      <c r="G3159" s="38"/>
      <c r="H3159" s="39"/>
    </row>
    <row r="3160" s="2" customFormat="1" ht="16.8" customHeight="1">
      <c r="A3160" s="38"/>
      <c r="B3160" s="39"/>
      <c r="C3160" s="259" t="s">
        <v>6122</v>
      </c>
      <c r="D3160" s="259" t="s">
        <v>6123</v>
      </c>
      <c r="E3160" s="19" t="s">
        <v>1</v>
      </c>
      <c r="F3160" s="260">
        <v>2</v>
      </c>
      <c r="G3160" s="38"/>
      <c r="H3160" s="39"/>
    </row>
    <row r="3161" s="2" customFormat="1" ht="16.8" customHeight="1">
      <c r="A3161" s="38"/>
      <c r="B3161" s="39"/>
      <c r="C3161" s="255" t="s">
        <v>5942</v>
      </c>
      <c r="D3161" s="256" t="s">
        <v>5942</v>
      </c>
      <c r="E3161" s="257" t="s">
        <v>1</v>
      </c>
      <c r="F3161" s="258">
        <v>10</v>
      </c>
      <c r="G3161" s="38"/>
      <c r="H3161" s="39"/>
    </row>
    <row r="3162" s="2" customFormat="1" ht="16.8" customHeight="1">
      <c r="A3162" s="38"/>
      <c r="B3162" s="39"/>
      <c r="C3162" s="259" t="s">
        <v>5942</v>
      </c>
      <c r="D3162" s="259" t="s">
        <v>6153</v>
      </c>
      <c r="E3162" s="19" t="s">
        <v>1</v>
      </c>
      <c r="F3162" s="260">
        <v>10</v>
      </c>
      <c r="G3162" s="38"/>
      <c r="H3162" s="39"/>
    </row>
    <row r="3163" s="2" customFormat="1" ht="16.8" customHeight="1">
      <c r="A3163" s="38"/>
      <c r="B3163" s="39"/>
      <c r="C3163" s="261" t="s">
        <v>9971</v>
      </c>
      <c r="D3163" s="38"/>
      <c r="E3163" s="38"/>
      <c r="F3163" s="38"/>
      <c r="G3163" s="38"/>
      <c r="H3163" s="39"/>
    </row>
    <row r="3164" s="2" customFormat="1">
      <c r="A3164" s="38"/>
      <c r="B3164" s="39"/>
      <c r="C3164" s="259" t="s">
        <v>6147</v>
      </c>
      <c r="D3164" s="259" t="s">
        <v>6148</v>
      </c>
      <c r="E3164" s="19" t="s">
        <v>1602</v>
      </c>
      <c r="F3164" s="260">
        <v>13</v>
      </c>
      <c r="G3164" s="38"/>
      <c r="H3164" s="39"/>
    </row>
    <row r="3165" s="2" customFormat="1" ht="16.8" customHeight="1">
      <c r="A3165" s="38"/>
      <c r="B3165" s="39"/>
      <c r="C3165" s="255" t="s">
        <v>5944</v>
      </c>
      <c r="D3165" s="256" t="s">
        <v>5944</v>
      </c>
      <c r="E3165" s="257" t="s">
        <v>1</v>
      </c>
      <c r="F3165" s="258">
        <v>1</v>
      </c>
      <c r="G3165" s="38"/>
      <c r="H3165" s="39"/>
    </row>
    <row r="3166" s="2" customFormat="1" ht="16.8" customHeight="1">
      <c r="A3166" s="38"/>
      <c r="B3166" s="39"/>
      <c r="C3166" s="259" t="s">
        <v>5944</v>
      </c>
      <c r="D3166" s="259" t="s">
        <v>6172</v>
      </c>
      <c r="E3166" s="19" t="s">
        <v>1</v>
      </c>
      <c r="F3166" s="260">
        <v>1</v>
      </c>
      <c r="G3166" s="38"/>
      <c r="H3166" s="39"/>
    </row>
    <row r="3167" s="2" customFormat="1" ht="16.8" customHeight="1">
      <c r="A3167" s="38"/>
      <c r="B3167" s="39"/>
      <c r="C3167" s="261" t="s">
        <v>9971</v>
      </c>
      <c r="D3167" s="38"/>
      <c r="E3167" s="38"/>
      <c r="F3167" s="38"/>
      <c r="G3167" s="38"/>
      <c r="H3167" s="39"/>
    </row>
    <row r="3168" s="2" customFormat="1" ht="16.8" customHeight="1">
      <c r="A3168" s="38"/>
      <c r="B3168" s="39"/>
      <c r="C3168" s="259" t="s">
        <v>6165</v>
      </c>
      <c r="D3168" s="259" t="s">
        <v>6166</v>
      </c>
      <c r="E3168" s="19" t="s">
        <v>1602</v>
      </c>
      <c r="F3168" s="260">
        <v>9</v>
      </c>
      <c r="G3168" s="38"/>
      <c r="H3168" s="39"/>
    </row>
    <row r="3169" s="2" customFormat="1" ht="16.8" customHeight="1">
      <c r="A3169" s="38"/>
      <c r="B3169" s="39"/>
      <c r="C3169" s="255" t="s">
        <v>5946</v>
      </c>
      <c r="D3169" s="256" t="s">
        <v>5946</v>
      </c>
      <c r="E3169" s="257" t="s">
        <v>1</v>
      </c>
      <c r="F3169" s="258">
        <v>2</v>
      </c>
      <c r="G3169" s="38"/>
      <c r="H3169" s="39"/>
    </row>
    <row r="3170" s="2" customFormat="1" ht="16.8" customHeight="1">
      <c r="A3170" s="38"/>
      <c r="B3170" s="39"/>
      <c r="C3170" s="259" t="s">
        <v>5946</v>
      </c>
      <c r="D3170" s="259" t="s">
        <v>6198</v>
      </c>
      <c r="E3170" s="19" t="s">
        <v>1</v>
      </c>
      <c r="F3170" s="260">
        <v>2</v>
      </c>
      <c r="G3170" s="38"/>
      <c r="H3170" s="39"/>
    </row>
    <row r="3171" s="2" customFormat="1" ht="16.8" customHeight="1">
      <c r="A3171" s="38"/>
      <c r="B3171" s="39"/>
      <c r="C3171" s="261" t="s">
        <v>9971</v>
      </c>
      <c r="D3171" s="38"/>
      <c r="E3171" s="38"/>
      <c r="F3171" s="38"/>
      <c r="G3171" s="38"/>
      <c r="H3171" s="39"/>
    </row>
    <row r="3172" s="2" customFormat="1" ht="16.8" customHeight="1">
      <c r="A3172" s="38"/>
      <c r="B3172" s="39"/>
      <c r="C3172" s="259" t="s">
        <v>6192</v>
      </c>
      <c r="D3172" s="259" t="s">
        <v>6193</v>
      </c>
      <c r="E3172" s="19" t="s">
        <v>1602</v>
      </c>
      <c r="F3172" s="260">
        <v>5</v>
      </c>
      <c r="G3172" s="38"/>
      <c r="H3172" s="39"/>
    </row>
    <row r="3173" s="2" customFormat="1" ht="16.8" customHeight="1">
      <c r="A3173" s="38"/>
      <c r="B3173" s="39"/>
      <c r="C3173" s="255" t="s">
        <v>3548</v>
      </c>
      <c r="D3173" s="256" t="s">
        <v>3548</v>
      </c>
      <c r="E3173" s="257" t="s">
        <v>1</v>
      </c>
      <c r="F3173" s="258">
        <v>7.0199999999999996</v>
      </c>
      <c r="G3173" s="38"/>
      <c r="H3173" s="39"/>
    </row>
    <row r="3174" s="2" customFormat="1" ht="16.8" customHeight="1">
      <c r="A3174" s="38"/>
      <c r="B3174" s="39"/>
      <c r="C3174" s="259" t="s">
        <v>3548</v>
      </c>
      <c r="D3174" s="259" t="s">
        <v>5982</v>
      </c>
      <c r="E3174" s="19" t="s">
        <v>1</v>
      </c>
      <c r="F3174" s="260">
        <v>7.0199999999999996</v>
      </c>
      <c r="G3174" s="38"/>
      <c r="H3174" s="39"/>
    </row>
    <row r="3175" s="2" customFormat="1" ht="16.8" customHeight="1">
      <c r="A3175" s="38"/>
      <c r="B3175" s="39"/>
      <c r="C3175" s="261" t="s">
        <v>9971</v>
      </c>
      <c r="D3175" s="38"/>
      <c r="E3175" s="38"/>
      <c r="F3175" s="38"/>
      <c r="G3175" s="38"/>
      <c r="H3175" s="39"/>
    </row>
    <row r="3176" s="2" customFormat="1" ht="16.8" customHeight="1">
      <c r="A3176" s="38"/>
      <c r="B3176" s="39"/>
      <c r="C3176" s="259" t="s">
        <v>3608</v>
      </c>
      <c r="D3176" s="259" t="s">
        <v>5978</v>
      </c>
      <c r="E3176" s="19" t="s">
        <v>3595</v>
      </c>
      <c r="F3176" s="260">
        <v>64.560000000000002</v>
      </c>
      <c r="G3176" s="38"/>
      <c r="H3176" s="39"/>
    </row>
    <row r="3177" s="2" customFormat="1" ht="16.8" customHeight="1">
      <c r="A3177" s="38"/>
      <c r="B3177" s="39"/>
      <c r="C3177" s="255" t="s">
        <v>6105</v>
      </c>
      <c r="D3177" s="256" t="s">
        <v>6105</v>
      </c>
      <c r="E3177" s="257" t="s">
        <v>1</v>
      </c>
      <c r="F3177" s="258">
        <v>3</v>
      </c>
      <c r="G3177" s="38"/>
      <c r="H3177" s="39"/>
    </row>
    <row r="3178" s="2" customFormat="1" ht="16.8" customHeight="1">
      <c r="A3178" s="38"/>
      <c r="B3178" s="39"/>
      <c r="C3178" s="259" t="s">
        <v>6105</v>
      </c>
      <c r="D3178" s="259" t="s">
        <v>6106</v>
      </c>
      <c r="E3178" s="19" t="s">
        <v>1</v>
      </c>
      <c r="F3178" s="260">
        <v>3</v>
      </c>
      <c r="G3178" s="38"/>
      <c r="H3178" s="39"/>
    </row>
    <row r="3179" s="2" customFormat="1" ht="16.8" customHeight="1">
      <c r="A3179" s="38"/>
      <c r="B3179" s="39"/>
      <c r="C3179" s="255" t="s">
        <v>6154</v>
      </c>
      <c r="D3179" s="256" t="s">
        <v>6154</v>
      </c>
      <c r="E3179" s="257" t="s">
        <v>1</v>
      </c>
      <c r="F3179" s="258">
        <v>13</v>
      </c>
      <c r="G3179" s="38"/>
      <c r="H3179" s="39"/>
    </row>
    <row r="3180" s="2" customFormat="1" ht="16.8" customHeight="1">
      <c r="A3180" s="38"/>
      <c r="B3180" s="39"/>
      <c r="C3180" s="259" t="s">
        <v>6154</v>
      </c>
      <c r="D3180" s="259" t="s">
        <v>6155</v>
      </c>
      <c r="E3180" s="19" t="s">
        <v>1</v>
      </c>
      <c r="F3180" s="260">
        <v>13</v>
      </c>
      <c r="G3180" s="38"/>
      <c r="H3180" s="39"/>
    </row>
    <row r="3181" s="2" customFormat="1" ht="16.8" customHeight="1">
      <c r="A3181" s="38"/>
      <c r="B3181" s="39"/>
      <c r="C3181" s="255" t="s">
        <v>6173</v>
      </c>
      <c r="D3181" s="256" t="s">
        <v>6173</v>
      </c>
      <c r="E3181" s="257" t="s">
        <v>1</v>
      </c>
      <c r="F3181" s="258">
        <v>9</v>
      </c>
      <c r="G3181" s="38"/>
      <c r="H3181" s="39"/>
    </row>
    <row r="3182" s="2" customFormat="1" ht="16.8" customHeight="1">
      <c r="A3182" s="38"/>
      <c r="B3182" s="39"/>
      <c r="C3182" s="259" t="s">
        <v>6173</v>
      </c>
      <c r="D3182" s="259" t="s">
        <v>6174</v>
      </c>
      <c r="E3182" s="19" t="s">
        <v>1</v>
      </c>
      <c r="F3182" s="260">
        <v>9</v>
      </c>
      <c r="G3182" s="38"/>
      <c r="H3182" s="39"/>
    </row>
    <row r="3183" s="2" customFormat="1" ht="16.8" customHeight="1">
      <c r="A3183" s="38"/>
      <c r="B3183" s="39"/>
      <c r="C3183" s="255" t="s">
        <v>6199</v>
      </c>
      <c r="D3183" s="256" t="s">
        <v>6199</v>
      </c>
      <c r="E3183" s="257" t="s">
        <v>1</v>
      </c>
      <c r="F3183" s="258">
        <v>5</v>
      </c>
      <c r="G3183" s="38"/>
      <c r="H3183" s="39"/>
    </row>
    <row r="3184" s="2" customFormat="1" ht="16.8" customHeight="1">
      <c r="A3184" s="38"/>
      <c r="B3184" s="39"/>
      <c r="C3184" s="259" t="s">
        <v>6199</v>
      </c>
      <c r="D3184" s="259" t="s">
        <v>6200</v>
      </c>
      <c r="E3184" s="19" t="s">
        <v>1</v>
      </c>
      <c r="F3184" s="260">
        <v>5</v>
      </c>
      <c r="G3184" s="38"/>
      <c r="H3184" s="39"/>
    </row>
    <row r="3185" s="2" customFormat="1" ht="16.8" customHeight="1">
      <c r="A3185" s="38"/>
      <c r="B3185" s="39"/>
      <c r="C3185" s="255" t="s">
        <v>3550</v>
      </c>
      <c r="D3185" s="256" t="s">
        <v>3550</v>
      </c>
      <c r="E3185" s="257" t="s">
        <v>1</v>
      </c>
      <c r="F3185" s="258">
        <v>39.600000000000001</v>
      </c>
      <c r="G3185" s="38"/>
      <c r="H3185" s="39"/>
    </row>
    <row r="3186" s="2" customFormat="1" ht="16.8" customHeight="1">
      <c r="A3186" s="38"/>
      <c r="B3186" s="39"/>
      <c r="C3186" s="259" t="s">
        <v>3550</v>
      </c>
      <c r="D3186" s="259" t="s">
        <v>5983</v>
      </c>
      <c r="E3186" s="19" t="s">
        <v>1</v>
      </c>
      <c r="F3186" s="260">
        <v>39.600000000000001</v>
      </c>
      <c r="G3186" s="38"/>
      <c r="H3186" s="39"/>
    </row>
    <row r="3187" s="2" customFormat="1" ht="16.8" customHeight="1">
      <c r="A3187" s="38"/>
      <c r="B3187" s="39"/>
      <c r="C3187" s="261" t="s">
        <v>9971</v>
      </c>
      <c r="D3187" s="38"/>
      <c r="E3187" s="38"/>
      <c r="F3187" s="38"/>
      <c r="G3187" s="38"/>
      <c r="H3187" s="39"/>
    </row>
    <row r="3188" s="2" customFormat="1" ht="16.8" customHeight="1">
      <c r="A3188" s="38"/>
      <c r="B3188" s="39"/>
      <c r="C3188" s="259" t="s">
        <v>3608</v>
      </c>
      <c r="D3188" s="259" t="s">
        <v>5978</v>
      </c>
      <c r="E3188" s="19" t="s">
        <v>3595</v>
      </c>
      <c r="F3188" s="260">
        <v>64.560000000000002</v>
      </c>
      <c r="G3188" s="38"/>
      <c r="H3188" s="39"/>
    </row>
    <row r="3189" s="2" customFormat="1" ht="16.8" customHeight="1">
      <c r="A3189" s="38"/>
      <c r="B3189" s="39"/>
      <c r="C3189" s="255" t="s">
        <v>3621</v>
      </c>
      <c r="D3189" s="256" t="s">
        <v>3621</v>
      </c>
      <c r="E3189" s="257" t="s">
        <v>1</v>
      </c>
      <c r="F3189" s="258">
        <v>64.560000000000002</v>
      </c>
      <c r="G3189" s="38"/>
      <c r="H3189" s="39"/>
    </row>
    <row r="3190" s="2" customFormat="1" ht="16.8" customHeight="1">
      <c r="A3190" s="38"/>
      <c r="B3190" s="39"/>
      <c r="C3190" s="259" t="s">
        <v>3621</v>
      </c>
      <c r="D3190" s="259" t="s">
        <v>3622</v>
      </c>
      <c r="E3190" s="19" t="s">
        <v>1</v>
      </c>
      <c r="F3190" s="260">
        <v>64.560000000000002</v>
      </c>
      <c r="G3190" s="38"/>
      <c r="H3190" s="39"/>
    </row>
    <row r="3191" s="2" customFormat="1" ht="26.4" customHeight="1">
      <c r="A3191" s="38"/>
      <c r="B3191" s="39"/>
      <c r="C3191" s="254" t="s">
        <v>9986</v>
      </c>
      <c r="D3191" s="254" t="s">
        <v>228</v>
      </c>
      <c r="E3191" s="38"/>
      <c r="F3191" s="38"/>
      <c r="G3191" s="38"/>
      <c r="H3191" s="39"/>
    </row>
    <row r="3192" s="2" customFormat="1" ht="16.8" customHeight="1">
      <c r="A3192" s="38"/>
      <c r="B3192" s="39"/>
      <c r="C3192" s="255" t="s">
        <v>3577</v>
      </c>
      <c r="D3192" s="256" t="s">
        <v>3577</v>
      </c>
      <c r="E3192" s="257" t="s">
        <v>1</v>
      </c>
      <c r="F3192" s="258">
        <v>18.359999999999999</v>
      </c>
      <c r="G3192" s="38"/>
      <c r="H3192" s="39"/>
    </row>
    <row r="3193" s="2" customFormat="1" ht="16.8" customHeight="1">
      <c r="A3193" s="38"/>
      <c r="B3193" s="39"/>
      <c r="C3193" s="259" t="s">
        <v>1</v>
      </c>
      <c r="D3193" s="259" t="s">
        <v>5986</v>
      </c>
      <c r="E3193" s="19" t="s">
        <v>1</v>
      </c>
      <c r="F3193" s="260">
        <v>0</v>
      </c>
      <c r="G3193" s="38"/>
      <c r="H3193" s="39"/>
    </row>
    <row r="3194" s="2" customFormat="1" ht="16.8" customHeight="1">
      <c r="A3194" s="38"/>
      <c r="B3194" s="39"/>
      <c r="C3194" s="259" t="s">
        <v>3577</v>
      </c>
      <c r="D3194" s="259" t="s">
        <v>6374</v>
      </c>
      <c r="E3194" s="19" t="s">
        <v>1</v>
      </c>
      <c r="F3194" s="260">
        <v>18.359999999999999</v>
      </c>
      <c r="G3194" s="38"/>
      <c r="H3194" s="39"/>
    </row>
    <row r="3195" s="2" customFormat="1" ht="16.8" customHeight="1">
      <c r="A3195" s="38"/>
      <c r="B3195" s="39"/>
      <c r="C3195" s="261" t="s">
        <v>9971</v>
      </c>
      <c r="D3195" s="38"/>
      <c r="E3195" s="38"/>
      <c r="F3195" s="38"/>
      <c r="G3195" s="38"/>
      <c r="H3195" s="39"/>
    </row>
    <row r="3196" s="2" customFormat="1">
      <c r="A3196" s="38"/>
      <c r="B3196" s="39"/>
      <c r="C3196" s="259" t="s">
        <v>6370</v>
      </c>
      <c r="D3196" s="259" t="s">
        <v>6371</v>
      </c>
      <c r="E3196" s="19" t="s">
        <v>3595</v>
      </c>
      <c r="F3196" s="260">
        <v>18.359999999999999</v>
      </c>
      <c r="G3196" s="38"/>
      <c r="H3196" s="39"/>
    </row>
    <row r="3197" s="2" customFormat="1" ht="16.8" customHeight="1">
      <c r="A3197" s="38"/>
      <c r="B3197" s="39"/>
      <c r="C3197" s="255" t="s">
        <v>3637</v>
      </c>
      <c r="D3197" s="256" t="s">
        <v>3637</v>
      </c>
      <c r="E3197" s="257" t="s">
        <v>1</v>
      </c>
      <c r="F3197" s="258">
        <v>7.3070000000000004</v>
      </c>
      <c r="G3197" s="38"/>
      <c r="H3197" s="39"/>
    </row>
    <row r="3198" s="2" customFormat="1" ht="16.8" customHeight="1">
      <c r="A3198" s="38"/>
      <c r="B3198" s="39"/>
      <c r="C3198" s="259" t="s">
        <v>3637</v>
      </c>
      <c r="D3198" s="259" t="s">
        <v>6393</v>
      </c>
      <c r="E3198" s="19" t="s">
        <v>1</v>
      </c>
      <c r="F3198" s="260">
        <v>7.3070000000000004</v>
      </c>
      <c r="G3198" s="38"/>
      <c r="H3198" s="39"/>
    </row>
    <row r="3199" s="2" customFormat="1" ht="16.8" customHeight="1">
      <c r="A3199" s="38"/>
      <c r="B3199" s="39"/>
      <c r="C3199" s="261" t="s">
        <v>9971</v>
      </c>
      <c r="D3199" s="38"/>
      <c r="E3199" s="38"/>
      <c r="F3199" s="38"/>
      <c r="G3199" s="38"/>
      <c r="H3199" s="39"/>
    </row>
    <row r="3200" s="2" customFormat="1" ht="16.8" customHeight="1">
      <c r="A3200" s="38"/>
      <c r="B3200" s="39"/>
      <c r="C3200" s="259" t="s">
        <v>6015</v>
      </c>
      <c r="D3200" s="259" t="s">
        <v>6016</v>
      </c>
      <c r="E3200" s="19" t="s">
        <v>3639</v>
      </c>
      <c r="F3200" s="260">
        <v>7.3799999999999999</v>
      </c>
      <c r="G3200" s="38"/>
      <c r="H3200" s="39"/>
    </row>
    <row r="3201" s="2" customFormat="1" ht="16.8" customHeight="1">
      <c r="A3201" s="38"/>
      <c r="B3201" s="39"/>
      <c r="C3201" s="255" t="s">
        <v>3641</v>
      </c>
      <c r="D3201" s="256" t="s">
        <v>3641</v>
      </c>
      <c r="E3201" s="257" t="s">
        <v>1</v>
      </c>
      <c r="F3201" s="258">
        <v>0.80000000000000004</v>
      </c>
      <c r="G3201" s="38"/>
      <c r="H3201" s="39"/>
    </row>
    <row r="3202" s="2" customFormat="1" ht="16.8" customHeight="1">
      <c r="A3202" s="38"/>
      <c r="B3202" s="39"/>
      <c r="C3202" s="259" t="s">
        <v>3641</v>
      </c>
      <c r="D3202" s="259" t="s">
        <v>6399</v>
      </c>
      <c r="E3202" s="19" t="s">
        <v>1</v>
      </c>
      <c r="F3202" s="260">
        <v>0.80000000000000004</v>
      </c>
      <c r="G3202" s="38"/>
      <c r="H3202" s="39"/>
    </row>
    <row r="3203" s="2" customFormat="1" ht="16.8" customHeight="1">
      <c r="A3203" s="38"/>
      <c r="B3203" s="39"/>
      <c r="C3203" s="255" t="s">
        <v>3644</v>
      </c>
      <c r="D3203" s="256" t="s">
        <v>3644</v>
      </c>
      <c r="E3203" s="257" t="s">
        <v>1</v>
      </c>
      <c r="F3203" s="258">
        <v>1.0800000000000001</v>
      </c>
      <c r="G3203" s="38"/>
      <c r="H3203" s="39"/>
    </row>
    <row r="3204" s="2" customFormat="1" ht="16.8" customHeight="1">
      <c r="A3204" s="38"/>
      <c r="B3204" s="39"/>
      <c r="C3204" s="259" t="s">
        <v>3644</v>
      </c>
      <c r="D3204" s="259" t="s">
        <v>6401</v>
      </c>
      <c r="E3204" s="19" t="s">
        <v>1</v>
      </c>
      <c r="F3204" s="260">
        <v>1.0800000000000001</v>
      </c>
      <c r="G3204" s="38"/>
      <c r="H3204" s="39"/>
    </row>
    <row r="3205" s="2" customFormat="1" ht="16.8" customHeight="1">
      <c r="A3205" s="38"/>
      <c r="B3205" s="39"/>
      <c r="C3205" s="255" t="s">
        <v>3656</v>
      </c>
      <c r="D3205" s="256" t="s">
        <v>3656</v>
      </c>
      <c r="E3205" s="257" t="s">
        <v>1</v>
      </c>
      <c r="F3205" s="258">
        <v>7</v>
      </c>
      <c r="G3205" s="38"/>
      <c r="H3205" s="39"/>
    </row>
    <row r="3206" s="2" customFormat="1" ht="16.8" customHeight="1">
      <c r="A3206" s="38"/>
      <c r="B3206" s="39"/>
      <c r="C3206" s="259" t="s">
        <v>3656</v>
      </c>
      <c r="D3206" s="259" t="s">
        <v>6425</v>
      </c>
      <c r="E3206" s="19" t="s">
        <v>1</v>
      </c>
      <c r="F3206" s="260">
        <v>7</v>
      </c>
      <c r="G3206" s="38"/>
      <c r="H3206" s="39"/>
    </row>
    <row r="3207" s="2" customFormat="1" ht="16.8" customHeight="1">
      <c r="A3207" s="38"/>
      <c r="B3207" s="39"/>
      <c r="C3207" s="255" t="s">
        <v>3660</v>
      </c>
      <c r="D3207" s="256" t="s">
        <v>3660</v>
      </c>
      <c r="E3207" s="257" t="s">
        <v>1</v>
      </c>
      <c r="F3207" s="258">
        <v>7</v>
      </c>
      <c r="G3207" s="38"/>
      <c r="H3207" s="39"/>
    </row>
    <row r="3208" s="2" customFormat="1" ht="16.8" customHeight="1">
      <c r="A3208" s="38"/>
      <c r="B3208" s="39"/>
      <c r="C3208" s="259" t="s">
        <v>1</v>
      </c>
      <c r="D3208" s="259" t="s">
        <v>6047</v>
      </c>
      <c r="E3208" s="19" t="s">
        <v>1</v>
      </c>
      <c r="F3208" s="260">
        <v>0</v>
      </c>
      <c r="G3208" s="38"/>
      <c r="H3208" s="39"/>
    </row>
    <row r="3209" s="2" customFormat="1" ht="16.8" customHeight="1">
      <c r="A3209" s="38"/>
      <c r="B3209" s="39"/>
      <c r="C3209" s="259" t="s">
        <v>1</v>
      </c>
      <c r="D3209" s="259" t="s">
        <v>6048</v>
      </c>
      <c r="E3209" s="19" t="s">
        <v>1</v>
      </c>
      <c r="F3209" s="260">
        <v>0</v>
      </c>
      <c r="G3209" s="38"/>
      <c r="H3209" s="39"/>
    </row>
    <row r="3210" s="2" customFormat="1" ht="16.8" customHeight="1">
      <c r="A3210" s="38"/>
      <c r="B3210" s="39"/>
      <c r="C3210" s="259" t="s">
        <v>1</v>
      </c>
      <c r="D3210" s="259" t="s">
        <v>6049</v>
      </c>
      <c r="E3210" s="19" t="s">
        <v>1</v>
      </c>
      <c r="F3210" s="260">
        <v>0</v>
      </c>
      <c r="G3210" s="38"/>
      <c r="H3210" s="39"/>
    </row>
    <row r="3211" s="2" customFormat="1" ht="16.8" customHeight="1">
      <c r="A3211" s="38"/>
      <c r="B3211" s="39"/>
      <c r="C3211" s="259" t="s">
        <v>3660</v>
      </c>
      <c r="D3211" s="259" t="s">
        <v>6429</v>
      </c>
      <c r="E3211" s="19" t="s">
        <v>1</v>
      </c>
      <c r="F3211" s="260">
        <v>7</v>
      </c>
      <c r="G3211" s="38"/>
      <c r="H3211" s="39"/>
    </row>
    <row r="3212" s="2" customFormat="1" ht="16.8" customHeight="1">
      <c r="A3212" s="38"/>
      <c r="B3212" s="39"/>
      <c r="C3212" s="261" t="s">
        <v>9971</v>
      </c>
      <c r="D3212" s="38"/>
      <c r="E3212" s="38"/>
      <c r="F3212" s="38"/>
      <c r="G3212" s="38"/>
      <c r="H3212" s="39"/>
    </row>
    <row r="3213" s="2" customFormat="1" ht="16.8" customHeight="1">
      <c r="A3213" s="38"/>
      <c r="B3213" s="39"/>
      <c r="C3213" s="259" t="s">
        <v>6426</v>
      </c>
      <c r="D3213" s="259" t="s">
        <v>6427</v>
      </c>
      <c r="E3213" s="19" t="s">
        <v>725</v>
      </c>
      <c r="F3213" s="260">
        <v>7.0700000000000003</v>
      </c>
      <c r="G3213" s="38"/>
      <c r="H3213" s="39"/>
    </row>
    <row r="3214" s="2" customFormat="1" ht="16.8" customHeight="1">
      <c r="A3214" s="38"/>
      <c r="B3214" s="39"/>
      <c r="C3214" s="255" t="s">
        <v>3669</v>
      </c>
      <c r="D3214" s="256" t="s">
        <v>3669</v>
      </c>
      <c r="E3214" s="257" t="s">
        <v>1</v>
      </c>
      <c r="F3214" s="258">
        <v>2</v>
      </c>
      <c r="G3214" s="38"/>
      <c r="H3214" s="39"/>
    </row>
    <row r="3215" s="2" customFormat="1" ht="16.8" customHeight="1">
      <c r="A3215" s="38"/>
      <c r="B3215" s="39"/>
      <c r="C3215" s="259" t="s">
        <v>1</v>
      </c>
      <c r="D3215" s="259" t="s">
        <v>6076</v>
      </c>
      <c r="E3215" s="19" t="s">
        <v>1</v>
      </c>
      <c r="F3215" s="260">
        <v>0</v>
      </c>
      <c r="G3215" s="38"/>
      <c r="H3215" s="39"/>
    </row>
    <row r="3216" s="2" customFormat="1" ht="16.8" customHeight="1">
      <c r="A3216" s="38"/>
      <c r="B3216" s="39"/>
      <c r="C3216" s="259" t="s">
        <v>3669</v>
      </c>
      <c r="D3216" s="259" t="s">
        <v>6433</v>
      </c>
      <c r="E3216" s="19" t="s">
        <v>1</v>
      </c>
      <c r="F3216" s="260">
        <v>2</v>
      </c>
      <c r="G3216" s="38"/>
      <c r="H3216" s="39"/>
    </row>
    <row r="3217" s="2" customFormat="1" ht="16.8" customHeight="1">
      <c r="A3217" s="38"/>
      <c r="B3217" s="39"/>
      <c r="C3217" s="261" t="s">
        <v>9971</v>
      </c>
      <c r="D3217" s="38"/>
      <c r="E3217" s="38"/>
      <c r="F3217" s="38"/>
      <c r="G3217" s="38"/>
      <c r="H3217" s="39"/>
    </row>
    <row r="3218" s="2" customFormat="1" ht="16.8" customHeight="1">
      <c r="A3218" s="38"/>
      <c r="B3218" s="39"/>
      <c r="C3218" s="259" t="s">
        <v>6072</v>
      </c>
      <c r="D3218" s="259" t="s">
        <v>6431</v>
      </c>
      <c r="E3218" s="19" t="s">
        <v>1602</v>
      </c>
      <c r="F3218" s="260">
        <v>7</v>
      </c>
      <c r="G3218" s="38"/>
      <c r="H3218" s="39"/>
    </row>
    <row r="3219" s="2" customFormat="1" ht="16.8" customHeight="1">
      <c r="A3219" s="38"/>
      <c r="B3219" s="39"/>
      <c r="C3219" s="255" t="s">
        <v>3695</v>
      </c>
      <c r="D3219" s="256" t="s">
        <v>3695</v>
      </c>
      <c r="E3219" s="257" t="s">
        <v>1</v>
      </c>
      <c r="F3219" s="258">
        <v>1</v>
      </c>
      <c r="G3219" s="38"/>
      <c r="H3219" s="39"/>
    </row>
    <row r="3220" s="2" customFormat="1" ht="16.8" customHeight="1">
      <c r="A3220" s="38"/>
      <c r="B3220" s="39"/>
      <c r="C3220" s="259" t="s">
        <v>3695</v>
      </c>
      <c r="D3220" s="259" t="s">
        <v>6450</v>
      </c>
      <c r="E3220" s="19" t="s">
        <v>1</v>
      </c>
      <c r="F3220" s="260">
        <v>1</v>
      </c>
      <c r="G3220" s="38"/>
      <c r="H3220" s="39"/>
    </row>
    <row r="3221" s="2" customFormat="1" ht="16.8" customHeight="1">
      <c r="A3221" s="38"/>
      <c r="B3221" s="39"/>
      <c r="C3221" s="255" t="s">
        <v>3586</v>
      </c>
      <c r="D3221" s="256" t="s">
        <v>3586</v>
      </c>
      <c r="E3221" s="257" t="s">
        <v>1</v>
      </c>
      <c r="F3221" s="258">
        <v>30.600000000000001</v>
      </c>
      <c r="G3221" s="38"/>
      <c r="H3221" s="39"/>
    </row>
    <row r="3222" s="2" customFormat="1" ht="16.8" customHeight="1">
      <c r="A3222" s="38"/>
      <c r="B3222" s="39"/>
      <c r="C3222" s="259" t="s">
        <v>3586</v>
      </c>
      <c r="D3222" s="259" t="s">
        <v>6377</v>
      </c>
      <c r="E3222" s="19" t="s">
        <v>1</v>
      </c>
      <c r="F3222" s="260">
        <v>30.600000000000001</v>
      </c>
      <c r="G3222" s="38"/>
      <c r="H3222" s="39"/>
    </row>
    <row r="3223" s="2" customFormat="1" ht="16.8" customHeight="1">
      <c r="A3223" s="38"/>
      <c r="B3223" s="39"/>
      <c r="C3223" s="255" t="s">
        <v>3709</v>
      </c>
      <c r="D3223" s="256" t="s">
        <v>3709</v>
      </c>
      <c r="E3223" s="257" t="s">
        <v>1</v>
      </c>
      <c r="F3223" s="258">
        <v>2</v>
      </c>
      <c r="G3223" s="38"/>
      <c r="H3223" s="39"/>
    </row>
    <row r="3224" s="2" customFormat="1" ht="16.8" customHeight="1">
      <c r="A3224" s="38"/>
      <c r="B3224" s="39"/>
      <c r="C3224" s="259" t="s">
        <v>3709</v>
      </c>
      <c r="D3224" s="259" t="s">
        <v>6455</v>
      </c>
      <c r="E3224" s="19" t="s">
        <v>1</v>
      </c>
      <c r="F3224" s="260">
        <v>2</v>
      </c>
      <c r="G3224" s="38"/>
      <c r="H3224" s="39"/>
    </row>
    <row r="3225" s="2" customFormat="1" ht="16.8" customHeight="1">
      <c r="A3225" s="38"/>
      <c r="B3225" s="39"/>
      <c r="C3225" s="261" t="s">
        <v>9971</v>
      </c>
      <c r="D3225" s="38"/>
      <c r="E3225" s="38"/>
      <c r="F3225" s="38"/>
      <c r="G3225" s="38"/>
      <c r="H3225" s="39"/>
    </row>
    <row r="3226" s="2" customFormat="1" ht="16.8" customHeight="1">
      <c r="A3226" s="38"/>
      <c r="B3226" s="39"/>
      <c r="C3226" s="259" t="s">
        <v>6081</v>
      </c>
      <c r="D3226" s="259" t="s">
        <v>6082</v>
      </c>
      <c r="E3226" s="19" t="s">
        <v>1602</v>
      </c>
      <c r="F3226" s="260">
        <v>9</v>
      </c>
      <c r="G3226" s="38"/>
      <c r="H3226" s="39"/>
    </row>
    <row r="3227" s="2" customFormat="1" ht="16.8" customHeight="1">
      <c r="A3227" s="38"/>
      <c r="B3227" s="39"/>
      <c r="C3227" s="255" t="s">
        <v>3961</v>
      </c>
      <c r="D3227" s="256" t="s">
        <v>3961</v>
      </c>
      <c r="E3227" s="257" t="s">
        <v>1</v>
      </c>
      <c r="F3227" s="258">
        <v>1</v>
      </c>
      <c r="G3227" s="38"/>
      <c r="H3227" s="39"/>
    </row>
    <row r="3228" s="2" customFormat="1" ht="16.8" customHeight="1">
      <c r="A3228" s="38"/>
      <c r="B3228" s="39"/>
      <c r="C3228" s="259" t="s">
        <v>1</v>
      </c>
      <c r="D3228" s="259" t="s">
        <v>6468</v>
      </c>
      <c r="E3228" s="19" t="s">
        <v>1</v>
      </c>
      <c r="F3228" s="260">
        <v>0</v>
      </c>
      <c r="G3228" s="38"/>
      <c r="H3228" s="39"/>
    </row>
    <row r="3229" s="2" customFormat="1" ht="16.8" customHeight="1">
      <c r="A3229" s="38"/>
      <c r="B3229" s="39"/>
      <c r="C3229" s="259" t="s">
        <v>3961</v>
      </c>
      <c r="D3229" s="259" t="s">
        <v>6469</v>
      </c>
      <c r="E3229" s="19" t="s">
        <v>1</v>
      </c>
      <c r="F3229" s="260">
        <v>1</v>
      </c>
      <c r="G3229" s="38"/>
      <c r="H3229" s="39"/>
    </row>
    <row r="3230" s="2" customFormat="1" ht="16.8" customHeight="1">
      <c r="A3230" s="38"/>
      <c r="B3230" s="39"/>
      <c r="C3230" s="261" t="s">
        <v>9971</v>
      </c>
      <c r="D3230" s="38"/>
      <c r="E3230" s="38"/>
      <c r="F3230" s="38"/>
      <c r="G3230" s="38"/>
      <c r="H3230" s="39"/>
    </row>
    <row r="3231" s="2" customFormat="1" ht="16.8" customHeight="1">
      <c r="A3231" s="38"/>
      <c r="B3231" s="39"/>
      <c r="C3231" s="259" t="s">
        <v>6465</v>
      </c>
      <c r="D3231" s="259" t="s">
        <v>6466</v>
      </c>
      <c r="E3231" s="19" t="s">
        <v>1602</v>
      </c>
      <c r="F3231" s="260">
        <v>1.01</v>
      </c>
      <c r="G3231" s="38"/>
      <c r="H3231" s="39"/>
    </row>
    <row r="3232" s="2" customFormat="1" ht="16.8" customHeight="1">
      <c r="A3232" s="38"/>
      <c r="B3232" s="39"/>
      <c r="C3232" s="255" t="s">
        <v>3747</v>
      </c>
      <c r="D3232" s="256" t="s">
        <v>3747</v>
      </c>
      <c r="E3232" s="257" t="s">
        <v>1</v>
      </c>
      <c r="F3232" s="258">
        <v>2</v>
      </c>
      <c r="G3232" s="38"/>
      <c r="H3232" s="39"/>
    </row>
    <row r="3233" s="2" customFormat="1" ht="16.8" customHeight="1">
      <c r="A3233" s="38"/>
      <c r="B3233" s="39"/>
      <c r="C3233" s="259" t="s">
        <v>3747</v>
      </c>
      <c r="D3233" s="259" t="s">
        <v>6484</v>
      </c>
      <c r="E3233" s="19" t="s">
        <v>1</v>
      </c>
      <c r="F3233" s="260">
        <v>2</v>
      </c>
      <c r="G3233" s="38"/>
      <c r="H3233" s="39"/>
    </row>
    <row r="3234" s="2" customFormat="1" ht="16.8" customHeight="1">
      <c r="A3234" s="38"/>
      <c r="B3234" s="39"/>
      <c r="C3234" s="255" t="s">
        <v>3599</v>
      </c>
      <c r="D3234" s="256" t="s">
        <v>3599</v>
      </c>
      <c r="E3234" s="257" t="s">
        <v>1</v>
      </c>
      <c r="F3234" s="258">
        <v>18.359999999999999</v>
      </c>
      <c r="G3234" s="38"/>
      <c r="H3234" s="39"/>
    </row>
    <row r="3235" s="2" customFormat="1" ht="16.8" customHeight="1">
      <c r="A3235" s="38"/>
      <c r="B3235" s="39"/>
      <c r="C3235" s="259" t="s">
        <v>3599</v>
      </c>
      <c r="D3235" s="259" t="s">
        <v>6380</v>
      </c>
      <c r="E3235" s="19" t="s">
        <v>1</v>
      </c>
      <c r="F3235" s="260">
        <v>18.359999999999999</v>
      </c>
      <c r="G3235" s="38"/>
      <c r="H3235" s="39"/>
    </row>
    <row r="3236" s="2" customFormat="1" ht="16.8" customHeight="1">
      <c r="A3236" s="38"/>
      <c r="B3236" s="39"/>
      <c r="C3236" s="255" t="s">
        <v>3611</v>
      </c>
      <c r="D3236" s="256" t="s">
        <v>3611</v>
      </c>
      <c r="E3236" s="257" t="s">
        <v>1</v>
      </c>
      <c r="F3236" s="258">
        <v>18.359999999999999</v>
      </c>
      <c r="G3236" s="38"/>
      <c r="H3236" s="39"/>
    </row>
    <row r="3237" s="2" customFormat="1" ht="16.8" customHeight="1">
      <c r="A3237" s="38"/>
      <c r="B3237" s="39"/>
      <c r="C3237" s="259" t="s">
        <v>3611</v>
      </c>
      <c r="D3237" s="259" t="s">
        <v>6384</v>
      </c>
      <c r="E3237" s="19" t="s">
        <v>1</v>
      </c>
      <c r="F3237" s="260">
        <v>18.359999999999999</v>
      </c>
      <c r="G3237" s="38"/>
      <c r="H3237" s="39"/>
    </row>
    <row r="3238" s="2" customFormat="1" ht="16.8" customHeight="1">
      <c r="A3238" s="38"/>
      <c r="B3238" s="39"/>
      <c r="C3238" s="255" t="s">
        <v>3616</v>
      </c>
      <c r="D3238" s="256" t="s">
        <v>3616</v>
      </c>
      <c r="E3238" s="257" t="s">
        <v>1</v>
      </c>
      <c r="F3238" s="258">
        <v>36.719999999999999</v>
      </c>
      <c r="G3238" s="38"/>
      <c r="H3238" s="39"/>
    </row>
    <row r="3239" s="2" customFormat="1" ht="16.8" customHeight="1">
      <c r="A3239" s="38"/>
      <c r="B3239" s="39"/>
      <c r="C3239" s="259" t="s">
        <v>3616</v>
      </c>
      <c r="D3239" s="259" t="s">
        <v>6382</v>
      </c>
      <c r="E3239" s="19" t="s">
        <v>1</v>
      </c>
      <c r="F3239" s="260">
        <v>36.719999999999999</v>
      </c>
      <c r="G3239" s="38"/>
      <c r="H3239" s="39"/>
    </row>
    <row r="3240" s="2" customFormat="1" ht="16.8" customHeight="1">
      <c r="A3240" s="38"/>
      <c r="B3240" s="39"/>
      <c r="C3240" s="255" t="s">
        <v>3891</v>
      </c>
      <c r="D3240" s="256" t="s">
        <v>3891</v>
      </c>
      <c r="E3240" s="257" t="s">
        <v>1</v>
      </c>
      <c r="F3240" s="258">
        <v>12.981999999999999</v>
      </c>
      <c r="G3240" s="38"/>
      <c r="H3240" s="39"/>
    </row>
    <row r="3241" s="2" customFormat="1" ht="16.8" customHeight="1">
      <c r="A3241" s="38"/>
      <c r="B3241" s="39"/>
      <c r="C3241" s="259" t="s">
        <v>3891</v>
      </c>
      <c r="D3241" s="259" t="s">
        <v>6386</v>
      </c>
      <c r="E3241" s="19" t="s">
        <v>1</v>
      </c>
      <c r="F3241" s="260">
        <v>12.981999999999999</v>
      </c>
      <c r="G3241" s="38"/>
      <c r="H3241" s="39"/>
    </row>
    <row r="3242" s="2" customFormat="1" ht="16.8" customHeight="1">
      <c r="A3242" s="38"/>
      <c r="B3242" s="39"/>
      <c r="C3242" s="261" t="s">
        <v>9971</v>
      </c>
      <c r="D3242" s="38"/>
      <c r="E3242" s="38"/>
      <c r="F3242" s="38"/>
      <c r="G3242" s="38"/>
      <c r="H3242" s="39"/>
    </row>
    <row r="3243" s="2" customFormat="1" ht="16.8" customHeight="1">
      <c r="A3243" s="38"/>
      <c r="B3243" s="39"/>
      <c r="C3243" s="259" t="s">
        <v>1670</v>
      </c>
      <c r="D3243" s="259" t="s">
        <v>1671</v>
      </c>
      <c r="E3243" s="19" t="s">
        <v>3595</v>
      </c>
      <c r="F3243" s="260">
        <v>12.981999999999999</v>
      </c>
      <c r="G3243" s="38"/>
      <c r="H3243" s="39"/>
    </row>
    <row r="3244" s="2" customFormat="1" ht="16.8" customHeight="1">
      <c r="A3244" s="38"/>
      <c r="B3244" s="39"/>
      <c r="C3244" s="255" t="s">
        <v>3630</v>
      </c>
      <c r="D3244" s="256" t="s">
        <v>3630</v>
      </c>
      <c r="E3244" s="257" t="s">
        <v>1</v>
      </c>
      <c r="F3244" s="258">
        <v>22.068999999999999</v>
      </c>
      <c r="G3244" s="38"/>
      <c r="H3244" s="39"/>
    </row>
    <row r="3245" s="2" customFormat="1" ht="16.8" customHeight="1">
      <c r="A3245" s="38"/>
      <c r="B3245" s="39"/>
      <c r="C3245" s="259" t="s">
        <v>3630</v>
      </c>
      <c r="D3245" s="259" t="s">
        <v>6388</v>
      </c>
      <c r="E3245" s="19" t="s">
        <v>1</v>
      </c>
      <c r="F3245" s="260">
        <v>22.068999999999999</v>
      </c>
      <c r="G3245" s="38"/>
      <c r="H3245" s="39"/>
    </row>
    <row r="3246" s="2" customFormat="1" ht="16.8" customHeight="1">
      <c r="A3246" s="38"/>
      <c r="B3246" s="39"/>
      <c r="C3246" s="261" t="s">
        <v>9971</v>
      </c>
      <c r="D3246" s="38"/>
      <c r="E3246" s="38"/>
      <c r="F3246" s="38"/>
      <c r="G3246" s="38"/>
      <c r="H3246" s="39"/>
    </row>
    <row r="3247" s="2" customFormat="1" ht="16.8" customHeight="1">
      <c r="A3247" s="38"/>
      <c r="B3247" s="39"/>
      <c r="C3247" s="259" t="s">
        <v>6008</v>
      </c>
      <c r="D3247" s="259" t="s">
        <v>6009</v>
      </c>
      <c r="E3247" s="19" t="s">
        <v>3639</v>
      </c>
      <c r="F3247" s="260">
        <v>22.289999999999999</v>
      </c>
      <c r="G3247" s="38"/>
      <c r="H3247" s="39"/>
    </row>
    <row r="3248" s="2" customFormat="1" ht="16.8" customHeight="1">
      <c r="A3248" s="38"/>
      <c r="B3248" s="39"/>
      <c r="C3248" s="255" t="s">
        <v>3633</v>
      </c>
      <c r="D3248" s="256" t="s">
        <v>3633</v>
      </c>
      <c r="E3248" s="257" t="s">
        <v>1</v>
      </c>
      <c r="F3248" s="258">
        <v>4.298</v>
      </c>
      <c r="G3248" s="38"/>
      <c r="H3248" s="39"/>
    </row>
    <row r="3249" s="2" customFormat="1" ht="16.8" customHeight="1">
      <c r="A3249" s="38"/>
      <c r="B3249" s="39"/>
      <c r="C3249" s="259" t="s">
        <v>3633</v>
      </c>
      <c r="D3249" s="259" t="s">
        <v>6391</v>
      </c>
      <c r="E3249" s="19" t="s">
        <v>1</v>
      </c>
      <c r="F3249" s="260">
        <v>4.298</v>
      </c>
      <c r="G3249" s="38"/>
      <c r="H3249" s="39"/>
    </row>
    <row r="3250" s="2" customFormat="1" ht="16.8" customHeight="1">
      <c r="A3250" s="38"/>
      <c r="B3250" s="39"/>
      <c r="C3250" s="255" t="s">
        <v>3566</v>
      </c>
      <c r="D3250" s="256" t="s">
        <v>3566</v>
      </c>
      <c r="E3250" s="257" t="s">
        <v>1</v>
      </c>
      <c r="F3250" s="258">
        <v>18.359999999999999</v>
      </c>
      <c r="G3250" s="38"/>
      <c r="H3250" s="39"/>
    </row>
    <row r="3251" s="2" customFormat="1" ht="16.8" customHeight="1">
      <c r="A3251" s="38"/>
      <c r="B3251" s="39"/>
      <c r="C3251" s="259" t="s">
        <v>3566</v>
      </c>
      <c r="D3251" s="259" t="s">
        <v>6375</v>
      </c>
      <c r="E3251" s="19" t="s">
        <v>1</v>
      </c>
      <c r="F3251" s="260">
        <v>18.359999999999999</v>
      </c>
      <c r="G3251" s="38"/>
      <c r="H3251" s="39"/>
    </row>
    <row r="3252" s="2" customFormat="1" ht="16.8" customHeight="1">
      <c r="A3252" s="38"/>
      <c r="B3252" s="39"/>
      <c r="C3252" s="255" t="s">
        <v>4907</v>
      </c>
      <c r="D3252" s="256" t="s">
        <v>4907</v>
      </c>
      <c r="E3252" s="257" t="s">
        <v>1</v>
      </c>
      <c r="F3252" s="258">
        <v>7.3799999999999999</v>
      </c>
      <c r="G3252" s="38"/>
      <c r="H3252" s="39"/>
    </row>
    <row r="3253" s="2" customFormat="1" ht="16.8" customHeight="1">
      <c r="A3253" s="38"/>
      <c r="B3253" s="39"/>
      <c r="C3253" s="259" t="s">
        <v>4907</v>
      </c>
      <c r="D3253" s="259" t="s">
        <v>6394</v>
      </c>
      <c r="E3253" s="19" t="s">
        <v>1</v>
      </c>
      <c r="F3253" s="260">
        <v>7.3799999999999999</v>
      </c>
      <c r="G3253" s="38"/>
      <c r="H3253" s="39"/>
    </row>
    <row r="3254" s="2" customFormat="1" ht="16.8" customHeight="1">
      <c r="A3254" s="38"/>
      <c r="B3254" s="39"/>
      <c r="C3254" s="255" t="s">
        <v>3562</v>
      </c>
      <c r="D3254" s="256" t="s">
        <v>3562</v>
      </c>
      <c r="E3254" s="257" t="s">
        <v>1</v>
      </c>
      <c r="F3254" s="258">
        <v>7.0700000000000003</v>
      </c>
      <c r="G3254" s="38"/>
      <c r="H3254" s="39"/>
    </row>
    <row r="3255" s="2" customFormat="1" ht="16.8" customHeight="1">
      <c r="A3255" s="38"/>
      <c r="B3255" s="39"/>
      <c r="C3255" s="259" t="s">
        <v>3562</v>
      </c>
      <c r="D3255" s="259" t="s">
        <v>6430</v>
      </c>
      <c r="E3255" s="19" t="s">
        <v>1</v>
      </c>
      <c r="F3255" s="260">
        <v>7.0700000000000003</v>
      </c>
      <c r="G3255" s="38"/>
      <c r="H3255" s="39"/>
    </row>
    <row r="3256" s="2" customFormat="1" ht="16.8" customHeight="1">
      <c r="A3256" s="38"/>
      <c r="B3256" s="39"/>
      <c r="C3256" s="255" t="s">
        <v>3845</v>
      </c>
      <c r="D3256" s="256" t="s">
        <v>3845</v>
      </c>
      <c r="E3256" s="257" t="s">
        <v>1</v>
      </c>
      <c r="F3256" s="258">
        <v>5</v>
      </c>
      <c r="G3256" s="38"/>
      <c r="H3256" s="39"/>
    </row>
    <row r="3257" s="2" customFormat="1" ht="16.8" customHeight="1">
      <c r="A3257" s="38"/>
      <c r="B3257" s="39"/>
      <c r="C3257" s="259" t="s">
        <v>3845</v>
      </c>
      <c r="D3257" s="259" t="s">
        <v>6434</v>
      </c>
      <c r="E3257" s="19" t="s">
        <v>1</v>
      </c>
      <c r="F3257" s="260">
        <v>5</v>
      </c>
      <c r="G3257" s="38"/>
      <c r="H3257" s="39"/>
    </row>
    <row r="3258" s="2" customFormat="1" ht="16.8" customHeight="1">
      <c r="A3258" s="38"/>
      <c r="B3258" s="39"/>
      <c r="C3258" s="261" t="s">
        <v>9971</v>
      </c>
      <c r="D3258" s="38"/>
      <c r="E3258" s="38"/>
      <c r="F3258" s="38"/>
      <c r="G3258" s="38"/>
      <c r="H3258" s="39"/>
    </row>
    <row r="3259" s="2" customFormat="1" ht="16.8" customHeight="1">
      <c r="A3259" s="38"/>
      <c r="B3259" s="39"/>
      <c r="C3259" s="259" t="s">
        <v>6072</v>
      </c>
      <c r="D3259" s="259" t="s">
        <v>6431</v>
      </c>
      <c r="E3259" s="19" t="s">
        <v>1602</v>
      </c>
      <c r="F3259" s="260">
        <v>7</v>
      </c>
      <c r="G3259" s="38"/>
      <c r="H3259" s="39"/>
    </row>
    <row r="3260" s="2" customFormat="1" ht="16.8" customHeight="1">
      <c r="A3260" s="38"/>
      <c r="B3260" s="39"/>
      <c r="C3260" s="255" t="s">
        <v>3519</v>
      </c>
      <c r="D3260" s="256" t="s">
        <v>3519</v>
      </c>
      <c r="E3260" s="257" t="s">
        <v>1</v>
      </c>
      <c r="F3260" s="258">
        <v>1</v>
      </c>
      <c r="G3260" s="38"/>
      <c r="H3260" s="39"/>
    </row>
    <row r="3261" s="2" customFormat="1" ht="16.8" customHeight="1">
      <c r="A3261" s="38"/>
      <c r="B3261" s="39"/>
      <c r="C3261" s="259" t="s">
        <v>3519</v>
      </c>
      <c r="D3261" s="259" t="s">
        <v>6456</v>
      </c>
      <c r="E3261" s="19" t="s">
        <v>1</v>
      </c>
      <c r="F3261" s="260">
        <v>1</v>
      </c>
      <c r="G3261" s="38"/>
      <c r="H3261" s="39"/>
    </row>
    <row r="3262" s="2" customFormat="1" ht="16.8" customHeight="1">
      <c r="A3262" s="38"/>
      <c r="B3262" s="39"/>
      <c r="C3262" s="261" t="s">
        <v>9971</v>
      </c>
      <c r="D3262" s="38"/>
      <c r="E3262" s="38"/>
      <c r="F3262" s="38"/>
      <c r="G3262" s="38"/>
      <c r="H3262" s="39"/>
    </row>
    <row r="3263" s="2" customFormat="1" ht="16.8" customHeight="1">
      <c r="A3263" s="38"/>
      <c r="B3263" s="39"/>
      <c r="C3263" s="259" t="s">
        <v>6081</v>
      </c>
      <c r="D3263" s="259" t="s">
        <v>6082</v>
      </c>
      <c r="E3263" s="19" t="s">
        <v>1602</v>
      </c>
      <c r="F3263" s="260">
        <v>9</v>
      </c>
      <c r="G3263" s="38"/>
      <c r="H3263" s="39"/>
    </row>
    <row r="3264" s="2" customFormat="1" ht="16.8" customHeight="1">
      <c r="A3264" s="38"/>
      <c r="B3264" s="39"/>
      <c r="C3264" s="255" t="s">
        <v>4057</v>
      </c>
      <c r="D3264" s="256" t="s">
        <v>4057</v>
      </c>
      <c r="E3264" s="257" t="s">
        <v>1</v>
      </c>
      <c r="F3264" s="258">
        <v>1.01</v>
      </c>
      <c r="G3264" s="38"/>
      <c r="H3264" s="39"/>
    </row>
    <row r="3265" s="2" customFormat="1" ht="16.8" customHeight="1">
      <c r="A3265" s="38"/>
      <c r="B3265" s="39"/>
      <c r="C3265" s="259" t="s">
        <v>4057</v>
      </c>
      <c r="D3265" s="259" t="s">
        <v>6470</v>
      </c>
      <c r="E3265" s="19" t="s">
        <v>1</v>
      </c>
      <c r="F3265" s="260">
        <v>1.01</v>
      </c>
      <c r="G3265" s="38"/>
      <c r="H3265" s="39"/>
    </row>
    <row r="3266" s="2" customFormat="1" ht="16.8" customHeight="1">
      <c r="A3266" s="38"/>
      <c r="B3266" s="39"/>
      <c r="C3266" s="255" t="s">
        <v>5988</v>
      </c>
      <c r="D3266" s="256" t="s">
        <v>5988</v>
      </c>
      <c r="E3266" s="257" t="s">
        <v>1</v>
      </c>
      <c r="F3266" s="258">
        <v>12.981999999999999</v>
      </c>
      <c r="G3266" s="38"/>
      <c r="H3266" s="39"/>
    </row>
    <row r="3267" s="2" customFormat="1" ht="16.8" customHeight="1">
      <c r="A3267" s="38"/>
      <c r="B3267" s="39"/>
      <c r="C3267" s="259" t="s">
        <v>5988</v>
      </c>
      <c r="D3267" s="259" t="s">
        <v>5989</v>
      </c>
      <c r="E3267" s="19" t="s">
        <v>1</v>
      </c>
      <c r="F3267" s="260">
        <v>12.981999999999999</v>
      </c>
      <c r="G3267" s="38"/>
      <c r="H3267" s="39"/>
    </row>
    <row r="3268" s="2" customFormat="1" ht="16.8" customHeight="1">
      <c r="A3268" s="38"/>
      <c r="B3268" s="39"/>
      <c r="C3268" s="255" t="s">
        <v>4644</v>
      </c>
      <c r="D3268" s="256" t="s">
        <v>4644</v>
      </c>
      <c r="E3268" s="257" t="s">
        <v>1</v>
      </c>
      <c r="F3268" s="258">
        <v>22.289999999999999</v>
      </c>
      <c r="G3268" s="38"/>
      <c r="H3268" s="39"/>
    </row>
    <row r="3269" s="2" customFormat="1" ht="16.8" customHeight="1">
      <c r="A3269" s="38"/>
      <c r="B3269" s="39"/>
      <c r="C3269" s="259" t="s">
        <v>4644</v>
      </c>
      <c r="D3269" s="259" t="s">
        <v>6389</v>
      </c>
      <c r="E3269" s="19" t="s">
        <v>1</v>
      </c>
      <c r="F3269" s="260">
        <v>22.289999999999999</v>
      </c>
      <c r="G3269" s="38"/>
      <c r="H3269" s="39"/>
    </row>
    <row r="3270" s="2" customFormat="1" ht="16.8" customHeight="1">
      <c r="A3270" s="38"/>
      <c r="B3270" s="39"/>
      <c r="C3270" s="255" t="s">
        <v>3847</v>
      </c>
      <c r="D3270" s="256" t="s">
        <v>3847</v>
      </c>
      <c r="E3270" s="257" t="s">
        <v>1</v>
      </c>
      <c r="F3270" s="258">
        <v>7</v>
      </c>
      <c r="G3270" s="38"/>
      <c r="H3270" s="39"/>
    </row>
    <row r="3271" s="2" customFormat="1" ht="16.8" customHeight="1">
      <c r="A3271" s="38"/>
      <c r="B3271" s="39"/>
      <c r="C3271" s="259" t="s">
        <v>3847</v>
      </c>
      <c r="D3271" s="259" t="s">
        <v>6435</v>
      </c>
      <c r="E3271" s="19" t="s">
        <v>1</v>
      </c>
      <c r="F3271" s="260">
        <v>7</v>
      </c>
      <c r="G3271" s="38"/>
      <c r="H3271" s="39"/>
    </row>
    <row r="3272" s="2" customFormat="1" ht="16.8" customHeight="1">
      <c r="A3272" s="38"/>
      <c r="B3272" s="39"/>
      <c r="C3272" s="255" t="s">
        <v>3521</v>
      </c>
      <c r="D3272" s="256" t="s">
        <v>3521</v>
      </c>
      <c r="E3272" s="257" t="s">
        <v>1</v>
      </c>
      <c r="F3272" s="258">
        <v>4</v>
      </c>
      <c r="G3272" s="38"/>
      <c r="H3272" s="39"/>
    </row>
    <row r="3273" s="2" customFormat="1" ht="16.8" customHeight="1">
      <c r="A3273" s="38"/>
      <c r="B3273" s="39"/>
      <c r="C3273" s="259" t="s">
        <v>3521</v>
      </c>
      <c r="D3273" s="259" t="s">
        <v>6457</v>
      </c>
      <c r="E3273" s="19" t="s">
        <v>1</v>
      </c>
      <c r="F3273" s="260">
        <v>4</v>
      </c>
      <c r="G3273" s="38"/>
      <c r="H3273" s="39"/>
    </row>
    <row r="3274" s="2" customFormat="1" ht="16.8" customHeight="1">
      <c r="A3274" s="38"/>
      <c r="B3274" s="39"/>
      <c r="C3274" s="261" t="s">
        <v>9971</v>
      </c>
      <c r="D3274" s="38"/>
      <c r="E3274" s="38"/>
      <c r="F3274" s="38"/>
      <c r="G3274" s="38"/>
      <c r="H3274" s="39"/>
    </row>
    <row r="3275" s="2" customFormat="1" ht="16.8" customHeight="1">
      <c r="A3275" s="38"/>
      <c r="B3275" s="39"/>
      <c r="C3275" s="259" t="s">
        <v>6081</v>
      </c>
      <c r="D3275" s="259" t="s">
        <v>6082</v>
      </c>
      <c r="E3275" s="19" t="s">
        <v>1602</v>
      </c>
      <c r="F3275" s="260">
        <v>9</v>
      </c>
      <c r="G3275" s="38"/>
      <c r="H3275" s="39"/>
    </row>
    <row r="3276" s="2" customFormat="1" ht="16.8" customHeight="1">
      <c r="A3276" s="38"/>
      <c r="B3276" s="39"/>
      <c r="C3276" s="255" t="s">
        <v>3523</v>
      </c>
      <c r="D3276" s="256" t="s">
        <v>3523</v>
      </c>
      <c r="E3276" s="257" t="s">
        <v>1</v>
      </c>
      <c r="F3276" s="258">
        <v>1</v>
      </c>
      <c r="G3276" s="38"/>
      <c r="H3276" s="39"/>
    </row>
    <row r="3277" s="2" customFormat="1" ht="16.8" customHeight="1">
      <c r="A3277" s="38"/>
      <c r="B3277" s="39"/>
      <c r="C3277" s="259" t="s">
        <v>3523</v>
      </c>
      <c r="D3277" s="259" t="s">
        <v>6458</v>
      </c>
      <c r="E3277" s="19" t="s">
        <v>1</v>
      </c>
      <c r="F3277" s="260">
        <v>1</v>
      </c>
      <c r="G3277" s="38"/>
      <c r="H3277" s="39"/>
    </row>
    <row r="3278" s="2" customFormat="1" ht="16.8" customHeight="1">
      <c r="A3278" s="38"/>
      <c r="B3278" s="39"/>
      <c r="C3278" s="261" t="s">
        <v>9971</v>
      </c>
      <c r="D3278" s="38"/>
      <c r="E3278" s="38"/>
      <c r="F3278" s="38"/>
      <c r="G3278" s="38"/>
      <c r="H3278" s="39"/>
    </row>
    <row r="3279" s="2" customFormat="1" ht="16.8" customHeight="1">
      <c r="A3279" s="38"/>
      <c r="B3279" s="39"/>
      <c r="C3279" s="259" t="s">
        <v>6081</v>
      </c>
      <c r="D3279" s="259" t="s">
        <v>6082</v>
      </c>
      <c r="E3279" s="19" t="s">
        <v>1602</v>
      </c>
      <c r="F3279" s="260">
        <v>9</v>
      </c>
      <c r="G3279" s="38"/>
      <c r="H3279" s="39"/>
    </row>
    <row r="3280" s="2" customFormat="1" ht="16.8" customHeight="1">
      <c r="A3280" s="38"/>
      <c r="B3280" s="39"/>
      <c r="C3280" s="255" t="s">
        <v>3525</v>
      </c>
      <c r="D3280" s="256" t="s">
        <v>3525</v>
      </c>
      <c r="E3280" s="257" t="s">
        <v>1</v>
      </c>
      <c r="F3280" s="258">
        <v>1</v>
      </c>
      <c r="G3280" s="38"/>
      <c r="H3280" s="39"/>
    </row>
    <row r="3281" s="2" customFormat="1" ht="16.8" customHeight="1">
      <c r="A3281" s="38"/>
      <c r="B3281" s="39"/>
      <c r="C3281" s="259" t="s">
        <v>3525</v>
      </c>
      <c r="D3281" s="259" t="s">
        <v>6459</v>
      </c>
      <c r="E3281" s="19" t="s">
        <v>1</v>
      </c>
      <c r="F3281" s="260">
        <v>1</v>
      </c>
      <c r="G3281" s="38"/>
      <c r="H3281" s="39"/>
    </row>
    <row r="3282" s="2" customFormat="1" ht="16.8" customHeight="1">
      <c r="A3282" s="38"/>
      <c r="B3282" s="39"/>
      <c r="C3282" s="261" t="s">
        <v>9971</v>
      </c>
      <c r="D3282" s="38"/>
      <c r="E3282" s="38"/>
      <c r="F3282" s="38"/>
      <c r="G3282" s="38"/>
      <c r="H3282" s="39"/>
    </row>
    <row r="3283" s="2" customFormat="1" ht="16.8" customHeight="1">
      <c r="A3283" s="38"/>
      <c r="B3283" s="39"/>
      <c r="C3283" s="259" t="s">
        <v>6081</v>
      </c>
      <c r="D3283" s="259" t="s">
        <v>6082</v>
      </c>
      <c r="E3283" s="19" t="s">
        <v>1602</v>
      </c>
      <c r="F3283" s="260">
        <v>9</v>
      </c>
      <c r="G3283" s="38"/>
      <c r="H3283" s="39"/>
    </row>
    <row r="3284" s="2" customFormat="1" ht="16.8" customHeight="1">
      <c r="A3284" s="38"/>
      <c r="B3284" s="39"/>
      <c r="C3284" s="255" t="s">
        <v>3715</v>
      </c>
      <c r="D3284" s="256" t="s">
        <v>3715</v>
      </c>
      <c r="E3284" s="257" t="s">
        <v>1</v>
      </c>
      <c r="F3284" s="258">
        <v>9</v>
      </c>
      <c r="G3284" s="38"/>
      <c r="H3284" s="39"/>
    </row>
    <row r="3285" s="2" customFormat="1" ht="16.8" customHeight="1">
      <c r="A3285" s="38"/>
      <c r="B3285" s="39"/>
      <c r="C3285" s="259" t="s">
        <v>3715</v>
      </c>
      <c r="D3285" s="259" t="s">
        <v>3716</v>
      </c>
      <c r="E3285" s="19" t="s">
        <v>1</v>
      </c>
      <c r="F3285" s="260">
        <v>9</v>
      </c>
      <c r="G3285" s="38"/>
      <c r="H3285" s="39"/>
    </row>
    <row r="3286" s="2" customFormat="1" ht="26.4" customHeight="1">
      <c r="A3286" s="38"/>
      <c r="B3286" s="39"/>
      <c r="C3286" s="254" t="s">
        <v>9987</v>
      </c>
      <c r="D3286" s="254" t="s">
        <v>231</v>
      </c>
      <c r="E3286" s="38"/>
      <c r="F3286" s="38"/>
      <c r="G3286" s="38"/>
      <c r="H3286" s="39"/>
    </row>
    <row r="3287" s="2" customFormat="1" ht="16.8" customHeight="1">
      <c r="A3287" s="38"/>
      <c r="B3287" s="39"/>
      <c r="C3287" s="255" t="s">
        <v>3637</v>
      </c>
      <c r="D3287" s="256" t="s">
        <v>3637</v>
      </c>
      <c r="E3287" s="257" t="s">
        <v>1</v>
      </c>
      <c r="F3287" s="258">
        <v>126.661</v>
      </c>
      <c r="G3287" s="38"/>
      <c r="H3287" s="39"/>
    </row>
    <row r="3288" s="2" customFormat="1" ht="16.8" customHeight="1">
      <c r="A3288" s="38"/>
      <c r="B3288" s="39"/>
      <c r="C3288" s="259" t="s">
        <v>1</v>
      </c>
      <c r="D3288" s="259" t="s">
        <v>6589</v>
      </c>
      <c r="E3288" s="19" t="s">
        <v>1</v>
      </c>
      <c r="F3288" s="260">
        <v>0</v>
      </c>
      <c r="G3288" s="38"/>
      <c r="H3288" s="39"/>
    </row>
    <row r="3289" s="2" customFormat="1" ht="16.8" customHeight="1">
      <c r="A3289" s="38"/>
      <c r="B3289" s="39"/>
      <c r="C3289" s="259" t="s">
        <v>3637</v>
      </c>
      <c r="D3289" s="259" t="s">
        <v>6590</v>
      </c>
      <c r="E3289" s="19" t="s">
        <v>1</v>
      </c>
      <c r="F3289" s="260">
        <v>126.661</v>
      </c>
      <c r="G3289" s="38"/>
      <c r="H3289" s="39"/>
    </row>
    <row r="3290" s="2" customFormat="1" ht="16.8" customHeight="1">
      <c r="A3290" s="38"/>
      <c r="B3290" s="39"/>
      <c r="C3290" s="255" t="s">
        <v>3641</v>
      </c>
      <c r="D3290" s="256" t="s">
        <v>3641</v>
      </c>
      <c r="E3290" s="257" t="s">
        <v>1</v>
      </c>
      <c r="F3290" s="258">
        <v>126.661</v>
      </c>
      <c r="G3290" s="38"/>
      <c r="H3290" s="39"/>
    </row>
    <row r="3291" s="2" customFormat="1" ht="16.8" customHeight="1">
      <c r="A3291" s="38"/>
      <c r="B3291" s="39"/>
      <c r="C3291" s="259" t="s">
        <v>3641</v>
      </c>
      <c r="D3291" s="259" t="s">
        <v>6592</v>
      </c>
      <c r="E3291" s="19" t="s">
        <v>1</v>
      </c>
      <c r="F3291" s="260">
        <v>126.661</v>
      </c>
      <c r="G3291" s="38"/>
      <c r="H3291" s="39"/>
    </row>
    <row r="3292" s="2" customFormat="1" ht="16.8" customHeight="1">
      <c r="A3292" s="38"/>
      <c r="B3292" s="39"/>
      <c r="C3292" s="255" t="s">
        <v>3644</v>
      </c>
      <c r="D3292" s="256" t="s">
        <v>3644</v>
      </c>
      <c r="E3292" s="257" t="s">
        <v>1</v>
      </c>
      <c r="F3292" s="258">
        <v>253.322</v>
      </c>
      <c r="G3292" s="38"/>
      <c r="H3292" s="39"/>
    </row>
    <row r="3293" s="2" customFormat="1" ht="16.8" customHeight="1">
      <c r="A3293" s="38"/>
      <c r="B3293" s="39"/>
      <c r="C3293" s="259" t="s">
        <v>3644</v>
      </c>
      <c r="D3293" s="259" t="s">
        <v>6594</v>
      </c>
      <c r="E3293" s="19" t="s">
        <v>1</v>
      </c>
      <c r="F3293" s="260">
        <v>253.322</v>
      </c>
      <c r="G3293" s="38"/>
      <c r="H3293" s="39"/>
    </row>
    <row r="3294" s="2" customFormat="1" ht="16.8" customHeight="1">
      <c r="A3294" s="38"/>
      <c r="B3294" s="39"/>
      <c r="C3294" s="255" t="s">
        <v>3656</v>
      </c>
      <c r="D3294" s="256" t="s">
        <v>3656</v>
      </c>
      <c r="E3294" s="257" t="s">
        <v>1</v>
      </c>
      <c r="F3294" s="258">
        <v>65.664000000000001</v>
      </c>
      <c r="G3294" s="38"/>
      <c r="H3294" s="39"/>
    </row>
    <row r="3295" s="2" customFormat="1" ht="16.8" customHeight="1">
      <c r="A3295" s="38"/>
      <c r="B3295" s="39"/>
      <c r="C3295" s="259" t="s">
        <v>1</v>
      </c>
      <c r="D3295" s="259" t="s">
        <v>6596</v>
      </c>
      <c r="E3295" s="19" t="s">
        <v>1</v>
      </c>
      <c r="F3295" s="260">
        <v>0</v>
      </c>
      <c r="G3295" s="38"/>
      <c r="H3295" s="39"/>
    </row>
    <row r="3296" s="2" customFormat="1" ht="16.8" customHeight="1">
      <c r="A3296" s="38"/>
      <c r="B3296" s="39"/>
      <c r="C3296" s="259" t="s">
        <v>3656</v>
      </c>
      <c r="D3296" s="259" t="s">
        <v>6597</v>
      </c>
      <c r="E3296" s="19" t="s">
        <v>1</v>
      </c>
      <c r="F3296" s="260">
        <v>65.664000000000001</v>
      </c>
      <c r="G3296" s="38"/>
      <c r="H3296" s="39"/>
    </row>
    <row r="3297" s="2" customFormat="1" ht="16.8" customHeight="1">
      <c r="A3297" s="38"/>
      <c r="B3297" s="39"/>
      <c r="C3297" s="261" t="s">
        <v>9971</v>
      </c>
      <c r="D3297" s="38"/>
      <c r="E3297" s="38"/>
      <c r="F3297" s="38"/>
      <c r="G3297" s="38"/>
      <c r="H3297" s="39"/>
    </row>
    <row r="3298" s="2" customFormat="1" ht="16.8" customHeight="1">
      <c r="A3298" s="38"/>
      <c r="B3298" s="39"/>
      <c r="C3298" s="259" t="s">
        <v>1670</v>
      </c>
      <c r="D3298" s="259" t="s">
        <v>1671</v>
      </c>
      <c r="E3298" s="19" t="s">
        <v>3595</v>
      </c>
      <c r="F3298" s="260">
        <v>73.454999999999998</v>
      </c>
      <c r="G3298" s="38"/>
      <c r="H3298" s="39"/>
    </row>
    <row r="3299" s="2" customFormat="1" ht="16.8" customHeight="1">
      <c r="A3299" s="38"/>
      <c r="B3299" s="39"/>
      <c r="C3299" s="255" t="s">
        <v>3660</v>
      </c>
      <c r="D3299" s="256" t="s">
        <v>3660</v>
      </c>
      <c r="E3299" s="257" t="s">
        <v>1</v>
      </c>
      <c r="F3299" s="258">
        <v>67.977999999999994</v>
      </c>
      <c r="G3299" s="38"/>
      <c r="H3299" s="39"/>
    </row>
    <row r="3300" s="2" customFormat="1" ht="16.8" customHeight="1">
      <c r="A3300" s="38"/>
      <c r="B3300" s="39"/>
      <c r="C3300" s="259" t="s">
        <v>3660</v>
      </c>
      <c r="D3300" s="259" t="s">
        <v>6605</v>
      </c>
      <c r="E3300" s="19" t="s">
        <v>1</v>
      </c>
      <c r="F3300" s="260">
        <v>67.977999999999994</v>
      </c>
      <c r="G3300" s="38"/>
      <c r="H3300" s="39"/>
    </row>
    <row r="3301" s="2" customFormat="1" ht="16.8" customHeight="1">
      <c r="A3301" s="38"/>
      <c r="B3301" s="39"/>
      <c r="C3301" s="255" t="s">
        <v>3669</v>
      </c>
      <c r="D3301" s="256" t="s">
        <v>3669</v>
      </c>
      <c r="E3301" s="257" t="s">
        <v>1</v>
      </c>
      <c r="F3301" s="258">
        <v>64.984999999999999</v>
      </c>
      <c r="G3301" s="38"/>
      <c r="H3301" s="39"/>
    </row>
    <row r="3302" s="2" customFormat="1" ht="16.8" customHeight="1">
      <c r="A3302" s="38"/>
      <c r="B3302" s="39"/>
      <c r="C3302" s="259" t="s">
        <v>3669</v>
      </c>
      <c r="D3302" s="259" t="s">
        <v>6609</v>
      </c>
      <c r="E3302" s="19" t="s">
        <v>1</v>
      </c>
      <c r="F3302" s="260">
        <v>64.984999999999999</v>
      </c>
      <c r="G3302" s="38"/>
      <c r="H3302" s="39"/>
    </row>
    <row r="3303" s="2" customFormat="1" ht="16.8" customHeight="1">
      <c r="A3303" s="38"/>
      <c r="B3303" s="39"/>
      <c r="C3303" s="255" t="s">
        <v>3675</v>
      </c>
      <c r="D3303" s="256" t="s">
        <v>3675</v>
      </c>
      <c r="E3303" s="257" t="s">
        <v>1</v>
      </c>
      <c r="F3303" s="258">
        <v>17.779</v>
      </c>
      <c r="G3303" s="38"/>
      <c r="H3303" s="39"/>
    </row>
    <row r="3304" s="2" customFormat="1" ht="16.8" customHeight="1">
      <c r="A3304" s="38"/>
      <c r="B3304" s="39"/>
      <c r="C3304" s="259" t="s">
        <v>3675</v>
      </c>
      <c r="D3304" s="259" t="s">
        <v>6611</v>
      </c>
      <c r="E3304" s="19" t="s">
        <v>1</v>
      </c>
      <c r="F3304" s="260">
        <v>17.779</v>
      </c>
      <c r="G3304" s="38"/>
      <c r="H3304" s="39"/>
    </row>
    <row r="3305" s="2" customFormat="1" ht="16.8" customHeight="1">
      <c r="A3305" s="38"/>
      <c r="B3305" s="39"/>
      <c r="C3305" s="255" t="s">
        <v>3680</v>
      </c>
      <c r="D3305" s="256" t="s">
        <v>3680</v>
      </c>
      <c r="E3305" s="257" t="s">
        <v>1</v>
      </c>
      <c r="F3305" s="258">
        <v>30.527000000000001</v>
      </c>
      <c r="G3305" s="38"/>
      <c r="H3305" s="39"/>
    </row>
    <row r="3306" s="2" customFormat="1" ht="16.8" customHeight="1">
      <c r="A3306" s="38"/>
      <c r="B3306" s="39"/>
      <c r="C3306" s="259" t="s">
        <v>3680</v>
      </c>
      <c r="D3306" s="259" t="s">
        <v>6613</v>
      </c>
      <c r="E3306" s="19" t="s">
        <v>1</v>
      </c>
      <c r="F3306" s="260">
        <v>30.527000000000001</v>
      </c>
      <c r="G3306" s="38"/>
      <c r="H3306" s="39"/>
    </row>
    <row r="3307" s="2" customFormat="1" ht="16.8" customHeight="1">
      <c r="A3307" s="38"/>
      <c r="B3307" s="39"/>
      <c r="C3307" s="255" t="s">
        <v>3695</v>
      </c>
      <c r="D3307" s="256" t="s">
        <v>3695</v>
      </c>
      <c r="E3307" s="257" t="s">
        <v>1</v>
      </c>
      <c r="F3307" s="258">
        <v>0.17999999999999999</v>
      </c>
      <c r="G3307" s="38"/>
      <c r="H3307" s="39"/>
    </row>
    <row r="3308" s="2" customFormat="1" ht="16.8" customHeight="1">
      <c r="A3308" s="38"/>
      <c r="B3308" s="39"/>
      <c r="C3308" s="259" t="s">
        <v>1</v>
      </c>
      <c r="D3308" s="259" t="s">
        <v>6622</v>
      </c>
      <c r="E3308" s="19" t="s">
        <v>1</v>
      </c>
      <c r="F3308" s="260">
        <v>0</v>
      </c>
      <c r="G3308" s="38"/>
      <c r="H3308" s="39"/>
    </row>
    <row r="3309" s="2" customFormat="1" ht="16.8" customHeight="1">
      <c r="A3309" s="38"/>
      <c r="B3309" s="39"/>
      <c r="C3309" s="259" t="s">
        <v>3695</v>
      </c>
      <c r="D3309" s="259" t="s">
        <v>6623</v>
      </c>
      <c r="E3309" s="19" t="s">
        <v>1</v>
      </c>
      <c r="F3309" s="260">
        <v>0.17999999999999999</v>
      </c>
      <c r="G3309" s="38"/>
      <c r="H3309" s="39"/>
    </row>
    <row r="3310" s="2" customFormat="1" ht="16.8" customHeight="1">
      <c r="A3310" s="38"/>
      <c r="B3310" s="39"/>
      <c r="C3310" s="255" t="s">
        <v>3699</v>
      </c>
      <c r="D3310" s="256" t="s">
        <v>3699</v>
      </c>
      <c r="E3310" s="257" t="s">
        <v>1</v>
      </c>
      <c r="F3310" s="258">
        <v>3.4060000000000001</v>
      </c>
      <c r="G3310" s="38"/>
      <c r="H3310" s="39"/>
    </row>
    <row r="3311" s="2" customFormat="1" ht="16.8" customHeight="1">
      <c r="A3311" s="38"/>
      <c r="B3311" s="39"/>
      <c r="C3311" s="259" t="s">
        <v>3699</v>
      </c>
      <c r="D3311" s="259" t="s">
        <v>6625</v>
      </c>
      <c r="E3311" s="19" t="s">
        <v>1</v>
      </c>
      <c r="F3311" s="260">
        <v>3.4060000000000001</v>
      </c>
      <c r="G3311" s="38"/>
      <c r="H3311" s="39"/>
    </row>
    <row r="3312" s="2" customFormat="1" ht="16.8" customHeight="1">
      <c r="A3312" s="38"/>
      <c r="B3312" s="39"/>
      <c r="C3312" s="261" t="s">
        <v>9971</v>
      </c>
      <c r="D3312" s="38"/>
      <c r="E3312" s="38"/>
      <c r="F3312" s="38"/>
      <c r="G3312" s="38"/>
      <c r="H3312" s="39"/>
    </row>
    <row r="3313" s="2" customFormat="1" ht="16.8" customHeight="1">
      <c r="A3313" s="38"/>
      <c r="B3313" s="39"/>
      <c r="C3313" s="259" t="s">
        <v>3157</v>
      </c>
      <c r="D3313" s="259" t="s">
        <v>3158</v>
      </c>
      <c r="E3313" s="19" t="s">
        <v>3595</v>
      </c>
      <c r="F3313" s="260">
        <v>6.8620000000000001</v>
      </c>
      <c r="G3313" s="38"/>
      <c r="H3313" s="39"/>
    </row>
    <row r="3314" s="2" customFormat="1" ht="16.8" customHeight="1">
      <c r="A3314" s="38"/>
      <c r="B3314" s="39"/>
      <c r="C3314" s="255" t="s">
        <v>3709</v>
      </c>
      <c r="D3314" s="256" t="s">
        <v>3709</v>
      </c>
      <c r="E3314" s="257" t="s">
        <v>1</v>
      </c>
      <c r="F3314" s="258">
        <v>1.2</v>
      </c>
      <c r="G3314" s="38"/>
      <c r="H3314" s="39"/>
    </row>
    <row r="3315" s="2" customFormat="1" ht="16.8" customHeight="1">
      <c r="A3315" s="38"/>
      <c r="B3315" s="39"/>
      <c r="C3315" s="259" t="s">
        <v>3709</v>
      </c>
      <c r="D3315" s="259" t="s">
        <v>6628</v>
      </c>
      <c r="E3315" s="19" t="s">
        <v>1</v>
      </c>
      <c r="F3315" s="260">
        <v>1.2</v>
      </c>
      <c r="G3315" s="38"/>
      <c r="H3315" s="39"/>
    </row>
    <row r="3316" s="2" customFormat="1" ht="16.8" customHeight="1">
      <c r="A3316" s="38"/>
      <c r="B3316" s="39"/>
      <c r="C3316" s="255" t="s">
        <v>3527</v>
      </c>
      <c r="D3316" s="256" t="s">
        <v>3527</v>
      </c>
      <c r="E3316" s="257" t="s">
        <v>1</v>
      </c>
      <c r="F3316" s="258">
        <v>1.6000000000000001</v>
      </c>
      <c r="G3316" s="38"/>
      <c r="H3316" s="39"/>
    </row>
    <row r="3317" s="2" customFormat="1" ht="16.8" customHeight="1">
      <c r="A3317" s="38"/>
      <c r="B3317" s="39"/>
      <c r="C3317" s="259" t="s">
        <v>3527</v>
      </c>
      <c r="D3317" s="259" t="s">
        <v>6634</v>
      </c>
      <c r="E3317" s="19" t="s">
        <v>1</v>
      </c>
      <c r="F3317" s="260">
        <v>1.6000000000000001</v>
      </c>
      <c r="G3317" s="38"/>
      <c r="H3317" s="39"/>
    </row>
    <row r="3318" s="2" customFormat="1" ht="16.8" customHeight="1">
      <c r="A3318" s="38"/>
      <c r="B3318" s="39"/>
      <c r="C3318" s="255" t="s">
        <v>3530</v>
      </c>
      <c r="D3318" s="256" t="s">
        <v>3530</v>
      </c>
      <c r="E3318" s="257" t="s">
        <v>1</v>
      </c>
      <c r="F3318" s="258">
        <v>1.044</v>
      </c>
      <c r="G3318" s="38"/>
      <c r="H3318" s="39"/>
    </row>
    <row r="3319" s="2" customFormat="1" ht="16.8" customHeight="1">
      <c r="A3319" s="38"/>
      <c r="B3319" s="39"/>
      <c r="C3319" s="259" t="s">
        <v>3530</v>
      </c>
      <c r="D3319" s="259" t="s">
        <v>6640</v>
      </c>
      <c r="E3319" s="19" t="s">
        <v>1</v>
      </c>
      <c r="F3319" s="260">
        <v>1.044</v>
      </c>
      <c r="G3319" s="38"/>
      <c r="H3319" s="39"/>
    </row>
    <row r="3320" s="2" customFormat="1" ht="16.8" customHeight="1">
      <c r="A3320" s="38"/>
      <c r="B3320" s="39"/>
      <c r="C3320" s="261" t="s">
        <v>9971</v>
      </c>
      <c r="D3320" s="38"/>
      <c r="E3320" s="38"/>
      <c r="F3320" s="38"/>
      <c r="G3320" s="38"/>
      <c r="H3320" s="39"/>
    </row>
    <row r="3321" s="2" customFormat="1">
      <c r="A3321" s="38"/>
      <c r="B3321" s="39"/>
      <c r="C3321" s="259" t="s">
        <v>6636</v>
      </c>
      <c r="D3321" s="259" t="s">
        <v>6637</v>
      </c>
      <c r="E3321" s="19" t="s">
        <v>3595</v>
      </c>
      <c r="F3321" s="260">
        <v>1.403</v>
      </c>
      <c r="G3321" s="38"/>
      <c r="H3321" s="39"/>
    </row>
    <row r="3322" s="2" customFormat="1" ht="16.8" customHeight="1">
      <c r="A3322" s="38"/>
      <c r="B3322" s="39"/>
      <c r="C3322" s="255" t="s">
        <v>3969</v>
      </c>
      <c r="D3322" s="256" t="s">
        <v>3969</v>
      </c>
      <c r="E3322" s="257" t="s">
        <v>1</v>
      </c>
      <c r="F3322" s="258">
        <v>0.86099999999999999</v>
      </c>
      <c r="G3322" s="38"/>
      <c r="H3322" s="39"/>
    </row>
    <row r="3323" s="2" customFormat="1" ht="16.8" customHeight="1">
      <c r="A3323" s="38"/>
      <c r="B3323" s="39"/>
      <c r="C3323" s="259" t="s">
        <v>3969</v>
      </c>
      <c r="D3323" s="259" t="s">
        <v>6648</v>
      </c>
      <c r="E3323" s="19" t="s">
        <v>1</v>
      </c>
      <c r="F3323" s="260">
        <v>0.86099999999999999</v>
      </c>
      <c r="G3323" s="38"/>
      <c r="H3323" s="39"/>
    </row>
    <row r="3324" s="2" customFormat="1" ht="16.8" customHeight="1">
      <c r="A3324" s="38"/>
      <c r="B3324" s="39"/>
      <c r="C3324" s="255" t="s">
        <v>3532</v>
      </c>
      <c r="D3324" s="256" t="s">
        <v>3532</v>
      </c>
      <c r="E3324" s="257" t="s">
        <v>1</v>
      </c>
      <c r="F3324" s="258">
        <v>0.12</v>
      </c>
      <c r="G3324" s="38"/>
      <c r="H3324" s="39"/>
    </row>
    <row r="3325" s="2" customFormat="1" ht="16.8" customHeight="1">
      <c r="A3325" s="38"/>
      <c r="B3325" s="39"/>
      <c r="C3325" s="259" t="s">
        <v>3532</v>
      </c>
      <c r="D3325" s="259" t="s">
        <v>6653</v>
      </c>
      <c r="E3325" s="19" t="s">
        <v>1</v>
      </c>
      <c r="F3325" s="260">
        <v>0.12</v>
      </c>
      <c r="G3325" s="38"/>
      <c r="H3325" s="39"/>
    </row>
    <row r="3326" s="2" customFormat="1" ht="16.8" customHeight="1">
      <c r="A3326" s="38"/>
      <c r="B3326" s="39"/>
      <c r="C3326" s="255" t="s">
        <v>3983</v>
      </c>
      <c r="D3326" s="256" t="s">
        <v>3983</v>
      </c>
      <c r="E3326" s="257" t="s">
        <v>1</v>
      </c>
      <c r="F3326" s="258">
        <v>12</v>
      </c>
      <c r="G3326" s="38"/>
      <c r="H3326" s="39"/>
    </row>
    <row r="3327" s="2" customFormat="1" ht="16.8" customHeight="1">
      <c r="A3327" s="38"/>
      <c r="B3327" s="39"/>
      <c r="C3327" s="259" t="s">
        <v>3983</v>
      </c>
      <c r="D3327" s="259" t="s">
        <v>6662</v>
      </c>
      <c r="E3327" s="19" t="s">
        <v>1</v>
      </c>
      <c r="F3327" s="260">
        <v>12</v>
      </c>
      <c r="G3327" s="38"/>
      <c r="H3327" s="39"/>
    </row>
    <row r="3328" s="2" customFormat="1" ht="16.8" customHeight="1">
      <c r="A3328" s="38"/>
      <c r="B3328" s="39"/>
      <c r="C3328" s="255" t="s">
        <v>3755</v>
      </c>
      <c r="D3328" s="256" t="s">
        <v>3755</v>
      </c>
      <c r="E3328" s="257" t="s">
        <v>1</v>
      </c>
      <c r="F3328" s="258">
        <v>6.8899999999999997</v>
      </c>
      <c r="G3328" s="38"/>
      <c r="H3328" s="39"/>
    </row>
    <row r="3329" s="2" customFormat="1" ht="16.8" customHeight="1">
      <c r="A3329" s="38"/>
      <c r="B3329" s="39"/>
      <c r="C3329" s="259" t="s">
        <v>3755</v>
      </c>
      <c r="D3329" s="259" t="s">
        <v>6667</v>
      </c>
      <c r="E3329" s="19" t="s">
        <v>1</v>
      </c>
      <c r="F3329" s="260">
        <v>6.8899999999999997</v>
      </c>
      <c r="G3329" s="38"/>
      <c r="H3329" s="39"/>
    </row>
    <row r="3330" s="2" customFormat="1" ht="16.8" customHeight="1">
      <c r="A3330" s="38"/>
      <c r="B3330" s="39"/>
      <c r="C3330" s="255" t="s">
        <v>3760</v>
      </c>
      <c r="D3330" s="256" t="s">
        <v>3760</v>
      </c>
      <c r="E3330" s="257" t="s">
        <v>1</v>
      </c>
      <c r="F3330" s="258">
        <v>28</v>
      </c>
      <c r="G3330" s="38"/>
      <c r="H3330" s="39"/>
    </row>
    <row r="3331" s="2" customFormat="1" ht="16.8" customHeight="1">
      <c r="A3331" s="38"/>
      <c r="B3331" s="39"/>
      <c r="C3331" s="259" t="s">
        <v>3760</v>
      </c>
      <c r="D3331" s="259" t="s">
        <v>6738</v>
      </c>
      <c r="E3331" s="19" t="s">
        <v>1</v>
      </c>
      <c r="F3331" s="260">
        <v>28</v>
      </c>
      <c r="G3331" s="38"/>
      <c r="H3331" s="39"/>
    </row>
    <row r="3332" s="2" customFormat="1" ht="16.8" customHeight="1">
      <c r="A3332" s="38"/>
      <c r="B3332" s="39"/>
      <c r="C3332" s="255" t="s">
        <v>3765</v>
      </c>
      <c r="D3332" s="256" t="s">
        <v>3765</v>
      </c>
      <c r="E3332" s="257" t="s">
        <v>1</v>
      </c>
      <c r="F3332" s="258">
        <v>28</v>
      </c>
      <c r="G3332" s="38"/>
      <c r="H3332" s="39"/>
    </row>
    <row r="3333" s="2" customFormat="1" ht="16.8" customHeight="1">
      <c r="A3333" s="38"/>
      <c r="B3333" s="39"/>
      <c r="C3333" s="259" t="s">
        <v>1</v>
      </c>
      <c r="D3333" s="259" t="s">
        <v>6047</v>
      </c>
      <c r="E3333" s="19" t="s">
        <v>1</v>
      </c>
      <c r="F3333" s="260">
        <v>0</v>
      </c>
      <c r="G3333" s="38"/>
      <c r="H3333" s="39"/>
    </row>
    <row r="3334" s="2" customFormat="1" ht="16.8" customHeight="1">
      <c r="A3334" s="38"/>
      <c r="B3334" s="39"/>
      <c r="C3334" s="259" t="s">
        <v>1</v>
      </c>
      <c r="D3334" s="259" t="s">
        <v>6048</v>
      </c>
      <c r="E3334" s="19" t="s">
        <v>1</v>
      </c>
      <c r="F3334" s="260">
        <v>0</v>
      </c>
      <c r="G3334" s="38"/>
      <c r="H3334" s="39"/>
    </row>
    <row r="3335" s="2" customFormat="1" ht="16.8" customHeight="1">
      <c r="A3335" s="38"/>
      <c r="B3335" s="39"/>
      <c r="C3335" s="259" t="s">
        <v>1</v>
      </c>
      <c r="D3335" s="259" t="s">
        <v>6049</v>
      </c>
      <c r="E3335" s="19" t="s">
        <v>1</v>
      </c>
      <c r="F3335" s="260">
        <v>0</v>
      </c>
      <c r="G3335" s="38"/>
      <c r="H3335" s="39"/>
    </row>
    <row r="3336" s="2" customFormat="1" ht="16.8" customHeight="1">
      <c r="A3336" s="38"/>
      <c r="B3336" s="39"/>
      <c r="C3336" s="259" t="s">
        <v>3765</v>
      </c>
      <c r="D3336" s="259" t="s">
        <v>6741</v>
      </c>
      <c r="E3336" s="19" t="s">
        <v>1</v>
      </c>
      <c r="F3336" s="260">
        <v>28</v>
      </c>
      <c r="G3336" s="38"/>
      <c r="H3336" s="39"/>
    </row>
    <row r="3337" s="2" customFormat="1" ht="16.8" customHeight="1">
      <c r="A3337" s="38"/>
      <c r="B3337" s="39"/>
      <c r="C3337" s="261" t="s">
        <v>9971</v>
      </c>
      <c r="D3337" s="38"/>
      <c r="E3337" s="38"/>
      <c r="F3337" s="38"/>
      <c r="G3337" s="38"/>
      <c r="H3337" s="39"/>
    </row>
    <row r="3338" s="2" customFormat="1" ht="16.8" customHeight="1">
      <c r="A3338" s="38"/>
      <c r="B3338" s="39"/>
      <c r="C3338" s="259" t="s">
        <v>6739</v>
      </c>
      <c r="D3338" s="259" t="s">
        <v>6058</v>
      </c>
      <c r="E3338" s="19" t="s">
        <v>725</v>
      </c>
      <c r="F3338" s="260">
        <v>28.280000000000001</v>
      </c>
      <c r="G3338" s="38"/>
      <c r="H3338" s="39"/>
    </row>
    <row r="3339" s="2" customFormat="1" ht="16.8" customHeight="1">
      <c r="A3339" s="38"/>
      <c r="B3339" s="39"/>
      <c r="C3339" s="255" t="s">
        <v>3771</v>
      </c>
      <c r="D3339" s="256" t="s">
        <v>3771</v>
      </c>
      <c r="E3339" s="257" t="s">
        <v>1</v>
      </c>
      <c r="F3339" s="258">
        <v>2</v>
      </c>
      <c r="G3339" s="38"/>
      <c r="H3339" s="39"/>
    </row>
    <row r="3340" s="2" customFormat="1" ht="16.8" customHeight="1">
      <c r="A3340" s="38"/>
      <c r="B3340" s="39"/>
      <c r="C3340" s="259" t="s">
        <v>3771</v>
      </c>
      <c r="D3340" s="259" t="s">
        <v>6747</v>
      </c>
      <c r="E3340" s="19" t="s">
        <v>1</v>
      </c>
      <c r="F3340" s="260">
        <v>2</v>
      </c>
      <c r="G3340" s="38"/>
      <c r="H3340" s="39"/>
    </row>
    <row r="3341" s="2" customFormat="1" ht="16.8" customHeight="1">
      <c r="A3341" s="38"/>
      <c r="B3341" s="39"/>
      <c r="C3341" s="255" t="s">
        <v>3781</v>
      </c>
      <c r="D3341" s="256" t="s">
        <v>3781</v>
      </c>
      <c r="E3341" s="257" t="s">
        <v>1</v>
      </c>
      <c r="F3341" s="258">
        <v>2</v>
      </c>
      <c r="G3341" s="38"/>
      <c r="H3341" s="39"/>
    </row>
    <row r="3342" s="2" customFormat="1" ht="16.8" customHeight="1">
      <c r="A3342" s="38"/>
      <c r="B3342" s="39"/>
      <c r="C3342" s="259" t="s">
        <v>3781</v>
      </c>
      <c r="D3342" s="259" t="s">
        <v>6752</v>
      </c>
      <c r="E3342" s="19" t="s">
        <v>1</v>
      </c>
      <c r="F3342" s="260">
        <v>2</v>
      </c>
      <c r="G3342" s="38"/>
      <c r="H3342" s="39"/>
    </row>
    <row r="3343" s="2" customFormat="1" ht="16.8" customHeight="1">
      <c r="A3343" s="38"/>
      <c r="B3343" s="39"/>
      <c r="C3343" s="261" t="s">
        <v>9971</v>
      </c>
      <c r="D3343" s="38"/>
      <c r="E3343" s="38"/>
      <c r="F3343" s="38"/>
      <c r="G3343" s="38"/>
      <c r="H3343" s="39"/>
    </row>
    <row r="3344" s="2" customFormat="1">
      <c r="A3344" s="38"/>
      <c r="B3344" s="39"/>
      <c r="C3344" s="259" t="s">
        <v>6116</v>
      </c>
      <c r="D3344" s="259" t="s">
        <v>6117</v>
      </c>
      <c r="E3344" s="19" t="s">
        <v>1602</v>
      </c>
      <c r="F3344" s="260">
        <v>4</v>
      </c>
      <c r="G3344" s="38"/>
      <c r="H3344" s="39"/>
    </row>
    <row r="3345" s="2" customFormat="1" ht="16.8" customHeight="1">
      <c r="A3345" s="38"/>
      <c r="B3345" s="39"/>
      <c r="C3345" s="255" t="s">
        <v>3796</v>
      </c>
      <c r="D3345" s="256" t="s">
        <v>3796</v>
      </c>
      <c r="E3345" s="257" t="s">
        <v>1</v>
      </c>
      <c r="F3345" s="258">
        <v>2</v>
      </c>
      <c r="G3345" s="38"/>
      <c r="H3345" s="39"/>
    </row>
    <row r="3346" s="2" customFormat="1" ht="16.8" customHeight="1">
      <c r="A3346" s="38"/>
      <c r="B3346" s="39"/>
      <c r="C3346" s="259" t="s">
        <v>3796</v>
      </c>
      <c r="D3346" s="259" t="s">
        <v>6761</v>
      </c>
      <c r="E3346" s="19" t="s">
        <v>1</v>
      </c>
      <c r="F3346" s="260">
        <v>2</v>
      </c>
      <c r="G3346" s="38"/>
      <c r="H3346" s="39"/>
    </row>
    <row r="3347" s="2" customFormat="1" ht="16.8" customHeight="1">
      <c r="A3347" s="38"/>
      <c r="B3347" s="39"/>
      <c r="C3347" s="261" t="s">
        <v>9971</v>
      </c>
      <c r="D3347" s="38"/>
      <c r="E3347" s="38"/>
      <c r="F3347" s="38"/>
      <c r="G3347" s="38"/>
      <c r="H3347" s="39"/>
    </row>
    <row r="3348" s="2" customFormat="1" ht="16.8" customHeight="1">
      <c r="A3348" s="38"/>
      <c r="B3348" s="39"/>
      <c r="C3348" s="259" t="s">
        <v>6131</v>
      </c>
      <c r="D3348" s="259" t="s">
        <v>6132</v>
      </c>
      <c r="E3348" s="19" t="s">
        <v>1602</v>
      </c>
      <c r="F3348" s="260">
        <v>5</v>
      </c>
      <c r="G3348" s="38"/>
      <c r="H3348" s="39"/>
    </row>
    <row r="3349" s="2" customFormat="1" ht="16.8" customHeight="1">
      <c r="A3349" s="38"/>
      <c r="B3349" s="39"/>
      <c r="C3349" s="255" t="s">
        <v>3599</v>
      </c>
      <c r="D3349" s="256" t="s">
        <v>3599</v>
      </c>
      <c r="E3349" s="257" t="s">
        <v>1</v>
      </c>
      <c r="F3349" s="258">
        <v>2.6400000000000001</v>
      </c>
      <c r="G3349" s="38"/>
      <c r="H3349" s="39"/>
    </row>
    <row r="3350" s="2" customFormat="1" ht="16.8" customHeight="1">
      <c r="A3350" s="38"/>
      <c r="B3350" s="39"/>
      <c r="C3350" s="259" t="s">
        <v>3599</v>
      </c>
      <c r="D3350" s="259" t="s">
        <v>6574</v>
      </c>
      <c r="E3350" s="19" t="s">
        <v>1</v>
      </c>
      <c r="F3350" s="260">
        <v>2.6400000000000001</v>
      </c>
      <c r="G3350" s="38"/>
      <c r="H3350" s="39"/>
    </row>
    <row r="3351" s="2" customFormat="1" ht="16.8" customHeight="1">
      <c r="A3351" s="38"/>
      <c r="B3351" s="39"/>
      <c r="C3351" s="255" t="s">
        <v>3810</v>
      </c>
      <c r="D3351" s="256" t="s">
        <v>3810</v>
      </c>
      <c r="E3351" s="257" t="s">
        <v>1</v>
      </c>
      <c r="F3351" s="258">
        <v>2</v>
      </c>
      <c r="G3351" s="38"/>
      <c r="H3351" s="39"/>
    </row>
    <row r="3352" s="2" customFormat="1" ht="16.8" customHeight="1">
      <c r="A3352" s="38"/>
      <c r="B3352" s="39"/>
      <c r="C3352" s="259" t="s">
        <v>1</v>
      </c>
      <c r="D3352" s="259" t="s">
        <v>6468</v>
      </c>
      <c r="E3352" s="19" t="s">
        <v>1</v>
      </c>
      <c r="F3352" s="260">
        <v>0</v>
      </c>
      <c r="G3352" s="38"/>
      <c r="H3352" s="39"/>
    </row>
    <row r="3353" s="2" customFormat="1" ht="16.8" customHeight="1">
      <c r="A3353" s="38"/>
      <c r="B3353" s="39"/>
      <c r="C3353" s="259" t="s">
        <v>3810</v>
      </c>
      <c r="D3353" s="259" t="s">
        <v>6771</v>
      </c>
      <c r="E3353" s="19" t="s">
        <v>1</v>
      </c>
      <c r="F3353" s="260">
        <v>2</v>
      </c>
      <c r="G3353" s="38"/>
      <c r="H3353" s="39"/>
    </row>
    <row r="3354" s="2" customFormat="1" ht="16.8" customHeight="1">
      <c r="A3354" s="38"/>
      <c r="B3354" s="39"/>
      <c r="C3354" s="261" t="s">
        <v>9971</v>
      </c>
      <c r="D3354" s="38"/>
      <c r="E3354" s="38"/>
      <c r="F3354" s="38"/>
      <c r="G3354" s="38"/>
      <c r="H3354" s="39"/>
    </row>
    <row r="3355" s="2" customFormat="1" ht="16.8" customHeight="1">
      <c r="A3355" s="38"/>
      <c r="B3355" s="39"/>
      <c r="C3355" s="259" t="s">
        <v>6769</v>
      </c>
      <c r="D3355" s="259" t="s">
        <v>6137</v>
      </c>
      <c r="E3355" s="19" t="s">
        <v>1602</v>
      </c>
      <c r="F3355" s="260">
        <v>2.02</v>
      </c>
      <c r="G3355" s="38"/>
      <c r="H3355" s="39"/>
    </row>
    <row r="3356" s="2" customFormat="1" ht="16.8" customHeight="1">
      <c r="A3356" s="38"/>
      <c r="B3356" s="39"/>
      <c r="C3356" s="255" t="s">
        <v>4247</v>
      </c>
      <c r="D3356" s="256" t="s">
        <v>4247</v>
      </c>
      <c r="E3356" s="257" t="s">
        <v>1</v>
      </c>
      <c r="F3356" s="258">
        <v>2</v>
      </c>
      <c r="G3356" s="38"/>
      <c r="H3356" s="39"/>
    </row>
    <row r="3357" s="2" customFormat="1" ht="16.8" customHeight="1">
      <c r="A3357" s="38"/>
      <c r="B3357" s="39"/>
      <c r="C3357" s="259" t="s">
        <v>4247</v>
      </c>
      <c r="D3357" s="259" t="s">
        <v>6777</v>
      </c>
      <c r="E3357" s="19" t="s">
        <v>1</v>
      </c>
      <c r="F3357" s="260">
        <v>2</v>
      </c>
      <c r="G3357" s="38"/>
      <c r="H3357" s="39"/>
    </row>
    <row r="3358" s="2" customFormat="1" ht="16.8" customHeight="1">
      <c r="A3358" s="38"/>
      <c r="B3358" s="39"/>
      <c r="C3358" s="255" t="s">
        <v>3611</v>
      </c>
      <c r="D3358" s="256" t="s">
        <v>3611</v>
      </c>
      <c r="E3358" s="257" t="s">
        <v>1</v>
      </c>
      <c r="F3358" s="258">
        <v>76.959999999999994</v>
      </c>
      <c r="G3358" s="38"/>
      <c r="H3358" s="39"/>
    </row>
    <row r="3359" s="2" customFormat="1" ht="16.8" customHeight="1">
      <c r="A3359" s="38"/>
      <c r="B3359" s="39"/>
      <c r="C3359" s="259" t="s">
        <v>1</v>
      </c>
      <c r="D3359" s="259" t="s">
        <v>5986</v>
      </c>
      <c r="E3359" s="19" t="s">
        <v>1</v>
      </c>
      <c r="F3359" s="260">
        <v>0</v>
      </c>
      <c r="G3359" s="38"/>
      <c r="H3359" s="39"/>
    </row>
    <row r="3360" s="2" customFormat="1" ht="16.8" customHeight="1">
      <c r="A3360" s="38"/>
      <c r="B3360" s="39"/>
      <c r="C3360" s="259" t="s">
        <v>3611</v>
      </c>
      <c r="D3360" s="259" t="s">
        <v>6577</v>
      </c>
      <c r="E3360" s="19" t="s">
        <v>1</v>
      </c>
      <c r="F3360" s="260">
        <v>76.959999999999994</v>
      </c>
      <c r="G3360" s="38"/>
      <c r="H3360" s="39"/>
    </row>
    <row r="3361" s="2" customFormat="1" ht="16.8" customHeight="1">
      <c r="A3361" s="38"/>
      <c r="B3361" s="39"/>
      <c r="C3361" s="261" t="s">
        <v>9971</v>
      </c>
      <c r="D3361" s="38"/>
      <c r="E3361" s="38"/>
      <c r="F3361" s="38"/>
      <c r="G3361" s="38"/>
      <c r="H3361" s="39"/>
    </row>
    <row r="3362" s="2" customFormat="1">
      <c r="A3362" s="38"/>
      <c r="B3362" s="39"/>
      <c r="C3362" s="259" t="s">
        <v>3865</v>
      </c>
      <c r="D3362" s="259" t="s">
        <v>6575</v>
      </c>
      <c r="E3362" s="19" t="s">
        <v>3595</v>
      </c>
      <c r="F3362" s="260">
        <v>126.661</v>
      </c>
      <c r="G3362" s="38"/>
      <c r="H3362" s="39"/>
    </row>
    <row r="3363" s="2" customFormat="1" ht="16.8" customHeight="1">
      <c r="A3363" s="38"/>
      <c r="B3363" s="39"/>
      <c r="C3363" s="255" t="s">
        <v>4897</v>
      </c>
      <c r="D3363" s="256" t="s">
        <v>4897</v>
      </c>
      <c r="E3363" s="257" t="s">
        <v>1</v>
      </c>
      <c r="F3363" s="258">
        <v>2.6099999999999999</v>
      </c>
      <c r="G3363" s="38"/>
      <c r="H3363" s="39"/>
    </row>
    <row r="3364" s="2" customFormat="1" ht="16.8" customHeight="1">
      <c r="A3364" s="38"/>
      <c r="B3364" s="39"/>
      <c r="C3364" s="259" t="s">
        <v>1</v>
      </c>
      <c r="D3364" s="259" t="s">
        <v>6811</v>
      </c>
      <c r="E3364" s="19" t="s">
        <v>1</v>
      </c>
      <c r="F3364" s="260">
        <v>0</v>
      </c>
      <c r="G3364" s="38"/>
      <c r="H3364" s="39"/>
    </row>
    <row r="3365" s="2" customFormat="1" ht="16.8" customHeight="1">
      <c r="A3365" s="38"/>
      <c r="B3365" s="39"/>
      <c r="C3365" s="259" t="s">
        <v>4897</v>
      </c>
      <c r="D3365" s="259" t="s">
        <v>6812</v>
      </c>
      <c r="E3365" s="19" t="s">
        <v>1</v>
      </c>
      <c r="F3365" s="260">
        <v>2.6099999999999999</v>
      </c>
      <c r="G3365" s="38"/>
      <c r="H3365" s="39"/>
    </row>
    <row r="3366" s="2" customFormat="1" ht="16.8" customHeight="1">
      <c r="A3366" s="38"/>
      <c r="B3366" s="39"/>
      <c r="C3366" s="261" t="s">
        <v>9971</v>
      </c>
      <c r="D3366" s="38"/>
      <c r="E3366" s="38"/>
      <c r="F3366" s="38"/>
      <c r="G3366" s="38"/>
      <c r="H3366" s="39"/>
    </row>
    <row r="3367" s="2" customFormat="1" ht="16.8" customHeight="1">
      <c r="A3367" s="38"/>
      <c r="B3367" s="39"/>
      <c r="C3367" s="259" t="s">
        <v>6807</v>
      </c>
      <c r="D3367" s="259" t="s">
        <v>6808</v>
      </c>
      <c r="E3367" s="19" t="s">
        <v>3595</v>
      </c>
      <c r="F3367" s="260">
        <v>9.6649999999999991</v>
      </c>
      <c r="G3367" s="38"/>
      <c r="H3367" s="39"/>
    </row>
    <row r="3368" s="2" customFormat="1" ht="16.8" customHeight="1">
      <c r="A3368" s="38"/>
      <c r="B3368" s="39"/>
      <c r="C3368" s="255" t="s">
        <v>4902</v>
      </c>
      <c r="D3368" s="256" t="s">
        <v>4902</v>
      </c>
      <c r="E3368" s="257" t="s">
        <v>1</v>
      </c>
      <c r="F3368" s="258">
        <v>1.7230000000000001</v>
      </c>
      <c r="G3368" s="38"/>
      <c r="H3368" s="39"/>
    </row>
    <row r="3369" s="2" customFormat="1" ht="16.8" customHeight="1">
      <c r="A3369" s="38"/>
      <c r="B3369" s="39"/>
      <c r="C3369" s="259" t="s">
        <v>1</v>
      </c>
      <c r="D3369" s="259" t="s">
        <v>6811</v>
      </c>
      <c r="E3369" s="19" t="s">
        <v>1</v>
      </c>
      <c r="F3369" s="260">
        <v>0</v>
      </c>
      <c r="G3369" s="38"/>
      <c r="H3369" s="39"/>
    </row>
    <row r="3370" s="2" customFormat="1" ht="16.8" customHeight="1">
      <c r="A3370" s="38"/>
      <c r="B3370" s="39"/>
      <c r="C3370" s="259" t="s">
        <v>4902</v>
      </c>
      <c r="D3370" s="259" t="s">
        <v>6821</v>
      </c>
      <c r="E3370" s="19" t="s">
        <v>1</v>
      </c>
      <c r="F3370" s="260">
        <v>1.7230000000000001</v>
      </c>
      <c r="G3370" s="38"/>
      <c r="H3370" s="39"/>
    </row>
    <row r="3371" s="2" customFormat="1" ht="16.8" customHeight="1">
      <c r="A3371" s="38"/>
      <c r="B3371" s="39"/>
      <c r="C3371" s="255" t="s">
        <v>6826</v>
      </c>
      <c r="D3371" s="256" t="s">
        <v>6826</v>
      </c>
      <c r="E3371" s="257" t="s">
        <v>1</v>
      </c>
      <c r="F3371" s="258">
        <v>40.329999999999998</v>
      </c>
      <c r="G3371" s="38"/>
      <c r="H3371" s="39"/>
    </row>
    <row r="3372" s="2" customFormat="1" ht="16.8" customHeight="1">
      <c r="A3372" s="38"/>
      <c r="B3372" s="39"/>
      <c r="C3372" s="259" t="s">
        <v>1</v>
      </c>
      <c r="D3372" s="259" t="s">
        <v>6811</v>
      </c>
      <c r="E3372" s="19" t="s">
        <v>1</v>
      </c>
      <c r="F3372" s="260">
        <v>0</v>
      </c>
      <c r="G3372" s="38"/>
      <c r="H3372" s="39"/>
    </row>
    <row r="3373" s="2" customFormat="1" ht="16.8" customHeight="1">
      <c r="A3373" s="38"/>
      <c r="B3373" s="39"/>
      <c r="C3373" s="259" t="s">
        <v>6826</v>
      </c>
      <c r="D3373" s="259" t="s">
        <v>6827</v>
      </c>
      <c r="E3373" s="19" t="s">
        <v>1</v>
      </c>
      <c r="F3373" s="260">
        <v>40.329999999999998</v>
      </c>
      <c r="G3373" s="38"/>
      <c r="H3373" s="39"/>
    </row>
    <row r="3374" s="2" customFormat="1" ht="16.8" customHeight="1">
      <c r="A3374" s="38"/>
      <c r="B3374" s="39"/>
      <c r="C3374" s="261" t="s">
        <v>9971</v>
      </c>
      <c r="D3374" s="38"/>
      <c r="E3374" s="38"/>
      <c r="F3374" s="38"/>
      <c r="G3374" s="38"/>
      <c r="H3374" s="39"/>
    </row>
    <row r="3375" s="2" customFormat="1" ht="16.8" customHeight="1">
      <c r="A3375" s="38"/>
      <c r="B3375" s="39"/>
      <c r="C3375" s="259" t="s">
        <v>6822</v>
      </c>
      <c r="D3375" s="259" t="s">
        <v>6823</v>
      </c>
      <c r="E3375" s="19" t="s">
        <v>1609</v>
      </c>
      <c r="F3375" s="260">
        <v>70.930000000000007</v>
      </c>
      <c r="G3375" s="38"/>
      <c r="H3375" s="39"/>
    </row>
    <row r="3376" s="2" customFormat="1" ht="16.8" customHeight="1">
      <c r="A3376" s="38"/>
      <c r="B3376" s="39"/>
      <c r="C3376" s="255" t="s">
        <v>4818</v>
      </c>
      <c r="D3376" s="256" t="s">
        <v>4818</v>
      </c>
      <c r="E3376" s="257" t="s">
        <v>1</v>
      </c>
      <c r="F3376" s="258">
        <v>1</v>
      </c>
      <c r="G3376" s="38"/>
      <c r="H3376" s="39"/>
    </row>
    <row r="3377" s="2" customFormat="1" ht="16.8" customHeight="1">
      <c r="A3377" s="38"/>
      <c r="B3377" s="39"/>
      <c r="C3377" s="259" t="s">
        <v>1</v>
      </c>
      <c r="D3377" s="259" t="s">
        <v>6837</v>
      </c>
      <c r="E3377" s="19" t="s">
        <v>1</v>
      </c>
      <c r="F3377" s="260">
        <v>0</v>
      </c>
      <c r="G3377" s="38"/>
      <c r="H3377" s="39"/>
    </row>
    <row r="3378" s="2" customFormat="1" ht="16.8" customHeight="1">
      <c r="A3378" s="38"/>
      <c r="B3378" s="39"/>
      <c r="C3378" s="259" t="s">
        <v>4818</v>
      </c>
      <c r="D3378" s="259" t="s">
        <v>6838</v>
      </c>
      <c r="E3378" s="19" t="s">
        <v>1</v>
      </c>
      <c r="F3378" s="260">
        <v>1</v>
      </c>
      <c r="G3378" s="38"/>
      <c r="H3378" s="39"/>
    </row>
    <row r="3379" s="2" customFormat="1" ht="16.8" customHeight="1">
      <c r="A3379" s="38"/>
      <c r="B3379" s="39"/>
      <c r="C3379" s="255" t="s">
        <v>3616</v>
      </c>
      <c r="D3379" s="256" t="s">
        <v>3616</v>
      </c>
      <c r="E3379" s="257" t="s">
        <v>1</v>
      </c>
      <c r="F3379" s="258">
        <v>38.109999999999999</v>
      </c>
      <c r="G3379" s="38"/>
      <c r="H3379" s="39"/>
    </row>
    <row r="3380" s="2" customFormat="1" ht="16.8" customHeight="1">
      <c r="A3380" s="38"/>
      <c r="B3380" s="39"/>
      <c r="C3380" s="259" t="s">
        <v>3616</v>
      </c>
      <c r="D3380" s="259" t="s">
        <v>6582</v>
      </c>
      <c r="E3380" s="19" t="s">
        <v>1</v>
      </c>
      <c r="F3380" s="260">
        <v>38.109999999999999</v>
      </c>
      <c r="G3380" s="38"/>
      <c r="H3380" s="39"/>
    </row>
    <row r="3381" s="2" customFormat="1" ht="16.8" customHeight="1">
      <c r="A3381" s="38"/>
      <c r="B3381" s="39"/>
      <c r="C3381" s="255" t="s">
        <v>6864</v>
      </c>
      <c r="D3381" s="256" t="s">
        <v>6864</v>
      </c>
      <c r="E3381" s="257" t="s">
        <v>1</v>
      </c>
      <c r="F3381" s="258">
        <v>14.199999999999999</v>
      </c>
      <c r="G3381" s="38"/>
      <c r="H3381" s="39"/>
    </row>
    <row r="3382" s="2" customFormat="1" ht="16.8" customHeight="1">
      <c r="A3382" s="38"/>
      <c r="B3382" s="39"/>
      <c r="C3382" s="259" t="s">
        <v>6864</v>
      </c>
      <c r="D3382" s="259" t="s">
        <v>6865</v>
      </c>
      <c r="E3382" s="19" t="s">
        <v>1</v>
      </c>
      <c r="F3382" s="260">
        <v>14.199999999999999</v>
      </c>
      <c r="G3382" s="38"/>
      <c r="H3382" s="39"/>
    </row>
    <row r="3383" s="2" customFormat="1" ht="16.8" customHeight="1">
      <c r="A3383" s="38"/>
      <c r="B3383" s="39"/>
      <c r="C3383" s="255" t="s">
        <v>3891</v>
      </c>
      <c r="D3383" s="256" t="s">
        <v>3891</v>
      </c>
      <c r="E3383" s="257" t="s">
        <v>1</v>
      </c>
      <c r="F3383" s="258">
        <v>55.509999999999998</v>
      </c>
      <c r="G3383" s="38"/>
      <c r="H3383" s="39"/>
    </row>
    <row r="3384" s="2" customFormat="1" ht="16.8" customHeight="1">
      <c r="A3384" s="38"/>
      <c r="B3384" s="39"/>
      <c r="C3384" s="259" t="s">
        <v>1</v>
      </c>
      <c r="D3384" s="259" t="s">
        <v>6584</v>
      </c>
      <c r="E3384" s="19" t="s">
        <v>1</v>
      </c>
      <c r="F3384" s="260">
        <v>0</v>
      </c>
      <c r="G3384" s="38"/>
      <c r="H3384" s="39"/>
    </row>
    <row r="3385" s="2" customFormat="1" ht="16.8" customHeight="1">
      <c r="A3385" s="38"/>
      <c r="B3385" s="39"/>
      <c r="C3385" s="259" t="s">
        <v>3891</v>
      </c>
      <c r="D3385" s="259" t="s">
        <v>6585</v>
      </c>
      <c r="E3385" s="19" t="s">
        <v>1</v>
      </c>
      <c r="F3385" s="260">
        <v>55.509999999999998</v>
      </c>
      <c r="G3385" s="38"/>
      <c r="H3385" s="39"/>
    </row>
    <row r="3386" s="2" customFormat="1" ht="16.8" customHeight="1">
      <c r="A3386" s="38"/>
      <c r="B3386" s="39"/>
      <c r="C3386" s="255" t="s">
        <v>6672</v>
      </c>
      <c r="D3386" s="256" t="s">
        <v>6672</v>
      </c>
      <c r="E3386" s="257" t="s">
        <v>1</v>
      </c>
      <c r="F3386" s="258">
        <v>33.439999999999998</v>
      </c>
      <c r="G3386" s="38"/>
      <c r="H3386" s="39"/>
    </row>
    <row r="3387" s="2" customFormat="1" ht="16.8" customHeight="1">
      <c r="A3387" s="38"/>
      <c r="B3387" s="39"/>
      <c r="C3387" s="259" t="s">
        <v>6672</v>
      </c>
      <c r="D3387" s="259" t="s">
        <v>6673</v>
      </c>
      <c r="E3387" s="19" t="s">
        <v>1</v>
      </c>
      <c r="F3387" s="260">
        <v>33.439999999999998</v>
      </c>
      <c r="G3387" s="38"/>
      <c r="H3387" s="39"/>
    </row>
    <row r="3388" s="2" customFormat="1" ht="16.8" customHeight="1">
      <c r="A3388" s="38"/>
      <c r="B3388" s="39"/>
      <c r="C3388" s="255" t="s">
        <v>6682</v>
      </c>
      <c r="D3388" s="256" t="s">
        <v>6682</v>
      </c>
      <c r="E3388" s="257" t="s">
        <v>1</v>
      </c>
      <c r="F3388" s="258">
        <v>12</v>
      </c>
      <c r="G3388" s="38"/>
      <c r="H3388" s="39"/>
    </row>
    <row r="3389" s="2" customFormat="1" ht="16.8" customHeight="1">
      <c r="A3389" s="38"/>
      <c r="B3389" s="39"/>
      <c r="C3389" s="259" t="s">
        <v>1</v>
      </c>
      <c r="D3389" s="259" t="s">
        <v>6681</v>
      </c>
      <c r="E3389" s="19" t="s">
        <v>1</v>
      </c>
      <c r="F3389" s="260">
        <v>0</v>
      </c>
      <c r="G3389" s="38"/>
      <c r="H3389" s="39"/>
    </row>
    <row r="3390" s="2" customFormat="1" ht="16.8" customHeight="1">
      <c r="A3390" s="38"/>
      <c r="B3390" s="39"/>
      <c r="C3390" s="259" t="s">
        <v>6682</v>
      </c>
      <c r="D3390" s="259" t="s">
        <v>6683</v>
      </c>
      <c r="E3390" s="19" t="s">
        <v>1</v>
      </c>
      <c r="F3390" s="260">
        <v>12</v>
      </c>
      <c r="G3390" s="38"/>
      <c r="H3390" s="39"/>
    </row>
    <row r="3391" s="2" customFormat="1" ht="16.8" customHeight="1">
      <c r="A3391" s="38"/>
      <c r="B3391" s="39"/>
      <c r="C3391" s="261" t="s">
        <v>9971</v>
      </c>
      <c r="D3391" s="38"/>
      <c r="E3391" s="38"/>
      <c r="F3391" s="38"/>
      <c r="G3391" s="38"/>
      <c r="H3391" s="39"/>
    </row>
    <row r="3392" s="2" customFormat="1" ht="16.8" customHeight="1">
      <c r="A3392" s="38"/>
      <c r="B3392" s="39"/>
      <c r="C3392" s="259" t="s">
        <v>6677</v>
      </c>
      <c r="D3392" s="259" t="s">
        <v>6678</v>
      </c>
      <c r="E3392" s="19" t="s">
        <v>1609</v>
      </c>
      <c r="F3392" s="260">
        <v>24.16</v>
      </c>
      <c r="G3392" s="38"/>
      <c r="H3392" s="39"/>
    </row>
    <row r="3393" s="2" customFormat="1" ht="16.8" customHeight="1">
      <c r="A3393" s="38"/>
      <c r="B3393" s="39"/>
      <c r="C3393" s="255" t="s">
        <v>6694</v>
      </c>
      <c r="D3393" s="256" t="s">
        <v>6694</v>
      </c>
      <c r="E3393" s="257" t="s">
        <v>1</v>
      </c>
      <c r="F3393" s="258">
        <v>33.439999999999998</v>
      </c>
      <c r="G3393" s="38"/>
      <c r="H3393" s="39"/>
    </row>
    <row r="3394" s="2" customFormat="1" ht="16.8" customHeight="1">
      <c r="A3394" s="38"/>
      <c r="B3394" s="39"/>
      <c r="C3394" s="259" t="s">
        <v>1</v>
      </c>
      <c r="D3394" s="259" t="s">
        <v>6681</v>
      </c>
      <c r="E3394" s="19" t="s">
        <v>1</v>
      </c>
      <c r="F3394" s="260">
        <v>0</v>
      </c>
      <c r="G3394" s="38"/>
      <c r="H3394" s="39"/>
    </row>
    <row r="3395" s="2" customFormat="1" ht="16.8" customHeight="1">
      <c r="A3395" s="38"/>
      <c r="B3395" s="39"/>
      <c r="C3395" s="259" t="s">
        <v>6694</v>
      </c>
      <c r="D3395" s="259" t="s">
        <v>6673</v>
      </c>
      <c r="E3395" s="19" t="s">
        <v>1</v>
      </c>
      <c r="F3395" s="260">
        <v>33.439999999999998</v>
      </c>
      <c r="G3395" s="38"/>
      <c r="H3395" s="39"/>
    </row>
    <row r="3396" s="2" customFormat="1" ht="16.8" customHeight="1">
      <c r="A3396" s="38"/>
      <c r="B3396" s="39"/>
      <c r="C3396" s="261" t="s">
        <v>9971</v>
      </c>
      <c r="D3396" s="38"/>
      <c r="E3396" s="38"/>
      <c r="F3396" s="38"/>
      <c r="G3396" s="38"/>
      <c r="H3396" s="39"/>
    </row>
    <row r="3397" s="2" customFormat="1" ht="16.8" customHeight="1">
      <c r="A3397" s="38"/>
      <c r="B3397" s="39"/>
      <c r="C3397" s="259" t="s">
        <v>6690</v>
      </c>
      <c r="D3397" s="259" t="s">
        <v>6691</v>
      </c>
      <c r="E3397" s="19" t="s">
        <v>1609</v>
      </c>
      <c r="F3397" s="260">
        <v>38.719999999999999</v>
      </c>
      <c r="G3397" s="38"/>
      <c r="H3397" s="39"/>
    </row>
    <row r="3398" s="2" customFormat="1" ht="16.8" customHeight="1">
      <c r="A3398" s="38"/>
      <c r="B3398" s="39"/>
      <c r="C3398" s="255" t="s">
        <v>6705</v>
      </c>
      <c r="D3398" s="256" t="s">
        <v>6705</v>
      </c>
      <c r="E3398" s="257" t="s">
        <v>1</v>
      </c>
      <c r="F3398" s="258">
        <v>24</v>
      </c>
      <c r="G3398" s="38"/>
      <c r="H3398" s="39"/>
    </row>
    <row r="3399" s="2" customFormat="1" ht="16.8" customHeight="1">
      <c r="A3399" s="38"/>
      <c r="B3399" s="39"/>
      <c r="C3399" s="259" t="s">
        <v>1</v>
      </c>
      <c r="D3399" s="259" t="s">
        <v>6704</v>
      </c>
      <c r="E3399" s="19" t="s">
        <v>1</v>
      </c>
      <c r="F3399" s="260">
        <v>0</v>
      </c>
      <c r="G3399" s="38"/>
      <c r="H3399" s="39"/>
    </row>
    <row r="3400" s="2" customFormat="1" ht="16.8" customHeight="1">
      <c r="A3400" s="38"/>
      <c r="B3400" s="39"/>
      <c r="C3400" s="259" t="s">
        <v>6705</v>
      </c>
      <c r="D3400" s="259" t="s">
        <v>6706</v>
      </c>
      <c r="E3400" s="19" t="s">
        <v>1</v>
      </c>
      <c r="F3400" s="260">
        <v>24</v>
      </c>
      <c r="G3400" s="38"/>
      <c r="H3400" s="39"/>
    </row>
    <row r="3401" s="2" customFormat="1" ht="16.8" customHeight="1">
      <c r="A3401" s="38"/>
      <c r="B3401" s="39"/>
      <c r="C3401" s="261" t="s">
        <v>9971</v>
      </c>
      <c r="D3401" s="38"/>
      <c r="E3401" s="38"/>
      <c r="F3401" s="38"/>
      <c r="G3401" s="38"/>
      <c r="H3401" s="39"/>
    </row>
    <row r="3402" s="2" customFormat="1" ht="16.8" customHeight="1">
      <c r="A3402" s="38"/>
      <c r="B3402" s="39"/>
      <c r="C3402" s="259" t="s">
        <v>6700</v>
      </c>
      <c r="D3402" s="259" t="s">
        <v>6701</v>
      </c>
      <c r="E3402" s="19" t="s">
        <v>1609</v>
      </c>
      <c r="F3402" s="260">
        <v>48.32</v>
      </c>
      <c r="G3402" s="38"/>
      <c r="H3402" s="39"/>
    </row>
    <row r="3403" s="2" customFormat="1" ht="16.8" customHeight="1">
      <c r="A3403" s="38"/>
      <c r="B3403" s="39"/>
      <c r="C3403" s="255" t="s">
        <v>6711</v>
      </c>
      <c r="D3403" s="256" t="s">
        <v>6711</v>
      </c>
      <c r="E3403" s="257" t="s">
        <v>1</v>
      </c>
      <c r="F3403" s="258">
        <v>66.879999999999995</v>
      </c>
      <c r="G3403" s="38"/>
      <c r="H3403" s="39"/>
    </row>
    <row r="3404" s="2" customFormat="1" ht="16.8" customHeight="1">
      <c r="A3404" s="38"/>
      <c r="B3404" s="39"/>
      <c r="C3404" s="259" t="s">
        <v>1</v>
      </c>
      <c r="D3404" s="259" t="s">
        <v>6704</v>
      </c>
      <c r="E3404" s="19" t="s">
        <v>1</v>
      </c>
      <c r="F3404" s="260">
        <v>0</v>
      </c>
      <c r="G3404" s="38"/>
      <c r="H3404" s="39"/>
    </row>
    <row r="3405" s="2" customFormat="1" ht="16.8" customHeight="1">
      <c r="A3405" s="38"/>
      <c r="B3405" s="39"/>
      <c r="C3405" s="259" t="s">
        <v>6711</v>
      </c>
      <c r="D3405" s="259" t="s">
        <v>6712</v>
      </c>
      <c r="E3405" s="19" t="s">
        <v>1</v>
      </c>
      <c r="F3405" s="260">
        <v>66.879999999999995</v>
      </c>
      <c r="G3405" s="38"/>
      <c r="H3405" s="39"/>
    </row>
    <row r="3406" s="2" customFormat="1" ht="16.8" customHeight="1">
      <c r="A3406" s="38"/>
      <c r="B3406" s="39"/>
      <c r="C3406" s="261" t="s">
        <v>9971</v>
      </c>
      <c r="D3406" s="38"/>
      <c r="E3406" s="38"/>
      <c r="F3406" s="38"/>
      <c r="G3406" s="38"/>
      <c r="H3406" s="39"/>
    </row>
    <row r="3407" s="2" customFormat="1" ht="16.8" customHeight="1">
      <c r="A3407" s="38"/>
      <c r="B3407" s="39"/>
      <c r="C3407" s="259" t="s">
        <v>2151</v>
      </c>
      <c r="D3407" s="259" t="s">
        <v>2152</v>
      </c>
      <c r="E3407" s="19" t="s">
        <v>1609</v>
      </c>
      <c r="F3407" s="260">
        <v>77.439999999999998</v>
      </c>
      <c r="G3407" s="38"/>
      <c r="H3407" s="39"/>
    </row>
    <row r="3408" s="2" customFormat="1" ht="16.8" customHeight="1">
      <c r="A3408" s="38"/>
      <c r="B3408" s="39"/>
      <c r="C3408" s="255" t="s">
        <v>5947</v>
      </c>
      <c r="D3408" s="256" t="s">
        <v>5947</v>
      </c>
      <c r="E3408" s="257" t="s">
        <v>1</v>
      </c>
      <c r="F3408" s="258">
        <v>48.32</v>
      </c>
      <c r="G3408" s="38"/>
      <c r="H3408" s="39"/>
    </row>
    <row r="3409" s="2" customFormat="1" ht="16.8" customHeight="1">
      <c r="A3409" s="38"/>
      <c r="B3409" s="39"/>
      <c r="C3409" s="259" t="s">
        <v>5947</v>
      </c>
      <c r="D3409" s="259" t="s">
        <v>6719</v>
      </c>
      <c r="E3409" s="19" t="s">
        <v>1</v>
      </c>
      <c r="F3409" s="260">
        <v>48.32</v>
      </c>
      <c r="G3409" s="38"/>
      <c r="H3409" s="39"/>
    </row>
    <row r="3410" s="2" customFormat="1" ht="16.8" customHeight="1">
      <c r="A3410" s="38"/>
      <c r="B3410" s="39"/>
      <c r="C3410" s="261" t="s">
        <v>9971</v>
      </c>
      <c r="D3410" s="38"/>
      <c r="E3410" s="38"/>
      <c r="F3410" s="38"/>
      <c r="G3410" s="38"/>
      <c r="H3410" s="39"/>
    </row>
    <row r="3411" s="2" customFormat="1" ht="16.8" customHeight="1">
      <c r="A3411" s="38"/>
      <c r="B3411" s="39"/>
      <c r="C3411" s="259" t="s">
        <v>6716</v>
      </c>
      <c r="D3411" s="259" t="s">
        <v>6717</v>
      </c>
      <c r="E3411" s="19" t="s">
        <v>1609</v>
      </c>
      <c r="F3411" s="260">
        <v>132.048</v>
      </c>
      <c r="G3411" s="38"/>
      <c r="H3411" s="39"/>
    </row>
    <row r="3412" s="2" customFormat="1" ht="16.8" customHeight="1">
      <c r="A3412" s="38"/>
      <c r="B3412" s="39"/>
      <c r="C3412" s="255" t="s">
        <v>3844</v>
      </c>
      <c r="D3412" s="256" t="s">
        <v>3844</v>
      </c>
      <c r="E3412" s="257" t="s">
        <v>1</v>
      </c>
      <c r="F3412" s="258">
        <v>-4.6559999999999997</v>
      </c>
      <c r="G3412" s="38"/>
      <c r="H3412" s="39"/>
    </row>
    <row r="3413" s="2" customFormat="1" ht="16.8" customHeight="1">
      <c r="A3413" s="38"/>
      <c r="B3413" s="39"/>
      <c r="C3413" s="259" t="s">
        <v>3844</v>
      </c>
      <c r="D3413" s="259" t="s">
        <v>6598</v>
      </c>
      <c r="E3413" s="19" t="s">
        <v>1</v>
      </c>
      <c r="F3413" s="260">
        <v>-4.6559999999999997</v>
      </c>
      <c r="G3413" s="38"/>
      <c r="H3413" s="39"/>
    </row>
    <row r="3414" s="2" customFormat="1" ht="16.8" customHeight="1">
      <c r="A3414" s="38"/>
      <c r="B3414" s="39"/>
      <c r="C3414" s="261" t="s">
        <v>9971</v>
      </c>
      <c r="D3414" s="38"/>
      <c r="E3414" s="38"/>
      <c r="F3414" s="38"/>
      <c r="G3414" s="38"/>
      <c r="H3414" s="39"/>
    </row>
    <row r="3415" s="2" customFormat="1" ht="16.8" customHeight="1">
      <c r="A3415" s="38"/>
      <c r="B3415" s="39"/>
      <c r="C3415" s="259" t="s">
        <v>1670</v>
      </c>
      <c r="D3415" s="259" t="s">
        <v>1671</v>
      </c>
      <c r="E3415" s="19" t="s">
        <v>3595</v>
      </c>
      <c r="F3415" s="260">
        <v>73.454999999999998</v>
      </c>
      <c r="G3415" s="38"/>
      <c r="H3415" s="39"/>
    </row>
    <row r="3416" s="2" customFormat="1" ht="16.8" customHeight="1">
      <c r="A3416" s="38"/>
      <c r="B3416" s="39"/>
      <c r="C3416" s="255" t="s">
        <v>3701</v>
      </c>
      <c r="D3416" s="256" t="s">
        <v>3701</v>
      </c>
      <c r="E3416" s="257" t="s">
        <v>1</v>
      </c>
      <c r="F3416" s="258">
        <v>3.456</v>
      </c>
      <c r="G3416" s="38"/>
      <c r="H3416" s="39"/>
    </row>
    <row r="3417" s="2" customFormat="1" ht="16.8" customHeight="1">
      <c r="A3417" s="38"/>
      <c r="B3417" s="39"/>
      <c r="C3417" s="259" t="s">
        <v>3701</v>
      </c>
      <c r="D3417" s="259" t="s">
        <v>6626</v>
      </c>
      <c r="E3417" s="19" t="s">
        <v>1</v>
      </c>
      <c r="F3417" s="260">
        <v>3.456</v>
      </c>
      <c r="G3417" s="38"/>
      <c r="H3417" s="39"/>
    </row>
    <row r="3418" s="2" customFormat="1" ht="16.8" customHeight="1">
      <c r="A3418" s="38"/>
      <c r="B3418" s="39"/>
      <c r="C3418" s="261" t="s">
        <v>9971</v>
      </c>
      <c r="D3418" s="38"/>
      <c r="E3418" s="38"/>
      <c r="F3418" s="38"/>
      <c r="G3418" s="38"/>
      <c r="H3418" s="39"/>
    </row>
    <row r="3419" s="2" customFormat="1" ht="16.8" customHeight="1">
      <c r="A3419" s="38"/>
      <c r="B3419" s="39"/>
      <c r="C3419" s="259" t="s">
        <v>3157</v>
      </c>
      <c r="D3419" s="259" t="s">
        <v>3158</v>
      </c>
      <c r="E3419" s="19" t="s">
        <v>3595</v>
      </c>
      <c r="F3419" s="260">
        <v>6.8620000000000001</v>
      </c>
      <c r="G3419" s="38"/>
      <c r="H3419" s="39"/>
    </row>
    <row r="3420" s="2" customFormat="1" ht="16.8" customHeight="1">
      <c r="A3420" s="38"/>
      <c r="B3420" s="39"/>
      <c r="C3420" s="255" t="s">
        <v>3733</v>
      </c>
      <c r="D3420" s="256" t="s">
        <v>3733</v>
      </c>
      <c r="E3420" s="257" t="s">
        <v>1</v>
      </c>
      <c r="F3420" s="258">
        <v>0.78300000000000003</v>
      </c>
      <c r="G3420" s="38"/>
      <c r="H3420" s="39"/>
    </row>
    <row r="3421" s="2" customFormat="1" ht="16.8" customHeight="1">
      <c r="A3421" s="38"/>
      <c r="B3421" s="39"/>
      <c r="C3421" s="259" t="s">
        <v>3733</v>
      </c>
      <c r="D3421" s="259" t="s">
        <v>6641</v>
      </c>
      <c r="E3421" s="19" t="s">
        <v>1</v>
      </c>
      <c r="F3421" s="260">
        <v>0.78300000000000003</v>
      </c>
      <c r="G3421" s="38"/>
      <c r="H3421" s="39"/>
    </row>
    <row r="3422" s="2" customFormat="1" ht="16.8" customHeight="1">
      <c r="A3422" s="38"/>
      <c r="B3422" s="39"/>
      <c r="C3422" s="261" t="s">
        <v>9971</v>
      </c>
      <c r="D3422" s="38"/>
      <c r="E3422" s="38"/>
      <c r="F3422" s="38"/>
      <c r="G3422" s="38"/>
      <c r="H3422" s="39"/>
    </row>
    <row r="3423" s="2" customFormat="1">
      <c r="A3423" s="38"/>
      <c r="B3423" s="39"/>
      <c r="C3423" s="259" t="s">
        <v>6636</v>
      </c>
      <c r="D3423" s="259" t="s">
        <v>6637</v>
      </c>
      <c r="E3423" s="19" t="s">
        <v>3595</v>
      </c>
      <c r="F3423" s="260">
        <v>1.403</v>
      </c>
      <c r="G3423" s="38"/>
      <c r="H3423" s="39"/>
    </row>
    <row r="3424" s="2" customFormat="1" ht="16.8" customHeight="1">
      <c r="A3424" s="38"/>
      <c r="B3424" s="39"/>
      <c r="C3424" s="255" t="s">
        <v>4537</v>
      </c>
      <c r="D3424" s="256" t="s">
        <v>4537</v>
      </c>
      <c r="E3424" s="257" t="s">
        <v>1</v>
      </c>
      <c r="F3424" s="258">
        <v>28.280000000000001</v>
      </c>
      <c r="G3424" s="38"/>
      <c r="H3424" s="39"/>
    </row>
    <row r="3425" s="2" customFormat="1" ht="16.8" customHeight="1">
      <c r="A3425" s="38"/>
      <c r="B3425" s="39"/>
      <c r="C3425" s="259" t="s">
        <v>4537</v>
      </c>
      <c r="D3425" s="259" t="s">
        <v>6742</v>
      </c>
      <c r="E3425" s="19" t="s">
        <v>1</v>
      </c>
      <c r="F3425" s="260">
        <v>28.280000000000001</v>
      </c>
      <c r="G3425" s="38"/>
      <c r="H3425" s="39"/>
    </row>
    <row r="3426" s="2" customFormat="1" ht="16.8" customHeight="1">
      <c r="A3426" s="38"/>
      <c r="B3426" s="39"/>
      <c r="C3426" s="255" t="s">
        <v>3861</v>
      </c>
      <c r="D3426" s="256" t="s">
        <v>3861</v>
      </c>
      <c r="E3426" s="257" t="s">
        <v>1</v>
      </c>
      <c r="F3426" s="258">
        <v>2</v>
      </c>
      <c r="G3426" s="38"/>
      <c r="H3426" s="39"/>
    </row>
    <row r="3427" s="2" customFormat="1" ht="16.8" customHeight="1">
      <c r="A3427" s="38"/>
      <c r="B3427" s="39"/>
      <c r="C3427" s="259" t="s">
        <v>3861</v>
      </c>
      <c r="D3427" s="259" t="s">
        <v>6753</v>
      </c>
      <c r="E3427" s="19" t="s">
        <v>1</v>
      </c>
      <c r="F3427" s="260">
        <v>2</v>
      </c>
      <c r="G3427" s="38"/>
      <c r="H3427" s="39"/>
    </row>
    <row r="3428" s="2" customFormat="1" ht="16.8" customHeight="1">
      <c r="A3428" s="38"/>
      <c r="B3428" s="39"/>
      <c r="C3428" s="261" t="s">
        <v>9971</v>
      </c>
      <c r="D3428" s="38"/>
      <c r="E3428" s="38"/>
      <c r="F3428" s="38"/>
      <c r="G3428" s="38"/>
      <c r="H3428" s="39"/>
    </row>
    <row r="3429" s="2" customFormat="1">
      <c r="A3429" s="38"/>
      <c r="B3429" s="39"/>
      <c r="C3429" s="259" t="s">
        <v>6116</v>
      </c>
      <c r="D3429" s="259" t="s">
        <v>6117</v>
      </c>
      <c r="E3429" s="19" t="s">
        <v>1602</v>
      </c>
      <c r="F3429" s="260">
        <v>4</v>
      </c>
      <c r="G3429" s="38"/>
      <c r="H3429" s="39"/>
    </row>
    <row r="3430" s="2" customFormat="1" ht="16.8" customHeight="1">
      <c r="A3430" s="38"/>
      <c r="B3430" s="39"/>
      <c r="C3430" s="255" t="s">
        <v>5939</v>
      </c>
      <c r="D3430" s="256" t="s">
        <v>5939</v>
      </c>
      <c r="E3430" s="257" t="s">
        <v>1</v>
      </c>
      <c r="F3430" s="258">
        <v>2</v>
      </c>
      <c r="G3430" s="38"/>
      <c r="H3430" s="39"/>
    </row>
    <row r="3431" s="2" customFormat="1" ht="16.8" customHeight="1">
      <c r="A3431" s="38"/>
      <c r="B3431" s="39"/>
      <c r="C3431" s="259" t="s">
        <v>5939</v>
      </c>
      <c r="D3431" s="259" t="s">
        <v>6762</v>
      </c>
      <c r="E3431" s="19" t="s">
        <v>1</v>
      </c>
      <c r="F3431" s="260">
        <v>2</v>
      </c>
      <c r="G3431" s="38"/>
      <c r="H3431" s="39"/>
    </row>
    <row r="3432" s="2" customFormat="1" ht="16.8" customHeight="1">
      <c r="A3432" s="38"/>
      <c r="B3432" s="39"/>
      <c r="C3432" s="261" t="s">
        <v>9971</v>
      </c>
      <c r="D3432" s="38"/>
      <c r="E3432" s="38"/>
      <c r="F3432" s="38"/>
      <c r="G3432" s="38"/>
      <c r="H3432" s="39"/>
    </row>
    <row r="3433" s="2" customFormat="1" ht="16.8" customHeight="1">
      <c r="A3433" s="38"/>
      <c r="B3433" s="39"/>
      <c r="C3433" s="259" t="s">
        <v>6131</v>
      </c>
      <c r="D3433" s="259" t="s">
        <v>6132</v>
      </c>
      <c r="E3433" s="19" t="s">
        <v>1602</v>
      </c>
      <c r="F3433" s="260">
        <v>5</v>
      </c>
      <c r="G3433" s="38"/>
      <c r="H3433" s="39"/>
    </row>
    <row r="3434" s="2" customFormat="1" ht="16.8" customHeight="1">
      <c r="A3434" s="38"/>
      <c r="B3434" s="39"/>
      <c r="C3434" s="255" t="s">
        <v>4071</v>
      </c>
      <c r="D3434" s="256" t="s">
        <v>4071</v>
      </c>
      <c r="E3434" s="257" t="s">
        <v>1</v>
      </c>
      <c r="F3434" s="258">
        <v>2.02</v>
      </c>
      <c r="G3434" s="38"/>
      <c r="H3434" s="39"/>
    </row>
    <row r="3435" s="2" customFormat="1" ht="16.8" customHeight="1">
      <c r="A3435" s="38"/>
      <c r="B3435" s="39"/>
      <c r="C3435" s="259" t="s">
        <v>4071</v>
      </c>
      <c r="D3435" s="259" t="s">
        <v>6772</v>
      </c>
      <c r="E3435" s="19" t="s">
        <v>1</v>
      </c>
      <c r="F3435" s="260">
        <v>2.02</v>
      </c>
      <c r="G3435" s="38"/>
      <c r="H3435" s="39"/>
    </row>
    <row r="3436" s="2" customFormat="1" ht="16.8" customHeight="1">
      <c r="A3436" s="38"/>
      <c r="B3436" s="39"/>
      <c r="C3436" s="255" t="s">
        <v>4516</v>
      </c>
      <c r="D3436" s="256" t="s">
        <v>4516</v>
      </c>
      <c r="E3436" s="257" t="s">
        <v>1</v>
      </c>
      <c r="F3436" s="258">
        <v>48.347999999999999</v>
      </c>
      <c r="G3436" s="38"/>
      <c r="H3436" s="39"/>
    </row>
    <row r="3437" s="2" customFormat="1" ht="16.8" customHeight="1">
      <c r="A3437" s="38"/>
      <c r="B3437" s="39"/>
      <c r="C3437" s="259" t="s">
        <v>4516</v>
      </c>
      <c r="D3437" s="259" t="s">
        <v>6578</v>
      </c>
      <c r="E3437" s="19" t="s">
        <v>1</v>
      </c>
      <c r="F3437" s="260">
        <v>48.347999999999999</v>
      </c>
      <c r="G3437" s="38"/>
      <c r="H3437" s="39"/>
    </row>
    <row r="3438" s="2" customFormat="1" ht="16.8" customHeight="1">
      <c r="A3438" s="38"/>
      <c r="B3438" s="39"/>
      <c r="C3438" s="261" t="s">
        <v>9971</v>
      </c>
      <c r="D3438" s="38"/>
      <c r="E3438" s="38"/>
      <c r="F3438" s="38"/>
      <c r="G3438" s="38"/>
      <c r="H3438" s="39"/>
    </row>
    <row r="3439" s="2" customFormat="1">
      <c r="A3439" s="38"/>
      <c r="B3439" s="39"/>
      <c r="C3439" s="259" t="s">
        <v>3865</v>
      </c>
      <c r="D3439" s="259" t="s">
        <v>6575</v>
      </c>
      <c r="E3439" s="19" t="s">
        <v>3595</v>
      </c>
      <c r="F3439" s="260">
        <v>126.661</v>
      </c>
      <c r="G3439" s="38"/>
      <c r="H3439" s="39"/>
    </row>
    <row r="3440" s="2" customFormat="1" ht="16.8" customHeight="1">
      <c r="A3440" s="38"/>
      <c r="B3440" s="39"/>
      <c r="C3440" s="255" t="s">
        <v>6548</v>
      </c>
      <c r="D3440" s="256" t="s">
        <v>6548</v>
      </c>
      <c r="E3440" s="257" t="s">
        <v>1</v>
      </c>
      <c r="F3440" s="258">
        <v>6.0350000000000001</v>
      </c>
      <c r="G3440" s="38"/>
      <c r="H3440" s="39"/>
    </row>
    <row r="3441" s="2" customFormat="1" ht="16.8" customHeight="1">
      <c r="A3441" s="38"/>
      <c r="B3441" s="39"/>
      <c r="C3441" s="259" t="s">
        <v>6548</v>
      </c>
      <c r="D3441" s="259" t="s">
        <v>6813</v>
      </c>
      <c r="E3441" s="19" t="s">
        <v>1</v>
      </c>
      <c r="F3441" s="260">
        <v>6.0350000000000001</v>
      </c>
      <c r="G3441" s="38"/>
      <c r="H3441" s="39"/>
    </row>
    <row r="3442" s="2" customFormat="1" ht="16.8" customHeight="1">
      <c r="A3442" s="38"/>
      <c r="B3442" s="39"/>
      <c r="C3442" s="261" t="s">
        <v>9971</v>
      </c>
      <c r="D3442" s="38"/>
      <c r="E3442" s="38"/>
      <c r="F3442" s="38"/>
      <c r="G3442" s="38"/>
      <c r="H3442" s="39"/>
    </row>
    <row r="3443" s="2" customFormat="1" ht="16.8" customHeight="1">
      <c r="A3443" s="38"/>
      <c r="B3443" s="39"/>
      <c r="C3443" s="259" t="s">
        <v>6807</v>
      </c>
      <c r="D3443" s="259" t="s">
        <v>6808</v>
      </c>
      <c r="E3443" s="19" t="s">
        <v>3595</v>
      </c>
      <c r="F3443" s="260">
        <v>9.6649999999999991</v>
      </c>
      <c r="G3443" s="38"/>
      <c r="H3443" s="39"/>
    </row>
    <row r="3444" s="2" customFormat="1" ht="16.8" customHeight="1">
      <c r="A3444" s="38"/>
      <c r="B3444" s="39"/>
      <c r="C3444" s="255" t="s">
        <v>6552</v>
      </c>
      <c r="D3444" s="256" t="s">
        <v>6552</v>
      </c>
      <c r="E3444" s="257" t="s">
        <v>1</v>
      </c>
      <c r="F3444" s="258">
        <v>22.440000000000001</v>
      </c>
      <c r="G3444" s="38"/>
      <c r="H3444" s="39"/>
    </row>
    <row r="3445" s="2" customFormat="1" ht="16.8" customHeight="1">
      <c r="A3445" s="38"/>
      <c r="B3445" s="39"/>
      <c r="C3445" s="259" t="s">
        <v>6552</v>
      </c>
      <c r="D3445" s="259" t="s">
        <v>6828</v>
      </c>
      <c r="E3445" s="19" t="s">
        <v>1</v>
      </c>
      <c r="F3445" s="260">
        <v>22.440000000000001</v>
      </c>
      <c r="G3445" s="38"/>
      <c r="H3445" s="39"/>
    </row>
    <row r="3446" s="2" customFormat="1" ht="16.8" customHeight="1">
      <c r="A3446" s="38"/>
      <c r="B3446" s="39"/>
      <c r="C3446" s="261" t="s">
        <v>9971</v>
      </c>
      <c r="D3446" s="38"/>
      <c r="E3446" s="38"/>
      <c r="F3446" s="38"/>
      <c r="G3446" s="38"/>
      <c r="H3446" s="39"/>
    </row>
    <row r="3447" s="2" customFormat="1" ht="16.8" customHeight="1">
      <c r="A3447" s="38"/>
      <c r="B3447" s="39"/>
      <c r="C3447" s="259" t="s">
        <v>6822</v>
      </c>
      <c r="D3447" s="259" t="s">
        <v>6823</v>
      </c>
      <c r="E3447" s="19" t="s">
        <v>1609</v>
      </c>
      <c r="F3447" s="260">
        <v>70.930000000000007</v>
      </c>
      <c r="G3447" s="38"/>
      <c r="H3447" s="39"/>
    </row>
    <row r="3448" s="2" customFormat="1" ht="16.8" customHeight="1">
      <c r="A3448" s="38"/>
      <c r="B3448" s="39"/>
      <c r="C3448" s="255" t="s">
        <v>6556</v>
      </c>
      <c r="D3448" s="256" t="s">
        <v>6556</v>
      </c>
      <c r="E3448" s="257" t="s">
        <v>1</v>
      </c>
      <c r="F3448" s="258">
        <v>12.16</v>
      </c>
      <c r="G3448" s="38"/>
      <c r="H3448" s="39"/>
    </row>
    <row r="3449" s="2" customFormat="1" ht="16.8" customHeight="1">
      <c r="A3449" s="38"/>
      <c r="B3449" s="39"/>
      <c r="C3449" s="259" t="s">
        <v>6556</v>
      </c>
      <c r="D3449" s="259" t="s">
        <v>6684</v>
      </c>
      <c r="E3449" s="19" t="s">
        <v>1</v>
      </c>
      <c r="F3449" s="260">
        <v>12.16</v>
      </c>
      <c r="G3449" s="38"/>
      <c r="H3449" s="39"/>
    </row>
    <row r="3450" s="2" customFormat="1" ht="16.8" customHeight="1">
      <c r="A3450" s="38"/>
      <c r="B3450" s="39"/>
      <c r="C3450" s="261" t="s">
        <v>9971</v>
      </c>
      <c r="D3450" s="38"/>
      <c r="E3450" s="38"/>
      <c r="F3450" s="38"/>
      <c r="G3450" s="38"/>
      <c r="H3450" s="39"/>
    </row>
    <row r="3451" s="2" customFormat="1" ht="16.8" customHeight="1">
      <c r="A3451" s="38"/>
      <c r="B3451" s="39"/>
      <c r="C3451" s="259" t="s">
        <v>6677</v>
      </c>
      <c r="D3451" s="259" t="s">
        <v>6678</v>
      </c>
      <c r="E3451" s="19" t="s">
        <v>1609</v>
      </c>
      <c r="F3451" s="260">
        <v>24.16</v>
      </c>
      <c r="G3451" s="38"/>
      <c r="H3451" s="39"/>
    </row>
    <row r="3452" s="2" customFormat="1" ht="16.8" customHeight="1">
      <c r="A3452" s="38"/>
      <c r="B3452" s="39"/>
      <c r="C3452" s="255" t="s">
        <v>6558</v>
      </c>
      <c r="D3452" s="256" t="s">
        <v>6558</v>
      </c>
      <c r="E3452" s="257" t="s">
        <v>1</v>
      </c>
      <c r="F3452" s="258">
        <v>5.2800000000000002</v>
      </c>
      <c r="G3452" s="38"/>
      <c r="H3452" s="39"/>
    </row>
    <row r="3453" s="2" customFormat="1" ht="16.8" customHeight="1">
      <c r="A3453" s="38"/>
      <c r="B3453" s="39"/>
      <c r="C3453" s="259" t="s">
        <v>6558</v>
      </c>
      <c r="D3453" s="259" t="s">
        <v>6695</v>
      </c>
      <c r="E3453" s="19" t="s">
        <v>1</v>
      </c>
      <c r="F3453" s="260">
        <v>5.2800000000000002</v>
      </c>
      <c r="G3453" s="38"/>
      <c r="H3453" s="39"/>
    </row>
    <row r="3454" s="2" customFormat="1" ht="16.8" customHeight="1">
      <c r="A3454" s="38"/>
      <c r="B3454" s="39"/>
      <c r="C3454" s="261" t="s">
        <v>9971</v>
      </c>
      <c r="D3454" s="38"/>
      <c r="E3454" s="38"/>
      <c r="F3454" s="38"/>
      <c r="G3454" s="38"/>
      <c r="H3454" s="39"/>
    </row>
    <row r="3455" s="2" customFormat="1" ht="16.8" customHeight="1">
      <c r="A3455" s="38"/>
      <c r="B3455" s="39"/>
      <c r="C3455" s="259" t="s">
        <v>6690</v>
      </c>
      <c r="D3455" s="259" t="s">
        <v>6691</v>
      </c>
      <c r="E3455" s="19" t="s">
        <v>1609</v>
      </c>
      <c r="F3455" s="260">
        <v>38.719999999999999</v>
      </c>
      <c r="G3455" s="38"/>
      <c r="H3455" s="39"/>
    </row>
    <row r="3456" s="2" customFormat="1" ht="16.8" customHeight="1">
      <c r="A3456" s="38"/>
      <c r="B3456" s="39"/>
      <c r="C3456" s="255" t="s">
        <v>6560</v>
      </c>
      <c r="D3456" s="256" t="s">
        <v>6560</v>
      </c>
      <c r="E3456" s="257" t="s">
        <v>1</v>
      </c>
      <c r="F3456" s="258">
        <v>24.32</v>
      </c>
      <c r="G3456" s="38"/>
      <c r="H3456" s="39"/>
    </row>
    <row r="3457" s="2" customFormat="1" ht="16.8" customHeight="1">
      <c r="A3457" s="38"/>
      <c r="B3457" s="39"/>
      <c r="C3457" s="259" t="s">
        <v>6560</v>
      </c>
      <c r="D3457" s="259" t="s">
        <v>6707</v>
      </c>
      <c r="E3457" s="19" t="s">
        <v>1</v>
      </c>
      <c r="F3457" s="260">
        <v>24.32</v>
      </c>
      <c r="G3457" s="38"/>
      <c r="H3457" s="39"/>
    </row>
    <row r="3458" s="2" customFormat="1" ht="16.8" customHeight="1">
      <c r="A3458" s="38"/>
      <c r="B3458" s="39"/>
      <c r="C3458" s="261" t="s">
        <v>9971</v>
      </c>
      <c r="D3458" s="38"/>
      <c r="E3458" s="38"/>
      <c r="F3458" s="38"/>
      <c r="G3458" s="38"/>
      <c r="H3458" s="39"/>
    </row>
    <row r="3459" s="2" customFormat="1" ht="16.8" customHeight="1">
      <c r="A3459" s="38"/>
      <c r="B3459" s="39"/>
      <c r="C3459" s="259" t="s">
        <v>6700</v>
      </c>
      <c r="D3459" s="259" t="s">
        <v>6701</v>
      </c>
      <c r="E3459" s="19" t="s">
        <v>1609</v>
      </c>
      <c r="F3459" s="260">
        <v>48.32</v>
      </c>
      <c r="G3459" s="38"/>
      <c r="H3459" s="39"/>
    </row>
    <row r="3460" s="2" customFormat="1" ht="16.8" customHeight="1">
      <c r="A3460" s="38"/>
      <c r="B3460" s="39"/>
      <c r="C3460" s="255" t="s">
        <v>6562</v>
      </c>
      <c r="D3460" s="256" t="s">
        <v>6562</v>
      </c>
      <c r="E3460" s="257" t="s">
        <v>1</v>
      </c>
      <c r="F3460" s="258">
        <v>10.560000000000001</v>
      </c>
      <c r="G3460" s="38"/>
      <c r="H3460" s="39"/>
    </row>
    <row r="3461" s="2" customFormat="1" ht="16.8" customHeight="1">
      <c r="A3461" s="38"/>
      <c r="B3461" s="39"/>
      <c r="C3461" s="259" t="s">
        <v>6562</v>
      </c>
      <c r="D3461" s="259" t="s">
        <v>6713</v>
      </c>
      <c r="E3461" s="19" t="s">
        <v>1</v>
      </c>
      <c r="F3461" s="260">
        <v>10.560000000000001</v>
      </c>
      <c r="G3461" s="38"/>
      <c r="H3461" s="39"/>
    </row>
    <row r="3462" s="2" customFormat="1" ht="16.8" customHeight="1">
      <c r="A3462" s="38"/>
      <c r="B3462" s="39"/>
      <c r="C3462" s="261" t="s">
        <v>9971</v>
      </c>
      <c r="D3462" s="38"/>
      <c r="E3462" s="38"/>
      <c r="F3462" s="38"/>
      <c r="G3462" s="38"/>
      <c r="H3462" s="39"/>
    </row>
    <row r="3463" s="2" customFormat="1" ht="16.8" customHeight="1">
      <c r="A3463" s="38"/>
      <c r="B3463" s="39"/>
      <c r="C3463" s="259" t="s">
        <v>2151</v>
      </c>
      <c r="D3463" s="259" t="s">
        <v>2152</v>
      </c>
      <c r="E3463" s="19" t="s">
        <v>1609</v>
      </c>
      <c r="F3463" s="260">
        <v>77.439999999999998</v>
      </c>
      <c r="G3463" s="38"/>
      <c r="H3463" s="39"/>
    </row>
    <row r="3464" s="2" customFormat="1" ht="16.8" customHeight="1">
      <c r="A3464" s="38"/>
      <c r="B3464" s="39"/>
      <c r="C3464" s="255" t="s">
        <v>6564</v>
      </c>
      <c r="D3464" s="256" t="s">
        <v>6564</v>
      </c>
      <c r="E3464" s="257" t="s">
        <v>1</v>
      </c>
      <c r="F3464" s="258">
        <v>77.439999999999998</v>
      </c>
      <c r="G3464" s="38"/>
      <c r="H3464" s="39"/>
    </row>
    <row r="3465" s="2" customFormat="1" ht="16.8" customHeight="1">
      <c r="A3465" s="38"/>
      <c r="B3465" s="39"/>
      <c r="C3465" s="259" t="s">
        <v>6564</v>
      </c>
      <c r="D3465" s="259" t="s">
        <v>6720</v>
      </c>
      <c r="E3465" s="19" t="s">
        <v>1</v>
      </c>
      <c r="F3465" s="260">
        <v>77.439999999999998</v>
      </c>
      <c r="G3465" s="38"/>
      <c r="H3465" s="39"/>
    </row>
    <row r="3466" s="2" customFormat="1" ht="16.8" customHeight="1">
      <c r="A3466" s="38"/>
      <c r="B3466" s="39"/>
      <c r="C3466" s="261" t="s">
        <v>9971</v>
      </c>
      <c r="D3466" s="38"/>
      <c r="E3466" s="38"/>
      <c r="F3466" s="38"/>
      <c r="G3466" s="38"/>
      <c r="H3466" s="39"/>
    </row>
    <row r="3467" s="2" customFormat="1" ht="16.8" customHeight="1">
      <c r="A3467" s="38"/>
      <c r="B3467" s="39"/>
      <c r="C3467" s="259" t="s">
        <v>6716</v>
      </c>
      <c r="D3467" s="259" t="s">
        <v>6717</v>
      </c>
      <c r="E3467" s="19" t="s">
        <v>1609</v>
      </c>
      <c r="F3467" s="260">
        <v>132.048</v>
      </c>
      <c r="G3467" s="38"/>
      <c r="H3467" s="39"/>
    </row>
    <row r="3468" s="2" customFormat="1" ht="16.8" customHeight="1">
      <c r="A3468" s="38"/>
      <c r="B3468" s="39"/>
      <c r="C3468" s="255" t="s">
        <v>3916</v>
      </c>
      <c r="D3468" s="256" t="s">
        <v>3916</v>
      </c>
      <c r="E3468" s="257" t="s">
        <v>1</v>
      </c>
      <c r="F3468" s="258">
        <v>-27.143999999999998</v>
      </c>
      <c r="G3468" s="38"/>
      <c r="H3468" s="39"/>
    </row>
    <row r="3469" s="2" customFormat="1" ht="16.8" customHeight="1">
      <c r="A3469" s="38"/>
      <c r="B3469" s="39"/>
      <c r="C3469" s="259" t="s">
        <v>3916</v>
      </c>
      <c r="D3469" s="259" t="s">
        <v>6599</v>
      </c>
      <c r="E3469" s="19" t="s">
        <v>1</v>
      </c>
      <c r="F3469" s="260">
        <v>-27.143999999999998</v>
      </c>
      <c r="G3469" s="38"/>
      <c r="H3469" s="39"/>
    </row>
    <row r="3470" s="2" customFormat="1" ht="16.8" customHeight="1">
      <c r="A3470" s="38"/>
      <c r="B3470" s="39"/>
      <c r="C3470" s="261" t="s">
        <v>9971</v>
      </c>
      <c r="D3470" s="38"/>
      <c r="E3470" s="38"/>
      <c r="F3470" s="38"/>
      <c r="G3470" s="38"/>
      <c r="H3470" s="39"/>
    </row>
    <row r="3471" s="2" customFormat="1" ht="16.8" customHeight="1">
      <c r="A3471" s="38"/>
      <c r="B3471" s="39"/>
      <c r="C3471" s="259" t="s">
        <v>1670</v>
      </c>
      <c r="D3471" s="259" t="s">
        <v>1671</v>
      </c>
      <c r="E3471" s="19" t="s">
        <v>3595</v>
      </c>
      <c r="F3471" s="260">
        <v>73.454999999999998</v>
      </c>
      <c r="G3471" s="38"/>
      <c r="H3471" s="39"/>
    </row>
    <row r="3472" s="2" customFormat="1" ht="16.8" customHeight="1">
      <c r="A3472" s="38"/>
      <c r="B3472" s="39"/>
      <c r="C3472" s="255" t="s">
        <v>3703</v>
      </c>
      <c r="D3472" s="256" t="s">
        <v>3703</v>
      </c>
      <c r="E3472" s="257" t="s">
        <v>1</v>
      </c>
      <c r="F3472" s="258">
        <v>6.8620000000000001</v>
      </c>
      <c r="G3472" s="38"/>
      <c r="H3472" s="39"/>
    </row>
    <row r="3473" s="2" customFormat="1" ht="16.8" customHeight="1">
      <c r="A3473" s="38"/>
      <c r="B3473" s="39"/>
      <c r="C3473" s="259" t="s">
        <v>3703</v>
      </c>
      <c r="D3473" s="259" t="s">
        <v>4603</v>
      </c>
      <c r="E3473" s="19" t="s">
        <v>1</v>
      </c>
      <c r="F3473" s="260">
        <v>6.8620000000000001</v>
      </c>
      <c r="G3473" s="38"/>
      <c r="H3473" s="39"/>
    </row>
    <row r="3474" s="2" customFormat="1" ht="16.8" customHeight="1">
      <c r="A3474" s="38"/>
      <c r="B3474" s="39"/>
      <c r="C3474" s="255" t="s">
        <v>4669</v>
      </c>
      <c r="D3474" s="256" t="s">
        <v>4669</v>
      </c>
      <c r="E3474" s="257" t="s">
        <v>1</v>
      </c>
      <c r="F3474" s="258">
        <v>-0.42399999999999999</v>
      </c>
      <c r="G3474" s="38"/>
      <c r="H3474" s="39"/>
    </row>
    <row r="3475" s="2" customFormat="1" ht="16.8" customHeight="1">
      <c r="A3475" s="38"/>
      <c r="B3475" s="39"/>
      <c r="C3475" s="259" t="s">
        <v>4669</v>
      </c>
      <c r="D3475" s="259" t="s">
        <v>6642</v>
      </c>
      <c r="E3475" s="19" t="s">
        <v>1</v>
      </c>
      <c r="F3475" s="260">
        <v>-0.42399999999999999</v>
      </c>
      <c r="G3475" s="38"/>
      <c r="H3475" s="39"/>
    </row>
    <row r="3476" s="2" customFormat="1" ht="16.8" customHeight="1">
      <c r="A3476" s="38"/>
      <c r="B3476" s="39"/>
      <c r="C3476" s="261" t="s">
        <v>9971</v>
      </c>
      <c r="D3476" s="38"/>
      <c r="E3476" s="38"/>
      <c r="F3476" s="38"/>
      <c r="G3476" s="38"/>
      <c r="H3476" s="39"/>
    </row>
    <row r="3477" s="2" customFormat="1">
      <c r="A3477" s="38"/>
      <c r="B3477" s="39"/>
      <c r="C3477" s="259" t="s">
        <v>6636</v>
      </c>
      <c r="D3477" s="259" t="s">
        <v>6637</v>
      </c>
      <c r="E3477" s="19" t="s">
        <v>3595</v>
      </c>
      <c r="F3477" s="260">
        <v>1.403</v>
      </c>
      <c r="G3477" s="38"/>
      <c r="H3477" s="39"/>
    </row>
    <row r="3478" s="2" customFormat="1" ht="16.8" customHeight="1">
      <c r="A3478" s="38"/>
      <c r="B3478" s="39"/>
      <c r="C3478" s="255" t="s">
        <v>4001</v>
      </c>
      <c r="D3478" s="256" t="s">
        <v>4001</v>
      </c>
      <c r="E3478" s="257" t="s">
        <v>1</v>
      </c>
      <c r="F3478" s="258">
        <v>4</v>
      </c>
      <c r="G3478" s="38"/>
      <c r="H3478" s="39"/>
    </row>
    <row r="3479" s="2" customFormat="1" ht="16.8" customHeight="1">
      <c r="A3479" s="38"/>
      <c r="B3479" s="39"/>
      <c r="C3479" s="259" t="s">
        <v>4001</v>
      </c>
      <c r="D3479" s="259" t="s">
        <v>4002</v>
      </c>
      <c r="E3479" s="19" t="s">
        <v>1</v>
      </c>
      <c r="F3479" s="260">
        <v>4</v>
      </c>
      <c r="G3479" s="38"/>
      <c r="H3479" s="39"/>
    </row>
    <row r="3480" s="2" customFormat="1" ht="16.8" customHeight="1">
      <c r="A3480" s="38"/>
      <c r="B3480" s="39"/>
      <c r="C3480" s="255" t="s">
        <v>6122</v>
      </c>
      <c r="D3480" s="256" t="s">
        <v>6122</v>
      </c>
      <c r="E3480" s="257" t="s">
        <v>1</v>
      </c>
      <c r="F3480" s="258">
        <v>1</v>
      </c>
      <c r="G3480" s="38"/>
      <c r="H3480" s="39"/>
    </row>
    <row r="3481" s="2" customFormat="1" ht="16.8" customHeight="1">
      <c r="A3481" s="38"/>
      <c r="B3481" s="39"/>
      <c r="C3481" s="259" t="s">
        <v>6122</v>
      </c>
      <c r="D3481" s="259" t="s">
        <v>6763</v>
      </c>
      <c r="E3481" s="19" t="s">
        <v>1</v>
      </c>
      <c r="F3481" s="260">
        <v>1</v>
      </c>
      <c r="G3481" s="38"/>
      <c r="H3481" s="39"/>
    </row>
    <row r="3482" s="2" customFormat="1" ht="16.8" customHeight="1">
      <c r="A3482" s="38"/>
      <c r="B3482" s="39"/>
      <c r="C3482" s="261" t="s">
        <v>9971</v>
      </c>
      <c r="D3482" s="38"/>
      <c r="E3482" s="38"/>
      <c r="F3482" s="38"/>
      <c r="G3482" s="38"/>
      <c r="H3482" s="39"/>
    </row>
    <row r="3483" s="2" customFormat="1" ht="16.8" customHeight="1">
      <c r="A3483" s="38"/>
      <c r="B3483" s="39"/>
      <c r="C3483" s="259" t="s">
        <v>6131</v>
      </c>
      <c r="D3483" s="259" t="s">
        <v>6132</v>
      </c>
      <c r="E3483" s="19" t="s">
        <v>1602</v>
      </c>
      <c r="F3483" s="260">
        <v>5</v>
      </c>
      <c r="G3483" s="38"/>
      <c r="H3483" s="39"/>
    </row>
    <row r="3484" s="2" customFormat="1" ht="16.8" customHeight="1">
      <c r="A3484" s="38"/>
      <c r="B3484" s="39"/>
      <c r="C3484" s="255" t="s">
        <v>4518</v>
      </c>
      <c r="D3484" s="256" t="s">
        <v>4518</v>
      </c>
      <c r="E3484" s="257" t="s">
        <v>1</v>
      </c>
      <c r="F3484" s="258">
        <v>0.41699999999999998</v>
      </c>
      <c r="G3484" s="38"/>
      <c r="H3484" s="39"/>
    </row>
    <row r="3485" s="2" customFormat="1" ht="16.8" customHeight="1">
      <c r="A3485" s="38"/>
      <c r="B3485" s="39"/>
      <c r="C3485" s="259" t="s">
        <v>4518</v>
      </c>
      <c r="D3485" s="259" t="s">
        <v>6579</v>
      </c>
      <c r="E3485" s="19" t="s">
        <v>1</v>
      </c>
      <c r="F3485" s="260">
        <v>0.41699999999999998</v>
      </c>
      <c r="G3485" s="38"/>
      <c r="H3485" s="39"/>
    </row>
    <row r="3486" s="2" customFormat="1" ht="16.8" customHeight="1">
      <c r="A3486" s="38"/>
      <c r="B3486" s="39"/>
      <c r="C3486" s="261" t="s">
        <v>9971</v>
      </c>
      <c r="D3486" s="38"/>
      <c r="E3486" s="38"/>
      <c r="F3486" s="38"/>
      <c r="G3486" s="38"/>
      <c r="H3486" s="39"/>
    </row>
    <row r="3487" s="2" customFormat="1">
      <c r="A3487" s="38"/>
      <c r="B3487" s="39"/>
      <c r="C3487" s="259" t="s">
        <v>3865</v>
      </c>
      <c r="D3487" s="259" t="s">
        <v>6575</v>
      </c>
      <c r="E3487" s="19" t="s">
        <v>3595</v>
      </c>
      <c r="F3487" s="260">
        <v>126.661</v>
      </c>
      <c r="G3487" s="38"/>
      <c r="H3487" s="39"/>
    </row>
    <row r="3488" s="2" customFormat="1" ht="16.8" customHeight="1">
      <c r="A3488" s="38"/>
      <c r="B3488" s="39"/>
      <c r="C3488" s="255" t="s">
        <v>6550</v>
      </c>
      <c r="D3488" s="256" t="s">
        <v>6550</v>
      </c>
      <c r="E3488" s="257" t="s">
        <v>1</v>
      </c>
      <c r="F3488" s="258">
        <v>1.02</v>
      </c>
      <c r="G3488" s="38"/>
      <c r="H3488" s="39"/>
    </row>
    <row r="3489" s="2" customFormat="1" ht="16.8" customHeight="1">
      <c r="A3489" s="38"/>
      <c r="B3489" s="39"/>
      <c r="C3489" s="259" t="s">
        <v>6550</v>
      </c>
      <c r="D3489" s="259" t="s">
        <v>6814</v>
      </c>
      <c r="E3489" s="19" t="s">
        <v>1</v>
      </c>
      <c r="F3489" s="260">
        <v>1.02</v>
      </c>
      <c r="G3489" s="38"/>
      <c r="H3489" s="39"/>
    </row>
    <row r="3490" s="2" customFormat="1" ht="16.8" customHeight="1">
      <c r="A3490" s="38"/>
      <c r="B3490" s="39"/>
      <c r="C3490" s="261" t="s">
        <v>9971</v>
      </c>
      <c r="D3490" s="38"/>
      <c r="E3490" s="38"/>
      <c r="F3490" s="38"/>
      <c r="G3490" s="38"/>
      <c r="H3490" s="39"/>
    </row>
    <row r="3491" s="2" customFormat="1" ht="16.8" customHeight="1">
      <c r="A3491" s="38"/>
      <c r="B3491" s="39"/>
      <c r="C3491" s="259" t="s">
        <v>6807</v>
      </c>
      <c r="D3491" s="259" t="s">
        <v>6808</v>
      </c>
      <c r="E3491" s="19" t="s">
        <v>3595</v>
      </c>
      <c r="F3491" s="260">
        <v>9.6649999999999991</v>
      </c>
      <c r="G3491" s="38"/>
      <c r="H3491" s="39"/>
    </row>
    <row r="3492" s="2" customFormat="1" ht="16.8" customHeight="1">
      <c r="A3492" s="38"/>
      <c r="B3492" s="39"/>
      <c r="C3492" s="255" t="s">
        <v>6554</v>
      </c>
      <c r="D3492" s="256" t="s">
        <v>6554</v>
      </c>
      <c r="E3492" s="257" t="s">
        <v>1</v>
      </c>
      <c r="F3492" s="258">
        <v>8.1600000000000001</v>
      </c>
      <c r="G3492" s="38"/>
      <c r="H3492" s="39"/>
    </row>
    <row r="3493" s="2" customFormat="1" ht="16.8" customHeight="1">
      <c r="A3493" s="38"/>
      <c r="B3493" s="39"/>
      <c r="C3493" s="259" t="s">
        <v>6554</v>
      </c>
      <c r="D3493" s="259" t="s">
        <v>6829</v>
      </c>
      <c r="E3493" s="19" t="s">
        <v>1</v>
      </c>
      <c r="F3493" s="260">
        <v>8.1600000000000001</v>
      </c>
      <c r="G3493" s="38"/>
      <c r="H3493" s="39"/>
    </row>
    <row r="3494" s="2" customFormat="1" ht="16.8" customHeight="1">
      <c r="A3494" s="38"/>
      <c r="B3494" s="39"/>
      <c r="C3494" s="261" t="s">
        <v>9971</v>
      </c>
      <c r="D3494" s="38"/>
      <c r="E3494" s="38"/>
      <c r="F3494" s="38"/>
      <c r="G3494" s="38"/>
      <c r="H3494" s="39"/>
    </row>
    <row r="3495" s="2" customFormat="1" ht="16.8" customHeight="1">
      <c r="A3495" s="38"/>
      <c r="B3495" s="39"/>
      <c r="C3495" s="259" t="s">
        <v>6822</v>
      </c>
      <c r="D3495" s="259" t="s">
        <v>6823</v>
      </c>
      <c r="E3495" s="19" t="s">
        <v>1609</v>
      </c>
      <c r="F3495" s="260">
        <v>70.930000000000007</v>
      </c>
      <c r="G3495" s="38"/>
      <c r="H3495" s="39"/>
    </row>
    <row r="3496" s="2" customFormat="1" ht="16.8" customHeight="1">
      <c r="A3496" s="38"/>
      <c r="B3496" s="39"/>
      <c r="C3496" s="255" t="s">
        <v>6685</v>
      </c>
      <c r="D3496" s="256" t="s">
        <v>6685</v>
      </c>
      <c r="E3496" s="257" t="s">
        <v>1</v>
      </c>
      <c r="F3496" s="258">
        <v>24.16</v>
      </c>
      <c r="G3496" s="38"/>
      <c r="H3496" s="39"/>
    </row>
    <row r="3497" s="2" customFormat="1" ht="16.8" customHeight="1">
      <c r="A3497" s="38"/>
      <c r="B3497" s="39"/>
      <c r="C3497" s="259" t="s">
        <v>6685</v>
      </c>
      <c r="D3497" s="259" t="s">
        <v>6686</v>
      </c>
      <c r="E3497" s="19" t="s">
        <v>1</v>
      </c>
      <c r="F3497" s="260">
        <v>24.16</v>
      </c>
      <c r="G3497" s="38"/>
      <c r="H3497" s="39"/>
    </row>
    <row r="3498" s="2" customFormat="1" ht="16.8" customHeight="1">
      <c r="A3498" s="38"/>
      <c r="B3498" s="39"/>
      <c r="C3498" s="255" t="s">
        <v>6696</v>
      </c>
      <c r="D3498" s="256" t="s">
        <v>6696</v>
      </c>
      <c r="E3498" s="257" t="s">
        <v>1</v>
      </c>
      <c r="F3498" s="258">
        <v>38.719999999999999</v>
      </c>
      <c r="G3498" s="38"/>
      <c r="H3498" s="39"/>
    </row>
    <row r="3499" s="2" customFormat="1" ht="16.8" customHeight="1">
      <c r="A3499" s="38"/>
      <c r="B3499" s="39"/>
      <c r="C3499" s="259" t="s">
        <v>6696</v>
      </c>
      <c r="D3499" s="259" t="s">
        <v>6697</v>
      </c>
      <c r="E3499" s="19" t="s">
        <v>1</v>
      </c>
      <c r="F3499" s="260">
        <v>38.719999999999999</v>
      </c>
      <c r="G3499" s="38"/>
      <c r="H3499" s="39"/>
    </row>
    <row r="3500" s="2" customFormat="1" ht="16.8" customHeight="1">
      <c r="A3500" s="38"/>
      <c r="B3500" s="39"/>
      <c r="C3500" s="255" t="s">
        <v>6708</v>
      </c>
      <c r="D3500" s="256" t="s">
        <v>6708</v>
      </c>
      <c r="E3500" s="257" t="s">
        <v>1</v>
      </c>
      <c r="F3500" s="258">
        <v>48.32</v>
      </c>
      <c r="G3500" s="38"/>
      <c r="H3500" s="39"/>
    </row>
    <row r="3501" s="2" customFormat="1" ht="16.8" customHeight="1">
      <c r="A3501" s="38"/>
      <c r="B3501" s="39"/>
      <c r="C3501" s="259" t="s">
        <v>6708</v>
      </c>
      <c r="D3501" s="259" t="s">
        <v>6709</v>
      </c>
      <c r="E3501" s="19" t="s">
        <v>1</v>
      </c>
      <c r="F3501" s="260">
        <v>48.32</v>
      </c>
      <c r="G3501" s="38"/>
      <c r="H3501" s="39"/>
    </row>
    <row r="3502" s="2" customFormat="1" ht="16.8" customHeight="1">
      <c r="A3502" s="38"/>
      <c r="B3502" s="39"/>
      <c r="C3502" s="255" t="s">
        <v>6714</v>
      </c>
      <c r="D3502" s="256" t="s">
        <v>6714</v>
      </c>
      <c r="E3502" s="257" t="s">
        <v>1</v>
      </c>
      <c r="F3502" s="258">
        <v>77.439999999999998</v>
      </c>
      <c r="G3502" s="38"/>
      <c r="H3502" s="39"/>
    </row>
    <row r="3503" s="2" customFormat="1" ht="16.8" customHeight="1">
      <c r="A3503" s="38"/>
      <c r="B3503" s="39"/>
      <c r="C3503" s="259" t="s">
        <v>6714</v>
      </c>
      <c r="D3503" s="259" t="s">
        <v>6715</v>
      </c>
      <c r="E3503" s="19" t="s">
        <v>1</v>
      </c>
      <c r="F3503" s="260">
        <v>77.439999999999998</v>
      </c>
      <c r="G3503" s="38"/>
      <c r="H3503" s="39"/>
    </row>
    <row r="3504" s="2" customFormat="1" ht="16.8" customHeight="1">
      <c r="A3504" s="38"/>
      <c r="B3504" s="39"/>
      <c r="C3504" s="255" t="s">
        <v>6566</v>
      </c>
      <c r="D3504" s="256" t="s">
        <v>6566</v>
      </c>
      <c r="E3504" s="257" t="s">
        <v>1</v>
      </c>
      <c r="F3504" s="258">
        <v>125.76000000000001</v>
      </c>
      <c r="G3504" s="38"/>
      <c r="H3504" s="39"/>
    </row>
    <row r="3505" s="2" customFormat="1" ht="16.8" customHeight="1">
      <c r="A3505" s="38"/>
      <c r="B3505" s="39"/>
      <c r="C3505" s="259" t="s">
        <v>6566</v>
      </c>
      <c r="D3505" s="259" t="s">
        <v>6721</v>
      </c>
      <c r="E3505" s="19" t="s">
        <v>1</v>
      </c>
      <c r="F3505" s="260">
        <v>125.76000000000001</v>
      </c>
      <c r="G3505" s="38"/>
      <c r="H3505" s="39"/>
    </row>
    <row r="3506" s="2" customFormat="1" ht="16.8" customHeight="1">
      <c r="A3506" s="38"/>
      <c r="B3506" s="39"/>
      <c r="C3506" s="261" t="s">
        <v>9971</v>
      </c>
      <c r="D3506" s="38"/>
      <c r="E3506" s="38"/>
      <c r="F3506" s="38"/>
      <c r="G3506" s="38"/>
      <c r="H3506" s="39"/>
    </row>
    <row r="3507" s="2" customFormat="1" ht="16.8" customHeight="1">
      <c r="A3507" s="38"/>
      <c r="B3507" s="39"/>
      <c r="C3507" s="259" t="s">
        <v>6716</v>
      </c>
      <c r="D3507" s="259" t="s">
        <v>6717</v>
      </c>
      <c r="E3507" s="19" t="s">
        <v>1609</v>
      </c>
      <c r="F3507" s="260">
        <v>132.048</v>
      </c>
      <c r="G3507" s="38"/>
      <c r="H3507" s="39"/>
    </row>
    <row r="3508" s="2" customFormat="1" ht="16.8" customHeight="1">
      <c r="A3508" s="38"/>
      <c r="B3508" s="39"/>
      <c r="C3508" s="255" t="s">
        <v>4032</v>
      </c>
      <c r="D3508" s="256" t="s">
        <v>4032</v>
      </c>
      <c r="E3508" s="257" t="s">
        <v>1</v>
      </c>
      <c r="F3508" s="258">
        <v>33.863999999999997</v>
      </c>
      <c r="G3508" s="38"/>
      <c r="H3508" s="39"/>
    </row>
    <row r="3509" s="2" customFormat="1" ht="16.8" customHeight="1">
      <c r="A3509" s="38"/>
      <c r="B3509" s="39"/>
      <c r="C3509" s="259" t="s">
        <v>4032</v>
      </c>
      <c r="D3509" s="259" t="s">
        <v>6600</v>
      </c>
      <c r="E3509" s="19" t="s">
        <v>1</v>
      </c>
      <c r="F3509" s="260">
        <v>33.863999999999997</v>
      </c>
      <c r="G3509" s="38"/>
      <c r="H3509" s="39"/>
    </row>
    <row r="3510" s="2" customFormat="1" ht="16.8" customHeight="1">
      <c r="A3510" s="38"/>
      <c r="B3510" s="39"/>
      <c r="C3510" s="255" t="s">
        <v>4671</v>
      </c>
      <c r="D3510" s="256" t="s">
        <v>4671</v>
      </c>
      <c r="E3510" s="257" t="s">
        <v>1</v>
      </c>
      <c r="F3510" s="258">
        <v>1.403</v>
      </c>
      <c r="G3510" s="38"/>
      <c r="H3510" s="39"/>
    </row>
    <row r="3511" s="2" customFormat="1" ht="16.8" customHeight="1">
      <c r="A3511" s="38"/>
      <c r="B3511" s="39"/>
      <c r="C3511" s="259" t="s">
        <v>4671</v>
      </c>
      <c r="D3511" s="259" t="s">
        <v>6643</v>
      </c>
      <c r="E3511" s="19" t="s">
        <v>1</v>
      </c>
      <c r="F3511" s="260">
        <v>1.403</v>
      </c>
      <c r="G3511" s="38"/>
      <c r="H3511" s="39"/>
    </row>
    <row r="3512" s="2" customFormat="1" ht="16.8" customHeight="1">
      <c r="A3512" s="38"/>
      <c r="B3512" s="39"/>
      <c r="C3512" s="255" t="s">
        <v>6764</v>
      </c>
      <c r="D3512" s="256" t="s">
        <v>6764</v>
      </c>
      <c r="E3512" s="257" t="s">
        <v>1</v>
      </c>
      <c r="F3512" s="258">
        <v>5</v>
      </c>
      <c r="G3512" s="38"/>
      <c r="H3512" s="39"/>
    </row>
    <row r="3513" s="2" customFormat="1" ht="16.8" customHeight="1">
      <c r="A3513" s="38"/>
      <c r="B3513" s="39"/>
      <c r="C3513" s="259" t="s">
        <v>6764</v>
      </c>
      <c r="D3513" s="259" t="s">
        <v>6765</v>
      </c>
      <c r="E3513" s="19" t="s">
        <v>1</v>
      </c>
      <c r="F3513" s="260">
        <v>5</v>
      </c>
      <c r="G3513" s="38"/>
      <c r="H3513" s="39"/>
    </row>
    <row r="3514" s="2" customFormat="1" ht="16.8" customHeight="1">
      <c r="A3514" s="38"/>
      <c r="B3514" s="39"/>
      <c r="C3514" s="255" t="s">
        <v>4520</v>
      </c>
      <c r="D3514" s="256" t="s">
        <v>4520</v>
      </c>
      <c r="E3514" s="257" t="s">
        <v>1</v>
      </c>
      <c r="F3514" s="258">
        <v>0.93600000000000005</v>
      </c>
      <c r="G3514" s="38"/>
      <c r="H3514" s="39"/>
    </row>
    <row r="3515" s="2" customFormat="1" ht="16.8" customHeight="1">
      <c r="A3515" s="38"/>
      <c r="B3515" s="39"/>
      <c r="C3515" s="259" t="s">
        <v>4520</v>
      </c>
      <c r="D3515" s="259" t="s">
        <v>6580</v>
      </c>
      <c r="E3515" s="19" t="s">
        <v>1</v>
      </c>
      <c r="F3515" s="260">
        <v>0.93600000000000005</v>
      </c>
      <c r="G3515" s="38"/>
      <c r="H3515" s="39"/>
    </row>
    <row r="3516" s="2" customFormat="1" ht="16.8" customHeight="1">
      <c r="A3516" s="38"/>
      <c r="B3516" s="39"/>
      <c r="C3516" s="261" t="s">
        <v>9971</v>
      </c>
      <c r="D3516" s="38"/>
      <c r="E3516" s="38"/>
      <c r="F3516" s="38"/>
      <c r="G3516" s="38"/>
      <c r="H3516" s="39"/>
    </row>
    <row r="3517" s="2" customFormat="1">
      <c r="A3517" s="38"/>
      <c r="B3517" s="39"/>
      <c r="C3517" s="259" t="s">
        <v>3865</v>
      </c>
      <c r="D3517" s="259" t="s">
        <v>6575</v>
      </c>
      <c r="E3517" s="19" t="s">
        <v>3595</v>
      </c>
      <c r="F3517" s="260">
        <v>126.661</v>
      </c>
      <c r="G3517" s="38"/>
      <c r="H3517" s="39"/>
    </row>
    <row r="3518" s="2" customFormat="1" ht="16.8" customHeight="1">
      <c r="A3518" s="38"/>
      <c r="B3518" s="39"/>
      <c r="C3518" s="255" t="s">
        <v>6815</v>
      </c>
      <c r="D3518" s="256" t="s">
        <v>6815</v>
      </c>
      <c r="E3518" s="257" t="s">
        <v>1</v>
      </c>
      <c r="F3518" s="258">
        <v>9.6649999999999991</v>
      </c>
      <c r="G3518" s="38"/>
      <c r="H3518" s="39"/>
    </row>
    <row r="3519" s="2" customFormat="1" ht="16.8" customHeight="1">
      <c r="A3519" s="38"/>
      <c r="B3519" s="39"/>
      <c r="C3519" s="259" t="s">
        <v>6815</v>
      </c>
      <c r="D3519" s="259" t="s">
        <v>6816</v>
      </c>
      <c r="E3519" s="19" t="s">
        <v>1</v>
      </c>
      <c r="F3519" s="260">
        <v>9.6649999999999991</v>
      </c>
      <c r="G3519" s="38"/>
      <c r="H3519" s="39"/>
    </row>
    <row r="3520" s="2" customFormat="1" ht="16.8" customHeight="1">
      <c r="A3520" s="38"/>
      <c r="B3520" s="39"/>
      <c r="C3520" s="255" t="s">
        <v>6830</v>
      </c>
      <c r="D3520" s="256" t="s">
        <v>6830</v>
      </c>
      <c r="E3520" s="257" t="s">
        <v>1</v>
      </c>
      <c r="F3520" s="258">
        <v>70.930000000000007</v>
      </c>
      <c r="G3520" s="38"/>
      <c r="H3520" s="39"/>
    </row>
    <row r="3521" s="2" customFormat="1" ht="16.8" customHeight="1">
      <c r="A3521" s="38"/>
      <c r="B3521" s="39"/>
      <c r="C3521" s="259" t="s">
        <v>6830</v>
      </c>
      <c r="D3521" s="259" t="s">
        <v>6831</v>
      </c>
      <c r="E3521" s="19" t="s">
        <v>1</v>
      </c>
      <c r="F3521" s="260">
        <v>70.930000000000007</v>
      </c>
      <c r="G3521" s="38"/>
      <c r="H3521" s="39"/>
    </row>
    <row r="3522" s="2" customFormat="1" ht="16.8" customHeight="1">
      <c r="A3522" s="38"/>
      <c r="B3522" s="39"/>
      <c r="C3522" s="255" t="s">
        <v>6722</v>
      </c>
      <c r="D3522" s="256" t="s">
        <v>6722</v>
      </c>
      <c r="E3522" s="257" t="s">
        <v>1</v>
      </c>
      <c r="F3522" s="258">
        <v>132.048</v>
      </c>
      <c r="G3522" s="38"/>
      <c r="H3522" s="39"/>
    </row>
    <row r="3523" s="2" customFormat="1" ht="16.8" customHeight="1">
      <c r="A3523" s="38"/>
      <c r="B3523" s="39"/>
      <c r="C3523" s="259" t="s">
        <v>6722</v>
      </c>
      <c r="D3523" s="259" t="s">
        <v>6723</v>
      </c>
      <c r="E3523" s="19" t="s">
        <v>1</v>
      </c>
      <c r="F3523" s="260">
        <v>132.048</v>
      </c>
      <c r="G3523" s="38"/>
      <c r="H3523" s="39"/>
    </row>
    <row r="3524" s="2" customFormat="1" ht="16.8" customHeight="1">
      <c r="A3524" s="38"/>
      <c r="B3524" s="39"/>
      <c r="C3524" s="255" t="s">
        <v>4034</v>
      </c>
      <c r="D3524" s="256" t="s">
        <v>4034</v>
      </c>
      <c r="E3524" s="257" t="s">
        <v>1</v>
      </c>
      <c r="F3524" s="258">
        <v>39.591000000000001</v>
      </c>
      <c r="G3524" s="38"/>
      <c r="H3524" s="39"/>
    </row>
    <row r="3525" s="2" customFormat="1" ht="16.8" customHeight="1">
      <c r="A3525" s="38"/>
      <c r="B3525" s="39"/>
      <c r="C3525" s="259" t="s">
        <v>1</v>
      </c>
      <c r="D3525" s="259" t="s">
        <v>6601</v>
      </c>
      <c r="E3525" s="19" t="s">
        <v>1</v>
      </c>
      <c r="F3525" s="260">
        <v>0</v>
      </c>
      <c r="G3525" s="38"/>
      <c r="H3525" s="39"/>
    </row>
    <row r="3526" s="2" customFormat="1" ht="16.8" customHeight="1">
      <c r="A3526" s="38"/>
      <c r="B3526" s="39"/>
      <c r="C3526" s="259" t="s">
        <v>4034</v>
      </c>
      <c r="D3526" s="259" t="s">
        <v>6602</v>
      </c>
      <c r="E3526" s="19" t="s">
        <v>1</v>
      </c>
      <c r="F3526" s="260">
        <v>39.591000000000001</v>
      </c>
      <c r="G3526" s="38"/>
      <c r="H3526" s="39"/>
    </row>
    <row r="3527" s="2" customFormat="1" ht="16.8" customHeight="1">
      <c r="A3527" s="38"/>
      <c r="B3527" s="39"/>
      <c r="C3527" s="261" t="s">
        <v>9971</v>
      </c>
      <c r="D3527" s="38"/>
      <c r="E3527" s="38"/>
      <c r="F3527" s="38"/>
      <c r="G3527" s="38"/>
      <c r="H3527" s="39"/>
    </row>
    <row r="3528" s="2" customFormat="1" ht="16.8" customHeight="1">
      <c r="A3528" s="38"/>
      <c r="B3528" s="39"/>
      <c r="C3528" s="259" t="s">
        <v>1670</v>
      </c>
      <c r="D3528" s="259" t="s">
        <v>1671</v>
      </c>
      <c r="E3528" s="19" t="s">
        <v>3595</v>
      </c>
      <c r="F3528" s="260">
        <v>73.454999999999998</v>
      </c>
      <c r="G3528" s="38"/>
      <c r="H3528" s="39"/>
    </row>
    <row r="3529" s="2" customFormat="1" ht="16.8" customHeight="1">
      <c r="A3529" s="38"/>
      <c r="B3529" s="39"/>
      <c r="C3529" s="255" t="s">
        <v>4555</v>
      </c>
      <c r="D3529" s="256" t="s">
        <v>4555</v>
      </c>
      <c r="E3529" s="257" t="s">
        <v>1</v>
      </c>
      <c r="F3529" s="258">
        <v>126.661</v>
      </c>
      <c r="G3529" s="38"/>
      <c r="H3529" s="39"/>
    </row>
    <row r="3530" s="2" customFormat="1" ht="16.8" customHeight="1">
      <c r="A3530" s="38"/>
      <c r="B3530" s="39"/>
      <c r="C3530" s="259" t="s">
        <v>4555</v>
      </c>
      <c r="D3530" s="259" t="s">
        <v>4556</v>
      </c>
      <c r="E3530" s="19" t="s">
        <v>1</v>
      </c>
      <c r="F3530" s="260">
        <v>126.661</v>
      </c>
      <c r="G3530" s="38"/>
      <c r="H3530" s="39"/>
    </row>
    <row r="3531" s="2" customFormat="1" ht="16.8" customHeight="1">
      <c r="A3531" s="38"/>
      <c r="B3531" s="39"/>
      <c r="C3531" s="255" t="s">
        <v>4036</v>
      </c>
      <c r="D3531" s="256" t="s">
        <v>4036</v>
      </c>
      <c r="E3531" s="257" t="s">
        <v>1</v>
      </c>
      <c r="F3531" s="258">
        <v>73.454999999999998</v>
      </c>
      <c r="G3531" s="38"/>
      <c r="H3531" s="39"/>
    </row>
    <row r="3532" s="2" customFormat="1" ht="16.8" customHeight="1">
      <c r="A3532" s="38"/>
      <c r="B3532" s="39"/>
      <c r="C3532" s="259" t="s">
        <v>4036</v>
      </c>
      <c r="D3532" s="259" t="s">
        <v>6603</v>
      </c>
      <c r="E3532" s="19" t="s">
        <v>1</v>
      </c>
      <c r="F3532" s="260">
        <v>73.454999999999998</v>
      </c>
      <c r="G3532" s="38"/>
      <c r="H3532" s="39"/>
    </row>
    <row r="3533" s="2" customFormat="1" ht="26.4" customHeight="1">
      <c r="A3533" s="38"/>
      <c r="B3533" s="39"/>
      <c r="C3533" s="254" t="s">
        <v>9988</v>
      </c>
      <c r="D3533" s="254" t="s">
        <v>234</v>
      </c>
      <c r="E3533" s="38"/>
      <c r="F3533" s="38"/>
      <c r="G3533" s="38"/>
      <c r="H3533" s="39"/>
    </row>
    <row r="3534" s="2" customFormat="1" ht="16.8" customHeight="1">
      <c r="A3534" s="38"/>
      <c r="B3534" s="39"/>
      <c r="C3534" s="255" t="s">
        <v>3577</v>
      </c>
      <c r="D3534" s="256" t="s">
        <v>3577</v>
      </c>
      <c r="E3534" s="257" t="s">
        <v>1</v>
      </c>
      <c r="F3534" s="258">
        <v>102.78400000000001</v>
      </c>
      <c r="G3534" s="38"/>
      <c r="H3534" s="39"/>
    </row>
    <row r="3535" s="2" customFormat="1" ht="16.8" customHeight="1">
      <c r="A3535" s="38"/>
      <c r="B3535" s="39"/>
      <c r="C3535" s="259" t="s">
        <v>1</v>
      </c>
      <c r="D3535" s="259" t="s">
        <v>5986</v>
      </c>
      <c r="E3535" s="19" t="s">
        <v>1</v>
      </c>
      <c r="F3535" s="260">
        <v>0</v>
      </c>
      <c r="G3535" s="38"/>
      <c r="H3535" s="39"/>
    </row>
    <row r="3536" s="2" customFormat="1" ht="16.8" customHeight="1">
      <c r="A3536" s="38"/>
      <c r="B3536" s="39"/>
      <c r="C3536" s="259" t="s">
        <v>3577</v>
      </c>
      <c r="D3536" s="259" t="s">
        <v>6887</v>
      </c>
      <c r="E3536" s="19" t="s">
        <v>1</v>
      </c>
      <c r="F3536" s="260">
        <v>102.78400000000001</v>
      </c>
      <c r="G3536" s="38"/>
      <c r="H3536" s="39"/>
    </row>
    <row r="3537" s="2" customFormat="1" ht="16.8" customHeight="1">
      <c r="A3537" s="38"/>
      <c r="B3537" s="39"/>
      <c r="C3537" s="261" t="s">
        <v>9971</v>
      </c>
      <c r="D3537" s="38"/>
      <c r="E3537" s="38"/>
      <c r="F3537" s="38"/>
      <c r="G3537" s="38"/>
      <c r="H3537" s="39"/>
    </row>
    <row r="3538" s="2" customFormat="1">
      <c r="A3538" s="38"/>
      <c r="B3538" s="39"/>
      <c r="C3538" s="259" t="s">
        <v>3865</v>
      </c>
      <c r="D3538" s="259" t="s">
        <v>6575</v>
      </c>
      <c r="E3538" s="19" t="s">
        <v>3595</v>
      </c>
      <c r="F3538" s="260">
        <v>126.79600000000001</v>
      </c>
      <c r="G3538" s="38"/>
      <c r="H3538" s="39"/>
    </row>
    <row r="3539" s="2" customFormat="1" ht="16.8" customHeight="1">
      <c r="A3539" s="38"/>
      <c r="B3539" s="39"/>
      <c r="C3539" s="255" t="s">
        <v>3637</v>
      </c>
      <c r="D3539" s="256" t="s">
        <v>3637</v>
      </c>
      <c r="E3539" s="257" t="s">
        <v>1</v>
      </c>
      <c r="F3539" s="258">
        <v>21.792000000000002</v>
      </c>
      <c r="G3539" s="38"/>
      <c r="H3539" s="39"/>
    </row>
    <row r="3540" s="2" customFormat="1" ht="16.8" customHeight="1">
      <c r="A3540" s="38"/>
      <c r="B3540" s="39"/>
      <c r="C3540" s="259" t="s">
        <v>3637</v>
      </c>
      <c r="D3540" s="259" t="s">
        <v>6916</v>
      </c>
      <c r="E3540" s="19" t="s">
        <v>1</v>
      </c>
      <c r="F3540" s="260">
        <v>21.792000000000002</v>
      </c>
      <c r="G3540" s="38"/>
      <c r="H3540" s="39"/>
    </row>
    <row r="3541" s="2" customFormat="1" ht="16.8" customHeight="1">
      <c r="A3541" s="38"/>
      <c r="B3541" s="39"/>
      <c r="C3541" s="261" t="s">
        <v>9971</v>
      </c>
      <c r="D3541" s="38"/>
      <c r="E3541" s="38"/>
      <c r="F3541" s="38"/>
      <c r="G3541" s="38"/>
      <c r="H3541" s="39"/>
    </row>
    <row r="3542" s="2" customFormat="1" ht="16.8" customHeight="1">
      <c r="A3542" s="38"/>
      <c r="B3542" s="39"/>
      <c r="C3542" s="259" t="s">
        <v>6015</v>
      </c>
      <c r="D3542" s="259" t="s">
        <v>6016</v>
      </c>
      <c r="E3542" s="19" t="s">
        <v>3639</v>
      </c>
      <c r="F3542" s="260">
        <v>22.010000000000002</v>
      </c>
      <c r="G3542" s="38"/>
      <c r="H3542" s="39"/>
    </row>
    <row r="3543" s="2" customFormat="1" ht="16.8" customHeight="1">
      <c r="A3543" s="38"/>
      <c r="B3543" s="39"/>
      <c r="C3543" s="255" t="s">
        <v>3641</v>
      </c>
      <c r="D3543" s="256" t="s">
        <v>3641</v>
      </c>
      <c r="E3543" s="257" t="s">
        <v>1</v>
      </c>
      <c r="F3543" s="258">
        <v>3.8610000000000002</v>
      </c>
      <c r="G3543" s="38"/>
      <c r="H3543" s="39"/>
    </row>
    <row r="3544" s="2" customFormat="1" ht="16.8" customHeight="1">
      <c r="A3544" s="38"/>
      <c r="B3544" s="39"/>
      <c r="C3544" s="259" t="s">
        <v>3641</v>
      </c>
      <c r="D3544" s="259" t="s">
        <v>6923</v>
      </c>
      <c r="E3544" s="19" t="s">
        <v>1</v>
      </c>
      <c r="F3544" s="260">
        <v>3.8610000000000002</v>
      </c>
      <c r="G3544" s="38"/>
      <c r="H3544" s="39"/>
    </row>
    <row r="3545" s="2" customFormat="1" ht="16.8" customHeight="1">
      <c r="A3545" s="38"/>
      <c r="B3545" s="39"/>
      <c r="C3545" s="261" t="s">
        <v>9971</v>
      </c>
      <c r="D3545" s="38"/>
      <c r="E3545" s="38"/>
      <c r="F3545" s="38"/>
      <c r="G3545" s="38"/>
      <c r="H3545" s="39"/>
    </row>
    <row r="3546" s="2" customFormat="1" ht="16.8" customHeight="1">
      <c r="A3546" s="38"/>
      <c r="B3546" s="39"/>
      <c r="C3546" s="259" t="s">
        <v>3157</v>
      </c>
      <c r="D3546" s="259" t="s">
        <v>3158</v>
      </c>
      <c r="E3546" s="19" t="s">
        <v>3595</v>
      </c>
      <c r="F3546" s="260">
        <v>4.5279999999999996</v>
      </c>
      <c r="G3546" s="38"/>
      <c r="H3546" s="39"/>
    </row>
    <row r="3547" s="2" customFormat="1" ht="16.8" customHeight="1">
      <c r="A3547" s="38"/>
      <c r="B3547" s="39"/>
      <c r="C3547" s="255" t="s">
        <v>3644</v>
      </c>
      <c r="D3547" s="256" t="s">
        <v>3644</v>
      </c>
      <c r="E3547" s="257" t="s">
        <v>1</v>
      </c>
      <c r="F3547" s="258">
        <v>0.315</v>
      </c>
      <c r="G3547" s="38"/>
      <c r="H3547" s="39"/>
    </row>
    <row r="3548" s="2" customFormat="1" ht="16.8" customHeight="1">
      <c r="A3548" s="38"/>
      <c r="B3548" s="39"/>
      <c r="C3548" s="259" t="s">
        <v>1</v>
      </c>
      <c r="D3548" s="259" t="s">
        <v>6927</v>
      </c>
      <c r="E3548" s="19" t="s">
        <v>1</v>
      </c>
      <c r="F3548" s="260">
        <v>0</v>
      </c>
      <c r="G3548" s="38"/>
      <c r="H3548" s="39"/>
    </row>
    <row r="3549" s="2" customFormat="1" ht="16.8" customHeight="1">
      <c r="A3549" s="38"/>
      <c r="B3549" s="39"/>
      <c r="C3549" s="259" t="s">
        <v>3644</v>
      </c>
      <c r="D3549" s="259" t="s">
        <v>6928</v>
      </c>
      <c r="E3549" s="19" t="s">
        <v>1</v>
      </c>
      <c r="F3549" s="260">
        <v>0.315</v>
      </c>
      <c r="G3549" s="38"/>
      <c r="H3549" s="39"/>
    </row>
    <row r="3550" s="2" customFormat="1" ht="16.8" customHeight="1">
      <c r="A3550" s="38"/>
      <c r="B3550" s="39"/>
      <c r="C3550" s="255" t="s">
        <v>3656</v>
      </c>
      <c r="D3550" s="256" t="s">
        <v>3656</v>
      </c>
      <c r="E3550" s="257" t="s">
        <v>1</v>
      </c>
      <c r="F3550" s="258">
        <v>0.71999999999999997</v>
      </c>
      <c r="G3550" s="38"/>
      <c r="H3550" s="39"/>
    </row>
    <row r="3551" s="2" customFormat="1" ht="16.8" customHeight="1">
      <c r="A3551" s="38"/>
      <c r="B3551" s="39"/>
      <c r="C3551" s="259" t="s">
        <v>1</v>
      </c>
      <c r="D3551" s="259" t="s">
        <v>6927</v>
      </c>
      <c r="E3551" s="19" t="s">
        <v>1</v>
      </c>
      <c r="F3551" s="260">
        <v>0</v>
      </c>
      <c r="G3551" s="38"/>
      <c r="H3551" s="39"/>
    </row>
    <row r="3552" s="2" customFormat="1" ht="16.8" customHeight="1">
      <c r="A3552" s="38"/>
      <c r="B3552" s="39"/>
      <c r="C3552" s="259" t="s">
        <v>3656</v>
      </c>
      <c r="D3552" s="259" t="s">
        <v>6930</v>
      </c>
      <c r="E3552" s="19" t="s">
        <v>1</v>
      </c>
      <c r="F3552" s="260">
        <v>0.71999999999999997</v>
      </c>
      <c r="G3552" s="38"/>
      <c r="H3552" s="39"/>
    </row>
    <row r="3553" s="2" customFormat="1" ht="16.8" customHeight="1">
      <c r="A3553" s="38"/>
      <c r="B3553" s="39"/>
      <c r="C3553" s="255" t="s">
        <v>3675</v>
      </c>
      <c r="D3553" s="256" t="s">
        <v>3675</v>
      </c>
      <c r="E3553" s="257" t="s">
        <v>1</v>
      </c>
      <c r="F3553" s="258">
        <v>35</v>
      </c>
      <c r="G3553" s="38"/>
      <c r="H3553" s="39"/>
    </row>
    <row r="3554" s="2" customFormat="1" ht="16.8" customHeight="1">
      <c r="A3554" s="38"/>
      <c r="B3554" s="39"/>
      <c r="C3554" s="259" t="s">
        <v>3675</v>
      </c>
      <c r="D3554" s="259" t="s">
        <v>6966</v>
      </c>
      <c r="E3554" s="19" t="s">
        <v>1</v>
      </c>
      <c r="F3554" s="260">
        <v>35</v>
      </c>
      <c r="G3554" s="38"/>
      <c r="H3554" s="39"/>
    </row>
    <row r="3555" s="2" customFormat="1" ht="16.8" customHeight="1">
      <c r="A3555" s="38"/>
      <c r="B3555" s="39"/>
      <c r="C3555" s="255" t="s">
        <v>3586</v>
      </c>
      <c r="D3555" s="256" t="s">
        <v>3586</v>
      </c>
      <c r="E3555" s="257" t="s">
        <v>1</v>
      </c>
      <c r="F3555" s="258">
        <v>186.88</v>
      </c>
      <c r="G3555" s="38"/>
      <c r="H3555" s="39"/>
    </row>
    <row r="3556" s="2" customFormat="1" ht="16.8" customHeight="1">
      <c r="A3556" s="38"/>
      <c r="B3556" s="39"/>
      <c r="C3556" s="259" t="s">
        <v>3586</v>
      </c>
      <c r="D3556" s="259" t="s">
        <v>6890</v>
      </c>
      <c r="E3556" s="19" t="s">
        <v>1</v>
      </c>
      <c r="F3556" s="260">
        <v>186.88</v>
      </c>
      <c r="G3556" s="38"/>
      <c r="H3556" s="39"/>
    </row>
    <row r="3557" s="2" customFormat="1" ht="16.8" customHeight="1">
      <c r="A3557" s="38"/>
      <c r="B3557" s="39"/>
      <c r="C3557" s="261" t="s">
        <v>9971</v>
      </c>
      <c r="D3557" s="38"/>
      <c r="E3557" s="38"/>
      <c r="F3557" s="38"/>
      <c r="G3557" s="38"/>
      <c r="H3557" s="39"/>
    </row>
    <row r="3558" s="2" customFormat="1" ht="16.8" customHeight="1">
      <c r="A3558" s="38"/>
      <c r="B3558" s="39"/>
      <c r="C3558" s="259" t="s">
        <v>3071</v>
      </c>
      <c r="D3558" s="259" t="s">
        <v>3072</v>
      </c>
      <c r="E3558" s="19" t="s">
        <v>1609</v>
      </c>
      <c r="F3558" s="260">
        <v>224.31999999999999</v>
      </c>
      <c r="G3558" s="38"/>
      <c r="H3558" s="39"/>
    </row>
    <row r="3559" s="2" customFormat="1" ht="16.8" customHeight="1">
      <c r="A3559" s="38"/>
      <c r="B3559" s="39"/>
      <c r="C3559" s="255" t="s">
        <v>3747</v>
      </c>
      <c r="D3559" s="256" t="s">
        <v>3747</v>
      </c>
      <c r="E3559" s="257" t="s">
        <v>1</v>
      </c>
      <c r="F3559" s="258">
        <v>0.23999999999999999</v>
      </c>
      <c r="G3559" s="38"/>
      <c r="H3559" s="39"/>
    </row>
    <row r="3560" s="2" customFormat="1" ht="16.8" customHeight="1">
      <c r="A3560" s="38"/>
      <c r="B3560" s="39"/>
      <c r="C3560" s="259" t="s">
        <v>3747</v>
      </c>
      <c r="D3560" s="259" t="s">
        <v>6935</v>
      </c>
      <c r="E3560" s="19" t="s">
        <v>1</v>
      </c>
      <c r="F3560" s="260">
        <v>0.23999999999999999</v>
      </c>
      <c r="G3560" s="38"/>
      <c r="H3560" s="39"/>
    </row>
    <row r="3561" s="2" customFormat="1" ht="16.8" customHeight="1">
      <c r="A3561" s="38"/>
      <c r="B3561" s="39"/>
      <c r="C3561" s="255" t="s">
        <v>3983</v>
      </c>
      <c r="D3561" s="256" t="s">
        <v>3983</v>
      </c>
      <c r="E3561" s="257" t="s">
        <v>1</v>
      </c>
      <c r="F3561" s="258">
        <v>1</v>
      </c>
      <c r="G3561" s="38"/>
      <c r="H3561" s="39"/>
    </row>
    <row r="3562" s="2" customFormat="1" ht="16.8" customHeight="1">
      <c r="A3562" s="38"/>
      <c r="B3562" s="39"/>
      <c r="C3562" s="259" t="s">
        <v>1</v>
      </c>
      <c r="D3562" s="259" t="s">
        <v>6938</v>
      </c>
      <c r="E3562" s="19" t="s">
        <v>1</v>
      </c>
      <c r="F3562" s="260">
        <v>0</v>
      </c>
      <c r="G3562" s="38"/>
      <c r="H3562" s="39"/>
    </row>
    <row r="3563" s="2" customFormat="1" ht="16.8" customHeight="1">
      <c r="A3563" s="38"/>
      <c r="B3563" s="39"/>
      <c r="C3563" s="259" t="s">
        <v>1</v>
      </c>
      <c r="D3563" s="259" t="s">
        <v>6939</v>
      </c>
      <c r="E3563" s="19" t="s">
        <v>1</v>
      </c>
      <c r="F3563" s="260">
        <v>0</v>
      </c>
      <c r="G3563" s="38"/>
      <c r="H3563" s="39"/>
    </row>
    <row r="3564" s="2" customFormat="1" ht="16.8" customHeight="1">
      <c r="A3564" s="38"/>
      <c r="B3564" s="39"/>
      <c r="C3564" s="259" t="s">
        <v>3983</v>
      </c>
      <c r="D3564" s="259" t="s">
        <v>80</v>
      </c>
      <c r="E3564" s="19" t="s">
        <v>1</v>
      </c>
      <c r="F3564" s="260">
        <v>1</v>
      </c>
      <c r="G3564" s="38"/>
      <c r="H3564" s="39"/>
    </row>
    <row r="3565" s="2" customFormat="1" ht="16.8" customHeight="1">
      <c r="A3565" s="38"/>
      <c r="B3565" s="39"/>
      <c r="C3565" s="255" t="s">
        <v>3755</v>
      </c>
      <c r="D3565" s="256" t="s">
        <v>3755</v>
      </c>
      <c r="E3565" s="257" t="s">
        <v>1</v>
      </c>
      <c r="F3565" s="258">
        <v>1</v>
      </c>
      <c r="G3565" s="38"/>
      <c r="H3565" s="39"/>
    </row>
    <row r="3566" s="2" customFormat="1" ht="16.8" customHeight="1">
      <c r="A3566" s="38"/>
      <c r="B3566" s="39"/>
      <c r="C3566" s="259" t="s">
        <v>1</v>
      </c>
      <c r="D3566" s="259" t="s">
        <v>6943</v>
      </c>
      <c r="E3566" s="19" t="s">
        <v>1</v>
      </c>
      <c r="F3566" s="260">
        <v>0</v>
      </c>
      <c r="G3566" s="38"/>
      <c r="H3566" s="39"/>
    </row>
    <row r="3567" s="2" customFormat="1" ht="16.8" customHeight="1">
      <c r="A3567" s="38"/>
      <c r="B3567" s="39"/>
      <c r="C3567" s="259" t="s">
        <v>1</v>
      </c>
      <c r="D3567" s="259" t="s">
        <v>6944</v>
      </c>
      <c r="E3567" s="19" t="s">
        <v>1</v>
      </c>
      <c r="F3567" s="260">
        <v>0</v>
      </c>
      <c r="G3567" s="38"/>
      <c r="H3567" s="39"/>
    </row>
    <row r="3568" s="2" customFormat="1" ht="16.8" customHeight="1">
      <c r="A3568" s="38"/>
      <c r="B3568" s="39"/>
      <c r="C3568" s="259" t="s">
        <v>3755</v>
      </c>
      <c r="D3568" s="259" t="s">
        <v>80</v>
      </c>
      <c r="E3568" s="19" t="s">
        <v>1</v>
      </c>
      <c r="F3568" s="260">
        <v>1</v>
      </c>
      <c r="G3568" s="38"/>
      <c r="H3568" s="39"/>
    </row>
    <row r="3569" s="2" customFormat="1" ht="16.8" customHeight="1">
      <c r="A3569" s="38"/>
      <c r="B3569" s="39"/>
      <c r="C3569" s="255" t="s">
        <v>3599</v>
      </c>
      <c r="D3569" s="256" t="s">
        <v>3599</v>
      </c>
      <c r="E3569" s="257" t="s">
        <v>1</v>
      </c>
      <c r="F3569" s="258">
        <v>105.899</v>
      </c>
      <c r="G3569" s="38"/>
      <c r="H3569" s="39"/>
    </row>
    <row r="3570" s="2" customFormat="1" ht="16.8" customHeight="1">
      <c r="A3570" s="38"/>
      <c r="B3570" s="39"/>
      <c r="C3570" s="259" t="s">
        <v>3599</v>
      </c>
      <c r="D3570" s="259" t="s">
        <v>6894</v>
      </c>
      <c r="E3570" s="19" t="s">
        <v>1</v>
      </c>
      <c r="F3570" s="260">
        <v>105.899</v>
      </c>
      <c r="G3570" s="38"/>
      <c r="H3570" s="39"/>
    </row>
    <row r="3571" s="2" customFormat="1" ht="16.8" customHeight="1">
      <c r="A3571" s="38"/>
      <c r="B3571" s="39"/>
      <c r="C3571" s="255" t="s">
        <v>3616</v>
      </c>
      <c r="D3571" s="256" t="s">
        <v>3616</v>
      </c>
      <c r="E3571" s="257" t="s">
        <v>1</v>
      </c>
      <c r="F3571" s="258">
        <v>211.798</v>
      </c>
      <c r="G3571" s="38"/>
      <c r="H3571" s="39"/>
    </row>
    <row r="3572" s="2" customFormat="1" ht="16.8" customHeight="1">
      <c r="A3572" s="38"/>
      <c r="B3572" s="39"/>
      <c r="C3572" s="259" t="s">
        <v>3616</v>
      </c>
      <c r="D3572" s="259" t="s">
        <v>6897</v>
      </c>
      <c r="E3572" s="19" t="s">
        <v>1</v>
      </c>
      <c r="F3572" s="260">
        <v>211.798</v>
      </c>
      <c r="G3572" s="38"/>
      <c r="H3572" s="39"/>
    </row>
    <row r="3573" s="2" customFormat="1" ht="16.8" customHeight="1">
      <c r="A3573" s="38"/>
      <c r="B3573" s="39"/>
      <c r="C3573" s="255" t="s">
        <v>3891</v>
      </c>
      <c r="D3573" s="256" t="s">
        <v>3891</v>
      </c>
      <c r="E3573" s="257" t="s">
        <v>1</v>
      </c>
      <c r="F3573" s="258">
        <v>102.78400000000001</v>
      </c>
      <c r="G3573" s="38"/>
      <c r="H3573" s="39"/>
    </row>
    <row r="3574" s="2" customFormat="1" ht="16.8" customHeight="1">
      <c r="A3574" s="38"/>
      <c r="B3574" s="39"/>
      <c r="C3574" s="259" t="s">
        <v>3891</v>
      </c>
      <c r="D3574" s="259" t="s">
        <v>6899</v>
      </c>
      <c r="E3574" s="19" t="s">
        <v>1</v>
      </c>
      <c r="F3574" s="260">
        <v>102.78400000000001</v>
      </c>
      <c r="G3574" s="38"/>
      <c r="H3574" s="39"/>
    </row>
    <row r="3575" s="2" customFormat="1" ht="16.8" customHeight="1">
      <c r="A3575" s="38"/>
      <c r="B3575" s="39"/>
      <c r="C3575" s="261" t="s">
        <v>9971</v>
      </c>
      <c r="D3575" s="38"/>
      <c r="E3575" s="38"/>
      <c r="F3575" s="38"/>
      <c r="G3575" s="38"/>
      <c r="H3575" s="39"/>
    </row>
    <row r="3576" s="2" customFormat="1" ht="16.8" customHeight="1">
      <c r="A3576" s="38"/>
      <c r="B3576" s="39"/>
      <c r="C3576" s="259" t="s">
        <v>1670</v>
      </c>
      <c r="D3576" s="259" t="s">
        <v>1671</v>
      </c>
      <c r="E3576" s="19" t="s">
        <v>3595</v>
      </c>
      <c r="F3576" s="260">
        <v>107.00100000000001</v>
      </c>
      <c r="G3576" s="38"/>
      <c r="H3576" s="39"/>
    </row>
    <row r="3577" s="2" customFormat="1" ht="16.8" customHeight="1">
      <c r="A3577" s="38"/>
      <c r="B3577" s="39"/>
      <c r="C3577" s="255" t="s">
        <v>3630</v>
      </c>
      <c r="D3577" s="256" t="s">
        <v>3630</v>
      </c>
      <c r="E3577" s="257" t="s">
        <v>1</v>
      </c>
      <c r="F3577" s="258">
        <v>146.37700000000001</v>
      </c>
      <c r="G3577" s="38"/>
      <c r="H3577" s="39"/>
    </row>
    <row r="3578" s="2" customFormat="1" ht="16.8" customHeight="1">
      <c r="A3578" s="38"/>
      <c r="B3578" s="39"/>
      <c r="C3578" s="259" t="s">
        <v>3630</v>
      </c>
      <c r="D3578" s="259" t="s">
        <v>6912</v>
      </c>
      <c r="E3578" s="19" t="s">
        <v>1</v>
      </c>
      <c r="F3578" s="260">
        <v>146.37700000000001</v>
      </c>
      <c r="G3578" s="38"/>
      <c r="H3578" s="39"/>
    </row>
    <row r="3579" s="2" customFormat="1" ht="16.8" customHeight="1">
      <c r="A3579" s="38"/>
      <c r="B3579" s="39"/>
      <c r="C3579" s="261" t="s">
        <v>9971</v>
      </c>
      <c r="D3579" s="38"/>
      <c r="E3579" s="38"/>
      <c r="F3579" s="38"/>
      <c r="G3579" s="38"/>
      <c r="H3579" s="39"/>
    </row>
    <row r="3580" s="2" customFormat="1" ht="16.8" customHeight="1">
      <c r="A3580" s="38"/>
      <c r="B3580" s="39"/>
      <c r="C3580" s="259" t="s">
        <v>6008</v>
      </c>
      <c r="D3580" s="259" t="s">
        <v>6009</v>
      </c>
      <c r="E3580" s="19" t="s">
        <v>3639</v>
      </c>
      <c r="F3580" s="260">
        <v>147.84100000000001</v>
      </c>
      <c r="G3580" s="38"/>
      <c r="H3580" s="39"/>
    </row>
    <row r="3581" s="2" customFormat="1" ht="16.8" customHeight="1">
      <c r="A3581" s="38"/>
      <c r="B3581" s="39"/>
      <c r="C3581" s="255" t="s">
        <v>3633</v>
      </c>
      <c r="D3581" s="256" t="s">
        <v>3633</v>
      </c>
      <c r="E3581" s="257" t="s">
        <v>1</v>
      </c>
      <c r="F3581" s="258">
        <v>12.819000000000001</v>
      </c>
      <c r="G3581" s="38"/>
      <c r="H3581" s="39"/>
    </row>
    <row r="3582" s="2" customFormat="1" ht="16.8" customHeight="1">
      <c r="A3582" s="38"/>
      <c r="B3582" s="39"/>
      <c r="C3582" s="259" t="s">
        <v>3633</v>
      </c>
      <c r="D3582" s="259" t="s">
        <v>6914</v>
      </c>
      <c r="E3582" s="19" t="s">
        <v>1</v>
      </c>
      <c r="F3582" s="260">
        <v>12.819000000000001</v>
      </c>
      <c r="G3582" s="38"/>
      <c r="H3582" s="39"/>
    </row>
    <row r="3583" s="2" customFormat="1" ht="16.8" customHeight="1">
      <c r="A3583" s="38"/>
      <c r="B3583" s="39"/>
      <c r="C3583" s="255" t="s">
        <v>3566</v>
      </c>
      <c r="D3583" s="256" t="s">
        <v>3566</v>
      </c>
      <c r="E3583" s="257" t="s">
        <v>1</v>
      </c>
      <c r="F3583" s="258">
        <v>24.012</v>
      </c>
      <c r="G3583" s="38"/>
      <c r="H3583" s="39"/>
    </row>
    <row r="3584" s="2" customFormat="1" ht="16.8" customHeight="1">
      <c r="A3584" s="38"/>
      <c r="B3584" s="39"/>
      <c r="C3584" s="259" t="s">
        <v>3566</v>
      </c>
      <c r="D3584" s="259" t="s">
        <v>6888</v>
      </c>
      <c r="E3584" s="19" t="s">
        <v>1</v>
      </c>
      <c r="F3584" s="260">
        <v>24.012</v>
      </c>
      <c r="G3584" s="38"/>
      <c r="H3584" s="39"/>
    </row>
    <row r="3585" s="2" customFormat="1" ht="16.8" customHeight="1">
      <c r="A3585" s="38"/>
      <c r="B3585" s="39"/>
      <c r="C3585" s="261" t="s">
        <v>9971</v>
      </c>
      <c r="D3585" s="38"/>
      <c r="E3585" s="38"/>
      <c r="F3585" s="38"/>
      <c r="G3585" s="38"/>
      <c r="H3585" s="39"/>
    </row>
    <row r="3586" s="2" customFormat="1">
      <c r="A3586" s="38"/>
      <c r="B3586" s="39"/>
      <c r="C3586" s="259" t="s">
        <v>3865</v>
      </c>
      <c r="D3586" s="259" t="s">
        <v>6575</v>
      </c>
      <c r="E3586" s="19" t="s">
        <v>3595</v>
      </c>
      <c r="F3586" s="260">
        <v>126.79600000000001</v>
      </c>
      <c r="G3586" s="38"/>
      <c r="H3586" s="39"/>
    </row>
    <row r="3587" s="2" customFormat="1" ht="16.8" customHeight="1">
      <c r="A3587" s="38"/>
      <c r="B3587" s="39"/>
      <c r="C3587" s="255" t="s">
        <v>4907</v>
      </c>
      <c r="D3587" s="256" t="s">
        <v>4907</v>
      </c>
      <c r="E3587" s="257" t="s">
        <v>1</v>
      </c>
      <c r="F3587" s="258">
        <v>22.010000000000002</v>
      </c>
      <c r="G3587" s="38"/>
      <c r="H3587" s="39"/>
    </row>
    <row r="3588" s="2" customFormat="1" ht="16.8" customHeight="1">
      <c r="A3588" s="38"/>
      <c r="B3588" s="39"/>
      <c r="C3588" s="259" t="s">
        <v>4907</v>
      </c>
      <c r="D3588" s="259" t="s">
        <v>6394</v>
      </c>
      <c r="E3588" s="19" t="s">
        <v>1</v>
      </c>
      <c r="F3588" s="260">
        <v>22.010000000000002</v>
      </c>
      <c r="G3588" s="38"/>
      <c r="H3588" s="39"/>
    </row>
    <row r="3589" s="2" customFormat="1" ht="16.8" customHeight="1">
      <c r="A3589" s="38"/>
      <c r="B3589" s="39"/>
      <c r="C3589" s="255" t="s">
        <v>3842</v>
      </c>
      <c r="D3589" s="256" t="s">
        <v>3842</v>
      </c>
      <c r="E3589" s="257" t="s">
        <v>1</v>
      </c>
      <c r="F3589" s="258">
        <v>0.66700000000000004</v>
      </c>
      <c r="G3589" s="38"/>
      <c r="H3589" s="39"/>
    </row>
    <row r="3590" s="2" customFormat="1" ht="16.8" customHeight="1">
      <c r="A3590" s="38"/>
      <c r="B3590" s="39"/>
      <c r="C3590" s="259" t="s">
        <v>3842</v>
      </c>
      <c r="D3590" s="259" t="s">
        <v>6924</v>
      </c>
      <c r="E3590" s="19" t="s">
        <v>1</v>
      </c>
      <c r="F3590" s="260">
        <v>0.66700000000000004</v>
      </c>
      <c r="G3590" s="38"/>
      <c r="H3590" s="39"/>
    </row>
    <row r="3591" s="2" customFormat="1" ht="16.8" customHeight="1">
      <c r="A3591" s="38"/>
      <c r="B3591" s="39"/>
      <c r="C3591" s="261" t="s">
        <v>9971</v>
      </c>
      <c r="D3591" s="38"/>
      <c r="E3591" s="38"/>
      <c r="F3591" s="38"/>
      <c r="G3591" s="38"/>
      <c r="H3591" s="39"/>
    </row>
    <row r="3592" s="2" customFormat="1" ht="16.8" customHeight="1">
      <c r="A3592" s="38"/>
      <c r="B3592" s="39"/>
      <c r="C3592" s="259" t="s">
        <v>3157</v>
      </c>
      <c r="D3592" s="259" t="s">
        <v>3158</v>
      </c>
      <c r="E3592" s="19" t="s">
        <v>3595</v>
      </c>
      <c r="F3592" s="260">
        <v>4.5279999999999996</v>
      </c>
      <c r="G3592" s="38"/>
      <c r="H3592" s="39"/>
    </row>
    <row r="3593" s="2" customFormat="1" ht="16.8" customHeight="1">
      <c r="A3593" s="38"/>
      <c r="B3593" s="39"/>
      <c r="C3593" s="255" t="s">
        <v>3814</v>
      </c>
      <c r="D3593" s="256" t="s">
        <v>3814</v>
      </c>
      <c r="E3593" s="257" t="s">
        <v>1</v>
      </c>
      <c r="F3593" s="258">
        <v>37.439999999999998</v>
      </c>
      <c r="G3593" s="38"/>
      <c r="H3593" s="39"/>
    </row>
    <row r="3594" s="2" customFormat="1" ht="16.8" customHeight="1">
      <c r="A3594" s="38"/>
      <c r="B3594" s="39"/>
      <c r="C3594" s="259" t="s">
        <v>3814</v>
      </c>
      <c r="D3594" s="259" t="s">
        <v>6891</v>
      </c>
      <c r="E3594" s="19" t="s">
        <v>1</v>
      </c>
      <c r="F3594" s="260">
        <v>37.439999999999998</v>
      </c>
      <c r="G3594" s="38"/>
      <c r="H3594" s="39"/>
    </row>
    <row r="3595" s="2" customFormat="1" ht="16.8" customHeight="1">
      <c r="A3595" s="38"/>
      <c r="B3595" s="39"/>
      <c r="C3595" s="261" t="s">
        <v>9971</v>
      </c>
      <c r="D3595" s="38"/>
      <c r="E3595" s="38"/>
      <c r="F3595" s="38"/>
      <c r="G3595" s="38"/>
      <c r="H3595" s="39"/>
    </row>
    <row r="3596" s="2" customFormat="1" ht="16.8" customHeight="1">
      <c r="A3596" s="38"/>
      <c r="B3596" s="39"/>
      <c r="C3596" s="259" t="s">
        <v>3071</v>
      </c>
      <c r="D3596" s="259" t="s">
        <v>3072</v>
      </c>
      <c r="E3596" s="19" t="s">
        <v>1609</v>
      </c>
      <c r="F3596" s="260">
        <v>224.31999999999999</v>
      </c>
      <c r="G3596" s="38"/>
      <c r="H3596" s="39"/>
    </row>
    <row r="3597" s="2" customFormat="1" ht="16.8" customHeight="1">
      <c r="A3597" s="38"/>
      <c r="B3597" s="39"/>
      <c r="C3597" s="255" t="s">
        <v>5988</v>
      </c>
      <c r="D3597" s="256" t="s">
        <v>5988</v>
      </c>
      <c r="E3597" s="257" t="s">
        <v>1</v>
      </c>
      <c r="F3597" s="258">
        <v>-16.68</v>
      </c>
      <c r="G3597" s="38"/>
      <c r="H3597" s="39"/>
    </row>
    <row r="3598" s="2" customFormat="1" ht="16.8" customHeight="1">
      <c r="A3598" s="38"/>
      <c r="B3598" s="39"/>
      <c r="C3598" s="259" t="s">
        <v>5988</v>
      </c>
      <c r="D3598" s="259" t="s">
        <v>6900</v>
      </c>
      <c r="E3598" s="19" t="s">
        <v>1</v>
      </c>
      <c r="F3598" s="260">
        <v>-16.68</v>
      </c>
      <c r="G3598" s="38"/>
      <c r="H3598" s="39"/>
    </row>
    <row r="3599" s="2" customFormat="1" ht="16.8" customHeight="1">
      <c r="A3599" s="38"/>
      <c r="B3599" s="39"/>
      <c r="C3599" s="261" t="s">
        <v>9971</v>
      </c>
      <c r="D3599" s="38"/>
      <c r="E3599" s="38"/>
      <c r="F3599" s="38"/>
      <c r="G3599" s="38"/>
      <c r="H3599" s="39"/>
    </row>
    <row r="3600" s="2" customFormat="1" ht="16.8" customHeight="1">
      <c r="A3600" s="38"/>
      <c r="B3600" s="39"/>
      <c r="C3600" s="259" t="s">
        <v>1670</v>
      </c>
      <c r="D3600" s="259" t="s">
        <v>1671</v>
      </c>
      <c r="E3600" s="19" t="s">
        <v>3595</v>
      </c>
      <c r="F3600" s="260">
        <v>107.00100000000001</v>
      </c>
      <c r="G3600" s="38"/>
      <c r="H3600" s="39"/>
    </row>
    <row r="3601" s="2" customFormat="1" ht="16.8" customHeight="1">
      <c r="A3601" s="38"/>
      <c r="B3601" s="39"/>
      <c r="C3601" s="255" t="s">
        <v>4644</v>
      </c>
      <c r="D3601" s="256" t="s">
        <v>4644</v>
      </c>
      <c r="E3601" s="257" t="s">
        <v>1</v>
      </c>
      <c r="F3601" s="258">
        <v>147.84100000000001</v>
      </c>
      <c r="G3601" s="38"/>
      <c r="H3601" s="39"/>
    </row>
    <row r="3602" s="2" customFormat="1" ht="16.8" customHeight="1">
      <c r="A3602" s="38"/>
      <c r="B3602" s="39"/>
      <c r="C3602" s="259" t="s">
        <v>4644</v>
      </c>
      <c r="D3602" s="259" t="s">
        <v>6389</v>
      </c>
      <c r="E3602" s="19" t="s">
        <v>1</v>
      </c>
      <c r="F3602" s="260">
        <v>147.84100000000001</v>
      </c>
      <c r="G3602" s="38"/>
      <c r="H3602" s="39"/>
    </row>
    <row r="3603" s="2" customFormat="1" ht="16.8" customHeight="1">
      <c r="A3603" s="38"/>
      <c r="B3603" s="39"/>
      <c r="C3603" s="255" t="s">
        <v>3580</v>
      </c>
      <c r="D3603" s="256" t="s">
        <v>3580</v>
      </c>
      <c r="E3603" s="257" t="s">
        <v>1</v>
      </c>
      <c r="F3603" s="258">
        <v>126.79600000000001</v>
      </c>
      <c r="G3603" s="38"/>
      <c r="H3603" s="39"/>
    </row>
    <row r="3604" s="2" customFormat="1" ht="16.8" customHeight="1">
      <c r="A3604" s="38"/>
      <c r="B3604" s="39"/>
      <c r="C3604" s="259" t="s">
        <v>3580</v>
      </c>
      <c r="D3604" s="259" t="s">
        <v>3581</v>
      </c>
      <c r="E3604" s="19" t="s">
        <v>1</v>
      </c>
      <c r="F3604" s="260">
        <v>126.79600000000001</v>
      </c>
      <c r="G3604" s="38"/>
      <c r="H3604" s="39"/>
    </row>
    <row r="3605" s="2" customFormat="1" ht="16.8" customHeight="1">
      <c r="A3605" s="38"/>
      <c r="B3605" s="39"/>
      <c r="C3605" s="255" t="s">
        <v>3907</v>
      </c>
      <c r="D3605" s="256" t="s">
        <v>3907</v>
      </c>
      <c r="E3605" s="257" t="s">
        <v>1</v>
      </c>
      <c r="F3605" s="258">
        <v>4.5279999999999996</v>
      </c>
      <c r="G3605" s="38"/>
      <c r="H3605" s="39"/>
    </row>
    <row r="3606" s="2" customFormat="1" ht="16.8" customHeight="1">
      <c r="A3606" s="38"/>
      <c r="B3606" s="39"/>
      <c r="C3606" s="259" t="s">
        <v>3907</v>
      </c>
      <c r="D3606" s="259" t="s">
        <v>3908</v>
      </c>
      <c r="E3606" s="19" t="s">
        <v>1</v>
      </c>
      <c r="F3606" s="260">
        <v>4.5279999999999996</v>
      </c>
      <c r="G3606" s="38"/>
      <c r="H3606" s="39"/>
    </row>
    <row r="3607" s="2" customFormat="1" ht="16.8" customHeight="1">
      <c r="A3607" s="38"/>
      <c r="B3607" s="39"/>
      <c r="C3607" s="255" t="s">
        <v>3816</v>
      </c>
      <c r="D3607" s="256" t="s">
        <v>3816</v>
      </c>
      <c r="E3607" s="257" t="s">
        <v>1</v>
      </c>
      <c r="F3607" s="258">
        <v>224.31999999999999</v>
      </c>
      <c r="G3607" s="38"/>
      <c r="H3607" s="39"/>
    </row>
    <row r="3608" s="2" customFormat="1" ht="16.8" customHeight="1">
      <c r="A3608" s="38"/>
      <c r="B3608" s="39"/>
      <c r="C3608" s="259" t="s">
        <v>3816</v>
      </c>
      <c r="D3608" s="259" t="s">
        <v>4917</v>
      </c>
      <c r="E3608" s="19" t="s">
        <v>1</v>
      </c>
      <c r="F3608" s="260">
        <v>224.31999999999999</v>
      </c>
      <c r="G3608" s="38"/>
      <c r="H3608" s="39"/>
    </row>
    <row r="3609" s="2" customFormat="1" ht="16.8" customHeight="1">
      <c r="A3609" s="38"/>
      <c r="B3609" s="39"/>
      <c r="C3609" s="255" t="s">
        <v>6901</v>
      </c>
      <c r="D3609" s="256" t="s">
        <v>6901</v>
      </c>
      <c r="E3609" s="257" t="s">
        <v>1</v>
      </c>
      <c r="F3609" s="258">
        <v>86.103999999999999</v>
      </c>
      <c r="G3609" s="38"/>
      <c r="H3609" s="39"/>
    </row>
    <row r="3610" s="2" customFormat="1" ht="16.8" customHeight="1">
      <c r="A3610" s="38"/>
      <c r="B3610" s="39"/>
      <c r="C3610" s="259" t="s">
        <v>6901</v>
      </c>
      <c r="D3610" s="259" t="s">
        <v>6902</v>
      </c>
      <c r="E3610" s="19" t="s">
        <v>1</v>
      </c>
      <c r="F3610" s="260">
        <v>86.103999999999999</v>
      </c>
      <c r="G3610" s="38"/>
      <c r="H3610" s="39"/>
    </row>
    <row r="3611" s="2" customFormat="1" ht="16.8" customHeight="1">
      <c r="A3611" s="38"/>
      <c r="B3611" s="39"/>
      <c r="C3611" s="255" t="s">
        <v>6877</v>
      </c>
      <c r="D3611" s="256" t="s">
        <v>6877</v>
      </c>
      <c r="E3611" s="257" t="s">
        <v>1</v>
      </c>
      <c r="F3611" s="258">
        <v>24.012</v>
      </c>
      <c r="G3611" s="38"/>
      <c r="H3611" s="39"/>
    </row>
    <row r="3612" s="2" customFormat="1" ht="16.8" customHeight="1">
      <c r="A3612" s="38"/>
      <c r="B3612" s="39"/>
      <c r="C3612" s="259" t="s">
        <v>1</v>
      </c>
      <c r="D3612" s="259" t="s">
        <v>6903</v>
      </c>
      <c r="E3612" s="19" t="s">
        <v>1</v>
      </c>
      <c r="F3612" s="260">
        <v>0</v>
      </c>
      <c r="G3612" s="38"/>
      <c r="H3612" s="39"/>
    </row>
    <row r="3613" s="2" customFormat="1" ht="16.8" customHeight="1">
      <c r="A3613" s="38"/>
      <c r="B3613" s="39"/>
      <c r="C3613" s="259" t="s">
        <v>6877</v>
      </c>
      <c r="D3613" s="259" t="s">
        <v>6904</v>
      </c>
      <c r="E3613" s="19" t="s">
        <v>1</v>
      </c>
      <c r="F3613" s="260">
        <v>24.012</v>
      </c>
      <c r="G3613" s="38"/>
      <c r="H3613" s="39"/>
    </row>
    <row r="3614" s="2" customFormat="1" ht="16.8" customHeight="1">
      <c r="A3614" s="38"/>
      <c r="B3614" s="39"/>
      <c r="C3614" s="261" t="s">
        <v>9971</v>
      </c>
      <c r="D3614" s="38"/>
      <c r="E3614" s="38"/>
      <c r="F3614" s="38"/>
      <c r="G3614" s="38"/>
      <c r="H3614" s="39"/>
    </row>
    <row r="3615" s="2" customFormat="1" ht="16.8" customHeight="1">
      <c r="A3615" s="38"/>
      <c r="B3615" s="39"/>
      <c r="C3615" s="259" t="s">
        <v>1670</v>
      </c>
      <c r="D3615" s="259" t="s">
        <v>1671</v>
      </c>
      <c r="E3615" s="19" t="s">
        <v>3595</v>
      </c>
      <c r="F3615" s="260">
        <v>107.00100000000001</v>
      </c>
      <c r="G3615" s="38"/>
      <c r="H3615" s="39"/>
    </row>
    <row r="3616" s="2" customFormat="1" ht="16.8" customHeight="1">
      <c r="A3616" s="38"/>
      <c r="B3616" s="39"/>
      <c r="C3616" s="255" t="s">
        <v>6878</v>
      </c>
      <c r="D3616" s="256" t="s">
        <v>6878</v>
      </c>
      <c r="E3616" s="257" t="s">
        <v>1</v>
      </c>
      <c r="F3616" s="258">
        <v>-0.98199999999999998</v>
      </c>
      <c r="G3616" s="38"/>
      <c r="H3616" s="39"/>
    </row>
    <row r="3617" s="2" customFormat="1" ht="16.8" customHeight="1">
      <c r="A3617" s="38"/>
      <c r="B3617" s="39"/>
      <c r="C3617" s="259" t="s">
        <v>6878</v>
      </c>
      <c r="D3617" s="259" t="s">
        <v>6905</v>
      </c>
      <c r="E3617" s="19" t="s">
        <v>1</v>
      </c>
      <c r="F3617" s="260">
        <v>-0.98199999999999998</v>
      </c>
      <c r="G3617" s="38"/>
      <c r="H3617" s="39"/>
    </row>
    <row r="3618" s="2" customFormat="1" ht="16.8" customHeight="1">
      <c r="A3618" s="38"/>
      <c r="B3618" s="39"/>
      <c r="C3618" s="261" t="s">
        <v>9971</v>
      </c>
      <c r="D3618" s="38"/>
      <c r="E3618" s="38"/>
      <c r="F3618" s="38"/>
      <c r="G3618" s="38"/>
      <c r="H3618" s="39"/>
    </row>
    <row r="3619" s="2" customFormat="1" ht="16.8" customHeight="1">
      <c r="A3619" s="38"/>
      <c r="B3619" s="39"/>
      <c r="C3619" s="259" t="s">
        <v>1670</v>
      </c>
      <c r="D3619" s="259" t="s">
        <v>1671</v>
      </c>
      <c r="E3619" s="19" t="s">
        <v>3595</v>
      </c>
      <c r="F3619" s="260">
        <v>107.00100000000001</v>
      </c>
      <c r="G3619" s="38"/>
      <c r="H3619" s="39"/>
    </row>
    <row r="3620" s="2" customFormat="1" ht="16.8" customHeight="1">
      <c r="A3620" s="38"/>
      <c r="B3620" s="39"/>
      <c r="C3620" s="255" t="s">
        <v>6880</v>
      </c>
      <c r="D3620" s="256" t="s">
        <v>6880</v>
      </c>
      <c r="E3620" s="257" t="s">
        <v>1</v>
      </c>
      <c r="F3620" s="258">
        <v>-2.133</v>
      </c>
      <c r="G3620" s="38"/>
      <c r="H3620" s="39"/>
    </row>
    <row r="3621" s="2" customFormat="1" ht="16.8" customHeight="1">
      <c r="A3621" s="38"/>
      <c r="B3621" s="39"/>
      <c r="C3621" s="259" t="s">
        <v>6880</v>
      </c>
      <c r="D3621" s="259" t="s">
        <v>6906</v>
      </c>
      <c r="E3621" s="19" t="s">
        <v>1</v>
      </c>
      <c r="F3621" s="260">
        <v>-2.133</v>
      </c>
      <c r="G3621" s="38"/>
      <c r="H3621" s="39"/>
    </row>
    <row r="3622" s="2" customFormat="1" ht="16.8" customHeight="1">
      <c r="A3622" s="38"/>
      <c r="B3622" s="39"/>
      <c r="C3622" s="261" t="s">
        <v>9971</v>
      </c>
      <c r="D3622" s="38"/>
      <c r="E3622" s="38"/>
      <c r="F3622" s="38"/>
      <c r="G3622" s="38"/>
      <c r="H3622" s="39"/>
    </row>
    <row r="3623" s="2" customFormat="1" ht="16.8" customHeight="1">
      <c r="A3623" s="38"/>
      <c r="B3623" s="39"/>
      <c r="C3623" s="259" t="s">
        <v>1670</v>
      </c>
      <c r="D3623" s="259" t="s">
        <v>1671</v>
      </c>
      <c r="E3623" s="19" t="s">
        <v>3595</v>
      </c>
      <c r="F3623" s="260">
        <v>107.00100000000001</v>
      </c>
      <c r="G3623" s="38"/>
      <c r="H3623" s="39"/>
    </row>
    <row r="3624" s="2" customFormat="1" ht="16.8" customHeight="1">
      <c r="A3624" s="38"/>
      <c r="B3624" s="39"/>
      <c r="C3624" s="255" t="s">
        <v>6907</v>
      </c>
      <c r="D3624" s="256" t="s">
        <v>6907</v>
      </c>
      <c r="E3624" s="257" t="s">
        <v>1</v>
      </c>
      <c r="F3624" s="258">
        <v>20.896999999999998</v>
      </c>
      <c r="G3624" s="38"/>
      <c r="H3624" s="39"/>
    </row>
    <row r="3625" s="2" customFormat="1" ht="16.8" customHeight="1">
      <c r="A3625" s="38"/>
      <c r="B3625" s="39"/>
      <c r="C3625" s="259" t="s">
        <v>6907</v>
      </c>
      <c r="D3625" s="259" t="s">
        <v>6908</v>
      </c>
      <c r="E3625" s="19" t="s">
        <v>1</v>
      </c>
      <c r="F3625" s="260">
        <v>20.896999999999998</v>
      </c>
      <c r="G3625" s="38"/>
      <c r="H3625" s="39"/>
    </row>
    <row r="3626" s="2" customFormat="1" ht="16.8" customHeight="1">
      <c r="A3626" s="38"/>
      <c r="B3626" s="39"/>
      <c r="C3626" s="255" t="s">
        <v>6909</v>
      </c>
      <c r="D3626" s="256" t="s">
        <v>6909</v>
      </c>
      <c r="E3626" s="257" t="s">
        <v>1</v>
      </c>
      <c r="F3626" s="258">
        <v>107.00100000000001</v>
      </c>
      <c r="G3626" s="38"/>
      <c r="H3626" s="39"/>
    </row>
    <row r="3627" s="2" customFormat="1" ht="16.8" customHeight="1">
      <c r="A3627" s="38"/>
      <c r="B3627" s="39"/>
      <c r="C3627" s="259" t="s">
        <v>6909</v>
      </c>
      <c r="D3627" s="259" t="s">
        <v>6910</v>
      </c>
      <c r="E3627" s="19" t="s">
        <v>1</v>
      </c>
      <c r="F3627" s="260">
        <v>107.00100000000001</v>
      </c>
      <c r="G3627" s="38"/>
      <c r="H3627" s="39"/>
    </row>
    <row r="3628" s="2" customFormat="1" ht="26.4" customHeight="1">
      <c r="A3628" s="38"/>
      <c r="B3628" s="39"/>
      <c r="C3628" s="254" t="s">
        <v>9989</v>
      </c>
      <c r="D3628" s="254" t="s">
        <v>237</v>
      </c>
      <c r="E3628" s="38"/>
      <c r="F3628" s="38"/>
      <c r="G3628" s="38"/>
      <c r="H3628" s="39"/>
    </row>
    <row r="3629" s="2" customFormat="1" ht="16.8" customHeight="1">
      <c r="A3629" s="38"/>
      <c r="B3629" s="39"/>
      <c r="C3629" s="255" t="s">
        <v>3637</v>
      </c>
      <c r="D3629" s="256" t="s">
        <v>3637</v>
      </c>
      <c r="E3629" s="257" t="s">
        <v>1</v>
      </c>
      <c r="F3629" s="258">
        <v>77.700000000000003</v>
      </c>
      <c r="G3629" s="38"/>
      <c r="H3629" s="39"/>
    </row>
    <row r="3630" s="2" customFormat="1" ht="16.8" customHeight="1">
      <c r="A3630" s="38"/>
      <c r="B3630" s="39"/>
      <c r="C3630" s="259" t="s">
        <v>3637</v>
      </c>
      <c r="D3630" s="259" t="s">
        <v>7014</v>
      </c>
      <c r="E3630" s="19" t="s">
        <v>1</v>
      </c>
      <c r="F3630" s="260">
        <v>77.700000000000003</v>
      </c>
      <c r="G3630" s="38"/>
      <c r="H3630" s="39"/>
    </row>
    <row r="3631" s="2" customFormat="1" ht="16.8" customHeight="1">
      <c r="A3631" s="38"/>
      <c r="B3631" s="39"/>
      <c r="C3631" s="255" t="s">
        <v>3641</v>
      </c>
      <c r="D3631" s="256" t="s">
        <v>3641</v>
      </c>
      <c r="E3631" s="257" t="s">
        <v>1</v>
      </c>
      <c r="F3631" s="258">
        <v>27.972000000000001</v>
      </c>
      <c r="G3631" s="38"/>
      <c r="H3631" s="39"/>
    </row>
    <row r="3632" s="2" customFormat="1" ht="16.8" customHeight="1">
      <c r="A3632" s="38"/>
      <c r="B3632" s="39"/>
      <c r="C3632" s="259" t="s">
        <v>3641</v>
      </c>
      <c r="D3632" s="259" t="s">
        <v>7016</v>
      </c>
      <c r="E3632" s="19" t="s">
        <v>1</v>
      </c>
      <c r="F3632" s="260">
        <v>27.972000000000001</v>
      </c>
      <c r="G3632" s="38"/>
      <c r="H3632" s="39"/>
    </row>
    <row r="3633" s="2" customFormat="1" ht="16.8" customHeight="1">
      <c r="A3633" s="38"/>
      <c r="B3633" s="39"/>
      <c r="C3633" s="261" t="s">
        <v>9971</v>
      </c>
      <c r="D3633" s="38"/>
      <c r="E3633" s="38"/>
      <c r="F3633" s="38"/>
      <c r="G3633" s="38"/>
      <c r="H3633" s="39"/>
    </row>
    <row r="3634" s="2" customFormat="1" ht="16.8" customHeight="1">
      <c r="A3634" s="38"/>
      <c r="B3634" s="39"/>
      <c r="C3634" s="259" t="s">
        <v>1670</v>
      </c>
      <c r="D3634" s="259" t="s">
        <v>1671</v>
      </c>
      <c r="E3634" s="19" t="s">
        <v>3595</v>
      </c>
      <c r="F3634" s="260">
        <v>27.972000000000001</v>
      </c>
      <c r="G3634" s="38"/>
      <c r="H3634" s="39"/>
    </row>
    <row r="3635" s="2" customFormat="1" ht="16.8" customHeight="1">
      <c r="A3635" s="38"/>
      <c r="B3635" s="39"/>
      <c r="C3635" s="255" t="s">
        <v>3644</v>
      </c>
      <c r="D3635" s="256" t="s">
        <v>3644</v>
      </c>
      <c r="E3635" s="257" t="s">
        <v>1</v>
      </c>
      <c r="F3635" s="258">
        <v>47.552</v>
      </c>
      <c r="G3635" s="38"/>
      <c r="H3635" s="39"/>
    </row>
    <row r="3636" s="2" customFormat="1" ht="16.8" customHeight="1">
      <c r="A3636" s="38"/>
      <c r="B3636" s="39"/>
      <c r="C3636" s="259" t="s">
        <v>3644</v>
      </c>
      <c r="D3636" s="259" t="s">
        <v>7018</v>
      </c>
      <c r="E3636" s="19" t="s">
        <v>1</v>
      </c>
      <c r="F3636" s="260">
        <v>47.552</v>
      </c>
      <c r="G3636" s="38"/>
      <c r="H3636" s="39"/>
    </row>
    <row r="3637" s="2" customFormat="1" ht="16.8" customHeight="1">
      <c r="A3637" s="38"/>
      <c r="B3637" s="39"/>
      <c r="C3637" s="261" t="s">
        <v>9971</v>
      </c>
      <c r="D3637" s="38"/>
      <c r="E3637" s="38"/>
      <c r="F3637" s="38"/>
      <c r="G3637" s="38"/>
      <c r="H3637" s="39"/>
    </row>
    <row r="3638" s="2" customFormat="1" ht="16.8" customHeight="1">
      <c r="A3638" s="38"/>
      <c r="B3638" s="39"/>
      <c r="C3638" s="259" t="s">
        <v>6008</v>
      </c>
      <c r="D3638" s="259" t="s">
        <v>6009</v>
      </c>
      <c r="E3638" s="19" t="s">
        <v>3639</v>
      </c>
      <c r="F3638" s="260">
        <v>48.027999999999999</v>
      </c>
      <c r="G3638" s="38"/>
      <c r="H3638" s="39"/>
    </row>
    <row r="3639" s="2" customFormat="1" ht="16.8" customHeight="1">
      <c r="A3639" s="38"/>
      <c r="B3639" s="39"/>
      <c r="C3639" s="255" t="s">
        <v>3656</v>
      </c>
      <c r="D3639" s="256" t="s">
        <v>3656</v>
      </c>
      <c r="E3639" s="257" t="s">
        <v>1</v>
      </c>
      <c r="F3639" s="258">
        <v>8.7780000000000005</v>
      </c>
      <c r="G3639" s="38"/>
      <c r="H3639" s="39"/>
    </row>
    <row r="3640" s="2" customFormat="1" ht="16.8" customHeight="1">
      <c r="A3640" s="38"/>
      <c r="B3640" s="39"/>
      <c r="C3640" s="259" t="s">
        <v>3656</v>
      </c>
      <c r="D3640" s="259" t="s">
        <v>7021</v>
      </c>
      <c r="E3640" s="19" t="s">
        <v>1</v>
      </c>
      <c r="F3640" s="260">
        <v>8.7780000000000005</v>
      </c>
      <c r="G3640" s="38"/>
      <c r="H3640" s="39"/>
    </row>
    <row r="3641" s="2" customFormat="1" ht="16.8" customHeight="1">
      <c r="A3641" s="38"/>
      <c r="B3641" s="39"/>
      <c r="C3641" s="255" t="s">
        <v>3660</v>
      </c>
      <c r="D3641" s="256" t="s">
        <v>3660</v>
      </c>
      <c r="E3641" s="257" t="s">
        <v>1</v>
      </c>
      <c r="F3641" s="258">
        <v>14.923</v>
      </c>
      <c r="G3641" s="38"/>
      <c r="H3641" s="39"/>
    </row>
    <row r="3642" s="2" customFormat="1" ht="16.8" customHeight="1">
      <c r="A3642" s="38"/>
      <c r="B3642" s="39"/>
      <c r="C3642" s="259" t="s">
        <v>3660</v>
      </c>
      <c r="D3642" s="259" t="s">
        <v>7023</v>
      </c>
      <c r="E3642" s="19" t="s">
        <v>1</v>
      </c>
      <c r="F3642" s="260">
        <v>14.923</v>
      </c>
      <c r="G3642" s="38"/>
      <c r="H3642" s="39"/>
    </row>
    <row r="3643" s="2" customFormat="1" ht="16.8" customHeight="1">
      <c r="A3643" s="38"/>
      <c r="B3643" s="39"/>
      <c r="C3643" s="261" t="s">
        <v>9971</v>
      </c>
      <c r="D3643" s="38"/>
      <c r="E3643" s="38"/>
      <c r="F3643" s="38"/>
      <c r="G3643" s="38"/>
      <c r="H3643" s="39"/>
    </row>
    <row r="3644" s="2" customFormat="1" ht="16.8" customHeight="1">
      <c r="A3644" s="38"/>
      <c r="B3644" s="39"/>
      <c r="C3644" s="259" t="s">
        <v>6015</v>
      </c>
      <c r="D3644" s="259" t="s">
        <v>6016</v>
      </c>
      <c r="E3644" s="19" t="s">
        <v>3639</v>
      </c>
      <c r="F3644" s="260">
        <v>15.071999999999999</v>
      </c>
      <c r="G3644" s="38"/>
      <c r="H3644" s="39"/>
    </row>
    <row r="3645" s="2" customFormat="1" ht="16.8" customHeight="1">
      <c r="A3645" s="38"/>
      <c r="B3645" s="39"/>
      <c r="C3645" s="255" t="s">
        <v>3669</v>
      </c>
      <c r="D3645" s="256" t="s">
        <v>3669</v>
      </c>
      <c r="E3645" s="257" t="s">
        <v>1</v>
      </c>
      <c r="F3645" s="258">
        <v>2.1000000000000001</v>
      </c>
      <c r="G3645" s="38"/>
      <c r="H3645" s="39"/>
    </row>
    <row r="3646" s="2" customFormat="1" ht="16.8" customHeight="1">
      <c r="A3646" s="38"/>
      <c r="B3646" s="39"/>
      <c r="C3646" s="259" t="s">
        <v>3669</v>
      </c>
      <c r="D3646" s="259" t="s">
        <v>7025</v>
      </c>
      <c r="E3646" s="19" t="s">
        <v>1</v>
      </c>
      <c r="F3646" s="260">
        <v>2.1000000000000001</v>
      </c>
      <c r="G3646" s="38"/>
      <c r="H3646" s="39"/>
    </row>
    <row r="3647" s="2" customFormat="1" ht="16.8" customHeight="1">
      <c r="A3647" s="38"/>
      <c r="B3647" s="39"/>
      <c r="C3647" s="255" t="s">
        <v>3675</v>
      </c>
      <c r="D3647" s="256" t="s">
        <v>3675</v>
      </c>
      <c r="E3647" s="257" t="s">
        <v>1</v>
      </c>
      <c r="F3647" s="258">
        <v>16</v>
      </c>
      <c r="G3647" s="38"/>
      <c r="H3647" s="39"/>
    </row>
    <row r="3648" s="2" customFormat="1" ht="16.8" customHeight="1">
      <c r="A3648" s="38"/>
      <c r="B3648" s="39"/>
      <c r="C3648" s="259" t="s">
        <v>3675</v>
      </c>
      <c r="D3648" s="259" t="s">
        <v>7027</v>
      </c>
      <c r="E3648" s="19" t="s">
        <v>1</v>
      </c>
      <c r="F3648" s="260">
        <v>16</v>
      </c>
      <c r="G3648" s="38"/>
      <c r="H3648" s="39"/>
    </row>
    <row r="3649" s="2" customFormat="1" ht="16.8" customHeight="1">
      <c r="A3649" s="38"/>
      <c r="B3649" s="39"/>
      <c r="C3649" s="255" t="s">
        <v>3680</v>
      </c>
      <c r="D3649" s="256" t="s">
        <v>3680</v>
      </c>
      <c r="E3649" s="257" t="s">
        <v>1</v>
      </c>
      <c r="F3649" s="258">
        <v>16</v>
      </c>
      <c r="G3649" s="38"/>
      <c r="H3649" s="39"/>
    </row>
    <row r="3650" s="2" customFormat="1" ht="16.8" customHeight="1">
      <c r="A3650" s="38"/>
      <c r="B3650" s="39"/>
      <c r="C3650" s="259" t="s">
        <v>1</v>
      </c>
      <c r="D3650" s="259" t="s">
        <v>6047</v>
      </c>
      <c r="E3650" s="19" t="s">
        <v>1</v>
      </c>
      <c r="F3650" s="260">
        <v>0</v>
      </c>
      <c r="G3650" s="38"/>
      <c r="H3650" s="39"/>
    </row>
    <row r="3651" s="2" customFormat="1" ht="16.8" customHeight="1">
      <c r="A3651" s="38"/>
      <c r="B3651" s="39"/>
      <c r="C3651" s="259" t="s">
        <v>1</v>
      </c>
      <c r="D3651" s="259" t="s">
        <v>6048</v>
      </c>
      <c r="E3651" s="19" t="s">
        <v>1</v>
      </c>
      <c r="F3651" s="260">
        <v>0</v>
      </c>
      <c r="G3651" s="38"/>
      <c r="H3651" s="39"/>
    </row>
    <row r="3652" s="2" customFormat="1" ht="16.8" customHeight="1">
      <c r="A3652" s="38"/>
      <c r="B3652" s="39"/>
      <c r="C3652" s="259" t="s">
        <v>1</v>
      </c>
      <c r="D3652" s="259" t="s">
        <v>6049</v>
      </c>
      <c r="E3652" s="19" t="s">
        <v>1</v>
      </c>
      <c r="F3652" s="260">
        <v>0</v>
      </c>
      <c r="G3652" s="38"/>
      <c r="H3652" s="39"/>
    </row>
    <row r="3653" s="2" customFormat="1" ht="16.8" customHeight="1">
      <c r="A3653" s="38"/>
      <c r="B3653" s="39"/>
      <c r="C3653" s="259" t="s">
        <v>3680</v>
      </c>
      <c r="D3653" s="259" t="s">
        <v>7030</v>
      </c>
      <c r="E3653" s="19" t="s">
        <v>1</v>
      </c>
      <c r="F3653" s="260">
        <v>16</v>
      </c>
      <c r="G3653" s="38"/>
      <c r="H3653" s="39"/>
    </row>
    <row r="3654" s="2" customFormat="1" ht="16.8" customHeight="1">
      <c r="A3654" s="38"/>
      <c r="B3654" s="39"/>
      <c r="C3654" s="261" t="s">
        <v>9971</v>
      </c>
      <c r="D3654" s="38"/>
      <c r="E3654" s="38"/>
      <c r="F3654" s="38"/>
      <c r="G3654" s="38"/>
      <c r="H3654" s="39"/>
    </row>
    <row r="3655" s="2" customFormat="1" ht="16.8" customHeight="1">
      <c r="A3655" s="38"/>
      <c r="B3655" s="39"/>
      <c r="C3655" s="259" t="s">
        <v>7028</v>
      </c>
      <c r="D3655" s="259" t="s">
        <v>6045</v>
      </c>
      <c r="E3655" s="19" t="s">
        <v>725</v>
      </c>
      <c r="F3655" s="260">
        <v>16.16</v>
      </c>
      <c r="G3655" s="38"/>
      <c r="H3655" s="39"/>
    </row>
    <row r="3656" s="2" customFormat="1" ht="16.8" customHeight="1">
      <c r="A3656" s="38"/>
      <c r="B3656" s="39"/>
      <c r="C3656" s="255" t="s">
        <v>3684</v>
      </c>
      <c r="D3656" s="256" t="s">
        <v>3684</v>
      </c>
      <c r="E3656" s="257" t="s">
        <v>1</v>
      </c>
      <c r="F3656" s="258">
        <v>1</v>
      </c>
      <c r="G3656" s="38"/>
      <c r="H3656" s="39"/>
    </row>
    <row r="3657" s="2" customFormat="1" ht="16.8" customHeight="1">
      <c r="A3657" s="38"/>
      <c r="B3657" s="39"/>
      <c r="C3657" s="259" t="s">
        <v>1</v>
      </c>
      <c r="D3657" s="259" t="s">
        <v>6076</v>
      </c>
      <c r="E3657" s="19" t="s">
        <v>1</v>
      </c>
      <c r="F3657" s="260">
        <v>0</v>
      </c>
      <c r="G3657" s="38"/>
      <c r="H3657" s="39"/>
    </row>
    <row r="3658" s="2" customFormat="1" ht="16.8" customHeight="1">
      <c r="A3658" s="38"/>
      <c r="B3658" s="39"/>
      <c r="C3658" s="259" t="s">
        <v>3684</v>
      </c>
      <c r="D3658" s="259" t="s">
        <v>7033</v>
      </c>
      <c r="E3658" s="19" t="s">
        <v>1</v>
      </c>
      <c r="F3658" s="260">
        <v>1</v>
      </c>
      <c r="G3658" s="38"/>
      <c r="H3658" s="39"/>
    </row>
    <row r="3659" s="2" customFormat="1" ht="16.8" customHeight="1">
      <c r="A3659" s="38"/>
      <c r="B3659" s="39"/>
      <c r="C3659" s="255" t="s">
        <v>3699</v>
      </c>
      <c r="D3659" s="256" t="s">
        <v>3699</v>
      </c>
      <c r="E3659" s="257" t="s">
        <v>1</v>
      </c>
      <c r="F3659" s="258">
        <v>1</v>
      </c>
      <c r="G3659" s="38"/>
      <c r="H3659" s="39"/>
    </row>
    <row r="3660" s="2" customFormat="1" ht="16.8" customHeight="1">
      <c r="A3660" s="38"/>
      <c r="B3660" s="39"/>
      <c r="C3660" s="259" t="s">
        <v>3699</v>
      </c>
      <c r="D3660" s="259" t="s">
        <v>7036</v>
      </c>
      <c r="E3660" s="19" t="s">
        <v>1</v>
      </c>
      <c r="F3660" s="260">
        <v>1</v>
      </c>
      <c r="G3660" s="38"/>
      <c r="H3660" s="39"/>
    </row>
    <row r="3661" s="2" customFormat="1" ht="16.8" customHeight="1">
      <c r="A3661" s="38"/>
      <c r="B3661" s="39"/>
      <c r="C3661" s="255" t="s">
        <v>4169</v>
      </c>
      <c r="D3661" s="256" t="s">
        <v>4169</v>
      </c>
      <c r="E3661" s="257" t="s">
        <v>1</v>
      </c>
      <c r="F3661" s="258">
        <v>1</v>
      </c>
      <c r="G3661" s="38"/>
      <c r="H3661" s="39"/>
    </row>
    <row r="3662" s="2" customFormat="1" ht="16.8" customHeight="1">
      <c r="A3662" s="38"/>
      <c r="B3662" s="39"/>
      <c r="C3662" s="259" t="s">
        <v>4169</v>
      </c>
      <c r="D3662" s="259" t="s">
        <v>6102</v>
      </c>
      <c r="E3662" s="19" t="s">
        <v>1</v>
      </c>
      <c r="F3662" s="260">
        <v>1</v>
      </c>
      <c r="G3662" s="38"/>
      <c r="H3662" s="39"/>
    </row>
    <row r="3663" s="2" customFormat="1" ht="16.8" customHeight="1">
      <c r="A3663" s="38"/>
      <c r="B3663" s="39"/>
      <c r="C3663" s="261" t="s">
        <v>9971</v>
      </c>
      <c r="D3663" s="38"/>
      <c r="E3663" s="38"/>
      <c r="F3663" s="38"/>
      <c r="G3663" s="38"/>
      <c r="H3663" s="39"/>
    </row>
    <row r="3664" s="2" customFormat="1" ht="16.8" customHeight="1">
      <c r="A3664" s="38"/>
      <c r="B3664" s="39"/>
      <c r="C3664" s="259" t="s">
        <v>6098</v>
      </c>
      <c r="D3664" s="259" t="s">
        <v>6099</v>
      </c>
      <c r="E3664" s="19" t="s">
        <v>1602</v>
      </c>
      <c r="F3664" s="260">
        <v>3</v>
      </c>
      <c r="G3664" s="38"/>
      <c r="H3664" s="39"/>
    </row>
    <row r="3665" s="2" customFormat="1" ht="16.8" customHeight="1">
      <c r="A3665" s="38"/>
      <c r="B3665" s="39"/>
      <c r="C3665" s="255" t="s">
        <v>3591</v>
      </c>
      <c r="D3665" s="256" t="s">
        <v>3591</v>
      </c>
      <c r="E3665" s="257" t="s">
        <v>1</v>
      </c>
      <c r="F3665" s="258">
        <v>4.5</v>
      </c>
      <c r="G3665" s="38"/>
      <c r="H3665" s="39"/>
    </row>
    <row r="3666" s="2" customFormat="1" ht="16.8" customHeight="1">
      <c r="A3666" s="38"/>
      <c r="B3666" s="39"/>
      <c r="C3666" s="259" t="s">
        <v>3591</v>
      </c>
      <c r="D3666" s="259" t="s">
        <v>6997</v>
      </c>
      <c r="E3666" s="19" t="s">
        <v>1</v>
      </c>
      <c r="F3666" s="260">
        <v>4.5</v>
      </c>
      <c r="G3666" s="38"/>
      <c r="H3666" s="39"/>
    </row>
    <row r="3667" s="2" customFormat="1" ht="16.8" customHeight="1">
      <c r="A3667" s="38"/>
      <c r="B3667" s="39"/>
      <c r="C3667" s="255" t="s">
        <v>3599</v>
      </c>
      <c r="D3667" s="256" t="s">
        <v>3599</v>
      </c>
      <c r="E3667" s="257" t="s">
        <v>1</v>
      </c>
      <c r="F3667" s="258">
        <v>7.9199999999999999</v>
      </c>
      <c r="G3667" s="38"/>
      <c r="H3667" s="39"/>
    </row>
    <row r="3668" s="2" customFormat="1" ht="16.8" customHeight="1">
      <c r="A3668" s="38"/>
      <c r="B3668" s="39"/>
      <c r="C3668" s="259" t="s">
        <v>3599</v>
      </c>
      <c r="D3668" s="259" t="s">
        <v>6999</v>
      </c>
      <c r="E3668" s="19" t="s">
        <v>1</v>
      </c>
      <c r="F3668" s="260">
        <v>7.9199999999999999</v>
      </c>
      <c r="G3668" s="38"/>
      <c r="H3668" s="39"/>
    </row>
    <row r="3669" s="2" customFormat="1" ht="16.8" customHeight="1">
      <c r="A3669" s="38"/>
      <c r="B3669" s="39"/>
      <c r="C3669" s="255" t="s">
        <v>3611</v>
      </c>
      <c r="D3669" s="256" t="s">
        <v>3611</v>
      </c>
      <c r="E3669" s="257" t="s">
        <v>1</v>
      </c>
      <c r="F3669" s="258">
        <v>38.850000000000001</v>
      </c>
      <c r="G3669" s="38"/>
      <c r="H3669" s="39"/>
    </row>
    <row r="3670" s="2" customFormat="1" ht="16.8" customHeight="1">
      <c r="A3670" s="38"/>
      <c r="B3670" s="39"/>
      <c r="C3670" s="259" t="s">
        <v>1</v>
      </c>
      <c r="D3670" s="259" t="s">
        <v>5986</v>
      </c>
      <c r="E3670" s="19" t="s">
        <v>1</v>
      </c>
      <c r="F3670" s="260">
        <v>0</v>
      </c>
      <c r="G3670" s="38"/>
      <c r="H3670" s="39"/>
    </row>
    <row r="3671" s="2" customFormat="1" ht="16.8" customHeight="1">
      <c r="A3671" s="38"/>
      <c r="B3671" s="39"/>
      <c r="C3671" s="259" t="s">
        <v>3611</v>
      </c>
      <c r="D3671" s="259" t="s">
        <v>7004</v>
      </c>
      <c r="E3671" s="19" t="s">
        <v>1</v>
      </c>
      <c r="F3671" s="260">
        <v>38.850000000000001</v>
      </c>
      <c r="G3671" s="38"/>
      <c r="H3671" s="39"/>
    </row>
    <row r="3672" s="2" customFormat="1" ht="16.8" customHeight="1">
      <c r="A3672" s="38"/>
      <c r="B3672" s="39"/>
      <c r="C3672" s="261" t="s">
        <v>9971</v>
      </c>
      <c r="D3672" s="38"/>
      <c r="E3672" s="38"/>
      <c r="F3672" s="38"/>
      <c r="G3672" s="38"/>
      <c r="H3672" s="39"/>
    </row>
    <row r="3673" s="2" customFormat="1">
      <c r="A3673" s="38"/>
      <c r="B3673" s="39"/>
      <c r="C3673" s="259" t="s">
        <v>7000</v>
      </c>
      <c r="D3673" s="259" t="s">
        <v>7001</v>
      </c>
      <c r="E3673" s="19" t="s">
        <v>3595</v>
      </c>
      <c r="F3673" s="260">
        <v>38.850000000000001</v>
      </c>
      <c r="G3673" s="38"/>
      <c r="H3673" s="39"/>
    </row>
    <row r="3674" s="2" customFormat="1" ht="16.8" customHeight="1">
      <c r="A3674" s="38"/>
      <c r="B3674" s="39"/>
      <c r="C3674" s="255" t="s">
        <v>3616</v>
      </c>
      <c r="D3674" s="256" t="s">
        <v>3616</v>
      </c>
      <c r="E3674" s="257" t="s">
        <v>1</v>
      </c>
      <c r="F3674" s="258">
        <v>64.75</v>
      </c>
      <c r="G3674" s="38"/>
      <c r="H3674" s="39"/>
    </row>
    <row r="3675" s="2" customFormat="1" ht="16.8" customHeight="1">
      <c r="A3675" s="38"/>
      <c r="B3675" s="39"/>
      <c r="C3675" s="259" t="s">
        <v>3616</v>
      </c>
      <c r="D3675" s="259" t="s">
        <v>7007</v>
      </c>
      <c r="E3675" s="19" t="s">
        <v>1</v>
      </c>
      <c r="F3675" s="260">
        <v>64.75</v>
      </c>
      <c r="G3675" s="38"/>
      <c r="H3675" s="39"/>
    </row>
    <row r="3676" s="2" customFormat="1" ht="16.8" customHeight="1">
      <c r="A3676" s="38"/>
      <c r="B3676" s="39"/>
      <c r="C3676" s="255" t="s">
        <v>3630</v>
      </c>
      <c r="D3676" s="256" t="s">
        <v>3630</v>
      </c>
      <c r="E3676" s="257" t="s">
        <v>1</v>
      </c>
      <c r="F3676" s="258">
        <v>38.850000000000001</v>
      </c>
      <c r="G3676" s="38"/>
      <c r="H3676" s="39"/>
    </row>
    <row r="3677" s="2" customFormat="1" ht="16.8" customHeight="1">
      <c r="A3677" s="38"/>
      <c r="B3677" s="39"/>
      <c r="C3677" s="259" t="s">
        <v>3630</v>
      </c>
      <c r="D3677" s="259" t="s">
        <v>7010</v>
      </c>
      <c r="E3677" s="19" t="s">
        <v>1</v>
      </c>
      <c r="F3677" s="260">
        <v>38.850000000000001</v>
      </c>
      <c r="G3677" s="38"/>
      <c r="H3677" s="39"/>
    </row>
    <row r="3678" s="2" customFormat="1" ht="16.8" customHeight="1">
      <c r="A3678" s="38"/>
      <c r="B3678" s="39"/>
      <c r="C3678" s="255" t="s">
        <v>3633</v>
      </c>
      <c r="D3678" s="256" t="s">
        <v>3633</v>
      </c>
      <c r="E3678" s="257" t="s">
        <v>1</v>
      </c>
      <c r="F3678" s="258">
        <v>38.850000000000001</v>
      </c>
      <c r="G3678" s="38"/>
      <c r="H3678" s="39"/>
    </row>
    <row r="3679" s="2" customFormat="1" ht="16.8" customHeight="1">
      <c r="A3679" s="38"/>
      <c r="B3679" s="39"/>
      <c r="C3679" s="259" t="s">
        <v>3633</v>
      </c>
      <c r="D3679" s="259" t="s">
        <v>7012</v>
      </c>
      <c r="E3679" s="19" t="s">
        <v>1</v>
      </c>
      <c r="F3679" s="260">
        <v>38.850000000000001</v>
      </c>
      <c r="G3679" s="38"/>
      <c r="H3679" s="39"/>
    </row>
    <row r="3680" s="2" customFormat="1" ht="16.8" customHeight="1">
      <c r="A3680" s="38"/>
      <c r="B3680" s="39"/>
      <c r="C3680" s="255" t="s">
        <v>3842</v>
      </c>
      <c r="D3680" s="256" t="s">
        <v>3842</v>
      </c>
      <c r="E3680" s="257" t="s">
        <v>1</v>
      </c>
      <c r="F3680" s="258">
        <v>27.972000000000001</v>
      </c>
      <c r="G3680" s="38"/>
      <c r="H3680" s="39"/>
    </row>
    <row r="3681" s="2" customFormat="1" ht="16.8" customHeight="1">
      <c r="A3681" s="38"/>
      <c r="B3681" s="39"/>
      <c r="C3681" s="259" t="s">
        <v>3842</v>
      </c>
      <c r="D3681" s="259" t="s">
        <v>4287</v>
      </c>
      <c r="E3681" s="19" t="s">
        <v>1</v>
      </c>
      <c r="F3681" s="260">
        <v>27.972000000000001</v>
      </c>
      <c r="G3681" s="38"/>
      <c r="H3681" s="39"/>
    </row>
    <row r="3682" s="2" customFormat="1" ht="16.8" customHeight="1">
      <c r="A3682" s="38"/>
      <c r="B3682" s="39"/>
      <c r="C3682" s="255" t="s">
        <v>3552</v>
      </c>
      <c r="D3682" s="256" t="s">
        <v>3552</v>
      </c>
      <c r="E3682" s="257" t="s">
        <v>1</v>
      </c>
      <c r="F3682" s="258">
        <v>48.027999999999999</v>
      </c>
      <c r="G3682" s="38"/>
      <c r="H3682" s="39"/>
    </row>
    <row r="3683" s="2" customFormat="1" ht="16.8" customHeight="1">
      <c r="A3683" s="38"/>
      <c r="B3683" s="39"/>
      <c r="C3683" s="259" t="s">
        <v>3552</v>
      </c>
      <c r="D3683" s="259" t="s">
        <v>7019</v>
      </c>
      <c r="E3683" s="19" t="s">
        <v>1</v>
      </c>
      <c r="F3683" s="260">
        <v>48.027999999999999</v>
      </c>
      <c r="G3683" s="38"/>
      <c r="H3683" s="39"/>
    </row>
    <row r="3684" s="2" customFormat="1" ht="16.8" customHeight="1">
      <c r="A3684" s="38"/>
      <c r="B3684" s="39"/>
      <c r="C3684" s="255" t="s">
        <v>3562</v>
      </c>
      <c r="D3684" s="256" t="s">
        <v>3562</v>
      </c>
      <c r="E3684" s="257" t="s">
        <v>1</v>
      </c>
      <c r="F3684" s="258">
        <v>15.071999999999999</v>
      </c>
      <c r="G3684" s="38"/>
      <c r="H3684" s="39"/>
    </row>
    <row r="3685" s="2" customFormat="1" ht="16.8" customHeight="1">
      <c r="A3685" s="38"/>
      <c r="B3685" s="39"/>
      <c r="C3685" s="259" t="s">
        <v>3562</v>
      </c>
      <c r="D3685" s="259" t="s">
        <v>6430</v>
      </c>
      <c r="E3685" s="19" t="s">
        <v>1</v>
      </c>
      <c r="F3685" s="260">
        <v>15.071999999999999</v>
      </c>
      <c r="G3685" s="38"/>
      <c r="H3685" s="39"/>
    </row>
    <row r="3686" s="2" customFormat="1" ht="16.8" customHeight="1">
      <c r="A3686" s="38"/>
      <c r="B3686" s="39"/>
      <c r="C3686" s="255" t="s">
        <v>4299</v>
      </c>
      <c r="D3686" s="256" t="s">
        <v>4299</v>
      </c>
      <c r="E3686" s="257" t="s">
        <v>1</v>
      </c>
      <c r="F3686" s="258">
        <v>16.16</v>
      </c>
      <c r="G3686" s="38"/>
      <c r="H3686" s="39"/>
    </row>
    <row r="3687" s="2" customFormat="1" ht="16.8" customHeight="1">
      <c r="A3687" s="38"/>
      <c r="B3687" s="39"/>
      <c r="C3687" s="259" t="s">
        <v>4299</v>
      </c>
      <c r="D3687" s="259" t="s">
        <v>7031</v>
      </c>
      <c r="E3687" s="19" t="s">
        <v>1</v>
      </c>
      <c r="F3687" s="260">
        <v>16.16</v>
      </c>
      <c r="G3687" s="38"/>
      <c r="H3687" s="39"/>
    </row>
    <row r="3688" s="2" customFormat="1" ht="16.8" customHeight="1">
      <c r="A3688" s="38"/>
      <c r="B3688" s="39"/>
      <c r="C3688" s="255" t="s">
        <v>4048</v>
      </c>
      <c r="D3688" s="256" t="s">
        <v>4048</v>
      </c>
      <c r="E3688" s="257" t="s">
        <v>1</v>
      </c>
      <c r="F3688" s="258">
        <v>1</v>
      </c>
      <c r="G3688" s="38"/>
      <c r="H3688" s="39"/>
    </row>
    <row r="3689" s="2" customFormat="1" ht="16.8" customHeight="1">
      <c r="A3689" s="38"/>
      <c r="B3689" s="39"/>
      <c r="C3689" s="259" t="s">
        <v>4048</v>
      </c>
      <c r="D3689" s="259" t="s">
        <v>6103</v>
      </c>
      <c r="E3689" s="19" t="s">
        <v>1</v>
      </c>
      <c r="F3689" s="260">
        <v>1</v>
      </c>
      <c r="G3689" s="38"/>
      <c r="H3689" s="39"/>
    </row>
    <row r="3690" s="2" customFormat="1" ht="16.8" customHeight="1">
      <c r="A3690" s="38"/>
      <c r="B3690" s="39"/>
      <c r="C3690" s="261" t="s">
        <v>9971</v>
      </c>
      <c r="D3690" s="38"/>
      <c r="E3690" s="38"/>
      <c r="F3690" s="38"/>
      <c r="G3690" s="38"/>
      <c r="H3690" s="39"/>
    </row>
    <row r="3691" s="2" customFormat="1" ht="16.8" customHeight="1">
      <c r="A3691" s="38"/>
      <c r="B3691" s="39"/>
      <c r="C3691" s="259" t="s">
        <v>6098</v>
      </c>
      <c r="D3691" s="259" t="s">
        <v>6099</v>
      </c>
      <c r="E3691" s="19" t="s">
        <v>1602</v>
      </c>
      <c r="F3691" s="260">
        <v>3</v>
      </c>
      <c r="G3691" s="38"/>
      <c r="H3691" s="39"/>
    </row>
    <row r="3692" s="2" customFormat="1" ht="16.8" customHeight="1">
      <c r="A3692" s="38"/>
      <c r="B3692" s="39"/>
      <c r="C3692" s="255" t="s">
        <v>4516</v>
      </c>
      <c r="D3692" s="256" t="s">
        <v>4516</v>
      </c>
      <c r="E3692" s="257" t="s">
        <v>1</v>
      </c>
      <c r="F3692" s="258">
        <v>38.850000000000001</v>
      </c>
      <c r="G3692" s="38"/>
      <c r="H3692" s="39"/>
    </row>
    <row r="3693" s="2" customFormat="1" ht="16.8" customHeight="1">
      <c r="A3693" s="38"/>
      <c r="B3693" s="39"/>
      <c r="C3693" s="259" t="s">
        <v>4516</v>
      </c>
      <c r="D3693" s="259" t="s">
        <v>7005</v>
      </c>
      <c r="E3693" s="19" t="s">
        <v>1</v>
      </c>
      <c r="F3693" s="260">
        <v>38.850000000000001</v>
      </c>
      <c r="G3693" s="38"/>
      <c r="H3693" s="39"/>
    </row>
    <row r="3694" s="2" customFormat="1" ht="16.8" customHeight="1">
      <c r="A3694" s="38"/>
      <c r="B3694" s="39"/>
      <c r="C3694" s="255" t="s">
        <v>4050</v>
      </c>
      <c r="D3694" s="256" t="s">
        <v>4050</v>
      </c>
      <c r="E3694" s="257" t="s">
        <v>1</v>
      </c>
      <c r="F3694" s="258">
        <v>1</v>
      </c>
      <c r="G3694" s="38"/>
      <c r="H3694" s="39"/>
    </row>
    <row r="3695" s="2" customFormat="1" ht="16.8" customHeight="1">
      <c r="A3695" s="38"/>
      <c r="B3695" s="39"/>
      <c r="C3695" s="259" t="s">
        <v>4050</v>
      </c>
      <c r="D3695" s="259" t="s">
        <v>6104</v>
      </c>
      <c r="E3695" s="19" t="s">
        <v>1</v>
      </c>
      <c r="F3695" s="260">
        <v>1</v>
      </c>
      <c r="G3695" s="38"/>
      <c r="H3695" s="39"/>
    </row>
    <row r="3696" s="2" customFormat="1" ht="16.8" customHeight="1">
      <c r="A3696" s="38"/>
      <c r="B3696" s="39"/>
      <c r="C3696" s="261" t="s">
        <v>9971</v>
      </c>
      <c r="D3696" s="38"/>
      <c r="E3696" s="38"/>
      <c r="F3696" s="38"/>
      <c r="G3696" s="38"/>
      <c r="H3696" s="39"/>
    </row>
    <row r="3697" s="2" customFormat="1" ht="16.8" customHeight="1">
      <c r="A3697" s="38"/>
      <c r="B3697" s="39"/>
      <c r="C3697" s="259" t="s">
        <v>6098</v>
      </c>
      <c r="D3697" s="259" t="s">
        <v>6099</v>
      </c>
      <c r="E3697" s="19" t="s">
        <v>1602</v>
      </c>
      <c r="F3697" s="260">
        <v>3</v>
      </c>
      <c r="G3697" s="38"/>
      <c r="H3697" s="39"/>
    </row>
    <row r="3698" s="2" customFormat="1" ht="16.8" customHeight="1">
      <c r="A3698" s="38"/>
      <c r="B3698" s="39"/>
      <c r="C3698" s="255" t="s">
        <v>4052</v>
      </c>
      <c r="D3698" s="256" t="s">
        <v>4052</v>
      </c>
      <c r="E3698" s="257" t="s">
        <v>1</v>
      </c>
      <c r="F3698" s="258">
        <v>3</v>
      </c>
      <c r="G3698" s="38"/>
      <c r="H3698" s="39"/>
    </row>
    <row r="3699" s="2" customFormat="1" ht="16.8" customHeight="1">
      <c r="A3699" s="38"/>
      <c r="B3699" s="39"/>
      <c r="C3699" s="259" t="s">
        <v>4052</v>
      </c>
      <c r="D3699" s="259" t="s">
        <v>7039</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2022-02-23T12:48:29Z</dcterms:created>
  <dcterms:modified xsi:type="dcterms:W3CDTF">2022-02-23T12:50:34Z</dcterms:modified>
</cp:coreProperties>
</file>