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R:\211188_brno_kopecna_dps\211188_51_DPS_havarie\03_Rozpocet\"/>
    </mc:Choice>
  </mc:AlternateContent>
  <xr:revisionPtr revIDLastSave="0" documentId="13_ncr:1_{46DD6AF4-C2C7-48ED-BF9D-AD0BBA76E89F}" xr6:coauthVersionLast="45" xr6:coauthVersionMax="45" xr10:uidLastSave="{00000000-0000-0000-0000-000000000000}"/>
  <bookViews>
    <workbookView xWindow="-22155" yWindow="1440" windowWidth="21600" windowHeight="12855" xr2:uid="{00000000-000D-0000-FFFF-FFFF00000000}"/>
  </bookViews>
  <sheets>
    <sheet name="Rekapitulace stavby" sheetId="1" r:id="rId1"/>
    <sheet name="SO 01 - Zajištění stabili..." sheetId="2" r:id="rId2"/>
    <sheet name="SO 02 - Rekonstrukce kana..." sheetId="3" r:id="rId3"/>
    <sheet name="SO 03 - Rekonstrukce vodo..." sheetId="4" r:id="rId4"/>
    <sheet name="SO 04 - Rekonstrukce plyn..." sheetId="5" r:id="rId5"/>
    <sheet name="SO 05 - Rekonstrukce komu..." sheetId="6" r:id="rId6"/>
    <sheet name="VO 90 - Vedlejší a ostatn..." sheetId="7" r:id="rId7"/>
    <sheet name="Seznam figur" sheetId="8" r:id="rId8"/>
  </sheets>
  <definedNames>
    <definedName name="_xlnm._FilterDatabase" localSheetId="1" hidden="1">'SO 01 - Zajištění stabili...'!$C$124:$K$271</definedName>
    <definedName name="_xlnm._FilterDatabase" localSheetId="2" hidden="1">'SO 02 - Rekonstrukce kana...'!$C$126:$K$477</definedName>
    <definedName name="_xlnm._FilterDatabase" localSheetId="3" hidden="1">'SO 03 - Rekonstrukce vodo...'!$C$120:$K$304</definedName>
    <definedName name="_xlnm._FilterDatabase" localSheetId="4" hidden="1">'SO 04 - Rekonstrukce plyn...'!$C$124:$K$234</definedName>
    <definedName name="_xlnm._FilterDatabase" localSheetId="5" hidden="1">'SO 05 - Rekonstrukce komu...'!$C$125:$K$516</definedName>
    <definedName name="_xlnm._FilterDatabase" localSheetId="6" hidden="1">'VO 90 - Vedlejší a ostatn...'!$C$117:$K$178</definedName>
    <definedName name="_xlnm.Print_Titles" localSheetId="0">'Rekapitulace stavby'!$92:$92</definedName>
    <definedName name="_xlnm.Print_Titles" localSheetId="7">'Seznam figur'!$9:$9</definedName>
    <definedName name="_xlnm.Print_Titles" localSheetId="1">'SO 01 - Zajištění stabili...'!$124:$124</definedName>
    <definedName name="_xlnm.Print_Titles" localSheetId="2">'SO 02 - Rekonstrukce kana...'!$126:$126</definedName>
    <definedName name="_xlnm.Print_Titles" localSheetId="3">'SO 03 - Rekonstrukce vodo...'!$120:$120</definedName>
    <definedName name="_xlnm.Print_Titles" localSheetId="4">'SO 04 - Rekonstrukce plyn...'!$124:$124</definedName>
    <definedName name="_xlnm.Print_Titles" localSheetId="5">'SO 05 - Rekonstrukce komu...'!$125:$125</definedName>
    <definedName name="_xlnm.Print_Titles" localSheetId="6">'VO 90 - Vedlejší a ostatn...'!$117:$117</definedName>
    <definedName name="_xlnm.Print_Area" localSheetId="0">'Rekapitulace stavby'!$D$4:$AO$76,'Rekapitulace stavby'!$C$82:$AQ$101</definedName>
    <definedName name="_xlnm.Print_Area" localSheetId="7">'Seznam figur'!$C$4:$G$110</definedName>
    <definedName name="_xlnm.Print_Area" localSheetId="1">'SO 01 - Zajištění stabili...'!$C$4:$J$39,'SO 01 - Zajištění stabili...'!$C$50:$J$76,'SO 01 - Zajištění stabili...'!$C$82:$J$106,'SO 01 - Zajištění stabili...'!$C$112:$K$271</definedName>
    <definedName name="_xlnm.Print_Area" localSheetId="2">'SO 02 - Rekonstrukce kana...'!$C$4:$J$39,'SO 02 - Rekonstrukce kana...'!$C$50:$J$76,'SO 02 - Rekonstrukce kana...'!$C$82:$J$108,'SO 02 - Rekonstrukce kana...'!$C$114:$K$477</definedName>
    <definedName name="_xlnm.Print_Area" localSheetId="3">'SO 03 - Rekonstrukce vodo...'!$C$4:$J$39,'SO 03 - Rekonstrukce vodo...'!$C$50:$J$76,'SO 03 - Rekonstrukce vodo...'!$C$82:$J$102,'SO 03 - Rekonstrukce vodo...'!$C$108:$K$304</definedName>
    <definedName name="_xlnm.Print_Area" localSheetId="4">'SO 04 - Rekonstrukce plyn...'!$C$4:$J$39,'SO 04 - Rekonstrukce plyn...'!$C$50:$J$76,'SO 04 - Rekonstrukce plyn...'!$C$82:$J$106,'SO 04 - Rekonstrukce plyn...'!$C$112:$K$234</definedName>
    <definedName name="_xlnm.Print_Area" localSheetId="5">'SO 05 - Rekonstrukce komu...'!$C$4:$J$39,'SO 05 - Rekonstrukce komu...'!$C$50:$J$76,'SO 05 - Rekonstrukce komu...'!$C$82:$J$107,'SO 05 - Rekonstrukce komu...'!$C$113:$K$516</definedName>
    <definedName name="_xlnm.Print_Area" localSheetId="6">'VO 90 - Vedlejší a ostatn...'!$C$4:$J$39,'VO 90 - Vedlejší a ostatn...'!$C$50:$J$76,'VO 90 - Vedlejší a ostatn...'!$C$82:$J$99,'VO 90 - Vedlejší a ostatn...'!$C$105:$K$178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8" l="1"/>
  <c r="J37" i="7"/>
  <c r="J36" i="7"/>
  <c r="AY100" i="1"/>
  <c r="J35" i="7"/>
  <c r="AX100" i="1" s="1"/>
  <c r="BI177" i="7"/>
  <c r="BH177" i="7"/>
  <c r="BG177" i="7"/>
  <c r="BF177" i="7"/>
  <c r="T177" i="7"/>
  <c r="R177" i="7"/>
  <c r="P177" i="7"/>
  <c r="BI175" i="7"/>
  <c r="BH175" i="7"/>
  <c r="BG175" i="7"/>
  <c r="BF175" i="7"/>
  <c r="T175" i="7"/>
  <c r="R175" i="7"/>
  <c r="P175" i="7"/>
  <c r="BI172" i="7"/>
  <c r="BH172" i="7"/>
  <c r="BG172" i="7"/>
  <c r="BF172" i="7"/>
  <c r="T172" i="7"/>
  <c r="R172" i="7"/>
  <c r="P172" i="7"/>
  <c r="BI169" i="7"/>
  <c r="BH169" i="7"/>
  <c r="BG169" i="7"/>
  <c r="BF169" i="7"/>
  <c r="T169" i="7"/>
  <c r="R169" i="7"/>
  <c r="P169" i="7"/>
  <c r="BI166" i="7"/>
  <c r="BH166" i="7"/>
  <c r="BG166" i="7"/>
  <c r="BF166" i="7"/>
  <c r="T166" i="7"/>
  <c r="R166" i="7"/>
  <c r="P166" i="7"/>
  <c r="BI163" i="7"/>
  <c r="BH163" i="7"/>
  <c r="BG163" i="7"/>
  <c r="BF163" i="7"/>
  <c r="T163" i="7"/>
  <c r="R163" i="7"/>
  <c r="P163" i="7"/>
  <c r="BI160" i="7"/>
  <c r="BH160" i="7"/>
  <c r="BG160" i="7"/>
  <c r="BF160" i="7"/>
  <c r="T160" i="7"/>
  <c r="R160" i="7"/>
  <c r="P160" i="7"/>
  <c r="BI158" i="7"/>
  <c r="BH158" i="7"/>
  <c r="BG158" i="7"/>
  <c r="BF158" i="7"/>
  <c r="T158" i="7"/>
  <c r="R158" i="7"/>
  <c r="P158" i="7"/>
  <c r="BI156" i="7"/>
  <c r="BH156" i="7"/>
  <c r="BG156" i="7"/>
  <c r="BF156" i="7"/>
  <c r="T156" i="7"/>
  <c r="R156" i="7"/>
  <c r="P156" i="7"/>
  <c r="BI154" i="7"/>
  <c r="BH154" i="7"/>
  <c r="BG154" i="7"/>
  <c r="BF154" i="7"/>
  <c r="T154" i="7"/>
  <c r="R154" i="7"/>
  <c r="P154" i="7"/>
  <c r="BI151" i="7"/>
  <c r="BH151" i="7"/>
  <c r="BG151" i="7"/>
  <c r="BF151" i="7"/>
  <c r="T151" i="7"/>
  <c r="R151" i="7"/>
  <c r="P151" i="7"/>
  <c r="BI147" i="7"/>
  <c r="BH147" i="7"/>
  <c r="BG147" i="7"/>
  <c r="BF147" i="7"/>
  <c r="T147" i="7"/>
  <c r="R147" i="7"/>
  <c r="P147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8" i="7"/>
  <c r="BH128" i="7"/>
  <c r="BG128" i="7"/>
  <c r="BF128" i="7"/>
  <c r="T128" i="7"/>
  <c r="R128" i="7"/>
  <c r="P128" i="7"/>
  <c r="BI126" i="7"/>
  <c r="BH126" i="7"/>
  <c r="BG126" i="7"/>
  <c r="BF126" i="7"/>
  <c r="T126" i="7"/>
  <c r="R126" i="7"/>
  <c r="P126" i="7"/>
  <c r="BI123" i="7"/>
  <c r="BH123" i="7"/>
  <c r="BG123" i="7"/>
  <c r="BF123" i="7"/>
  <c r="T123" i="7"/>
  <c r="R123" i="7"/>
  <c r="P123" i="7"/>
  <c r="BI121" i="7"/>
  <c r="BH121" i="7"/>
  <c r="BG121" i="7"/>
  <c r="BF121" i="7"/>
  <c r="T121" i="7"/>
  <c r="R121" i="7"/>
  <c r="P121" i="7"/>
  <c r="J114" i="7"/>
  <c r="F112" i="7"/>
  <c r="E110" i="7"/>
  <c r="J91" i="7"/>
  <c r="F89" i="7"/>
  <c r="E87" i="7"/>
  <c r="J24" i="7"/>
  <c r="E24" i="7"/>
  <c r="J115" i="7" s="1"/>
  <c r="J23" i="7"/>
  <c r="J18" i="7"/>
  <c r="E18" i="7"/>
  <c r="F115" i="7" s="1"/>
  <c r="J17" i="7"/>
  <c r="J15" i="7"/>
  <c r="E15" i="7"/>
  <c r="F91" i="7" s="1"/>
  <c r="J14" i="7"/>
  <c r="J12" i="7"/>
  <c r="J112" i="7" s="1"/>
  <c r="E7" i="7"/>
  <c r="E108" i="7" s="1"/>
  <c r="J232" i="6"/>
  <c r="J100" i="6" s="1"/>
  <c r="J37" i="6"/>
  <c r="J36" i="6"/>
  <c r="AY99" i="1"/>
  <c r="J35" i="6"/>
  <c r="AX99" i="1"/>
  <c r="BI515" i="6"/>
  <c r="BH515" i="6"/>
  <c r="BG515" i="6"/>
  <c r="BF515" i="6"/>
  <c r="T515" i="6"/>
  <c r="T514" i="6"/>
  <c r="R515" i="6"/>
  <c r="R514" i="6"/>
  <c r="P515" i="6"/>
  <c r="P514" i="6" s="1"/>
  <c r="BI508" i="6"/>
  <c r="BH508" i="6"/>
  <c r="BG508" i="6"/>
  <c r="BF508" i="6"/>
  <c r="T508" i="6"/>
  <c r="R508" i="6"/>
  <c r="P508" i="6"/>
  <c r="BI499" i="6"/>
  <c r="BH499" i="6"/>
  <c r="BG499" i="6"/>
  <c r="BF499" i="6"/>
  <c r="T499" i="6"/>
  <c r="R499" i="6"/>
  <c r="P499" i="6"/>
  <c r="BI496" i="6"/>
  <c r="BH496" i="6"/>
  <c r="BG496" i="6"/>
  <c r="BF496" i="6"/>
  <c r="T496" i="6"/>
  <c r="R496" i="6"/>
  <c r="P496" i="6"/>
  <c r="BI491" i="6"/>
  <c r="BH491" i="6"/>
  <c r="BG491" i="6"/>
  <c r="BF491" i="6"/>
  <c r="T491" i="6"/>
  <c r="R491" i="6"/>
  <c r="P491" i="6"/>
  <c r="BI486" i="6"/>
  <c r="BH486" i="6"/>
  <c r="BG486" i="6"/>
  <c r="BF486" i="6"/>
  <c r="T486" i="6"/>
  <c r="R486" i="6"/>
  <c r="P486" i="6"/>
  <c r="BI481" i="6"/>
  <c r="BH481" i="6"/>
  <c r="BG481" i="6"/>
  <c r="BF481" i="6"/>
  <c r="T481" i="6"/>
  <c r="R481" i="6"/>
  <c r="P481" i="6"/>
  <c r="BI471" i="6"/>
  <c r="BH471" i="6"/>
  <c r="BG471" i="6"/>
  <c r="BF471" i="6"/>
  <c r="T471" i="6"/>
  <c r="R471" i="6"/>
  <c r="P471" i="6"/>
  <c r="BI459" i="6"/>
  <c r="BH459" i="6"/>
  <c r="BG459" i="6"/>
  <c r="BF459" i="6"/>
  <c r="T459" i="6"/>
  <c r="R459" i="6"/>
  <c r="P459" i="6"/>
  <c r="BI456" i="6"/>
  <c r="BH456" i="6"/>
  <c r="BG456" i="6"/>
  <c r="BF456" i="6"/>
  <c r="T456" i="6"/>
  <c r="R456" i="6"/>
  <c r="P456" i="6"/>
  <c r="BI450" i="6"/>
  <c r="BH450" i="6"/>
  <c r="BG450" i="6"/>
  <c r="BF450" i="6"/>
  <c r="T450" i="6"/>
  <c r="R450" i="6"/>
  <c r="P450" i="6"/>
  <c r="BI446" i="6"/>
  <c r="BH446" i="6"/>
  <c r="BG446" i="6"/>
  <c r="BF446" i="6"/>
  <c r="T446" i="6"/>
  <c r="R446" i="6"/>
  <c r="P446" i="6"/>
  <c r="BI441" i="6"/>
  <c r="BH441" i="6"/>
  <c r="BG441" i="6"/>
  <c r="BF441" i="6"/>
  <c r="T441" i="6"/>
  <c r="R441" i="6"/>
  <c r="P441" i="6"/>
  <c r="BI435" i="6"/>
  <c r="BH435" i="6"/>
  <c r="BG435" i="6"/>
  <c r="BF435" i="6"/>
  <c r="T435" i="6"/>
  <c r="R435" i="6"/>
  <c r="P435" i="6"/>
  <c r="BI430" i="6"/>
  <c r="BH430" i="6"/>
  <c r="BG430" i="6"/>
  <c r="BF430" i="6"/>
  <c r="T430" i="6"/>
  <c r="R430" i="6"/>
  <c r="P430" i="6"/>
  <c r="BI428" i="6"/>
  <c r="BH428" i="6"/>
  <c r="BG428" i="6"/>
  <c r="BF428" i="6"/>
  <c r="T428" i="6"/>
  <c r="R428" i="6"/>
  <c r="P428" i="6"/>
  <c r="BI426" i="6"/>
  <c r="BH426" i="6"/>
  <c r="BG426" i="6"/>
  <c r="BF426" i="6"/>
  <c r="T426" i="6"/>
  <c r="R426" i="6"/>
  <c r="P426" i="6"/>
  <c r="BI421" i="6"/>
  <c r="BH421" i="6"/>
  <c r="BG421" i="6"/>
  <c r="BF421" i="6"/>
  <c r="T421" i="6"/>
  <c r="R421" i="6"/>
  <c r="P421" i="6"/>
  <c r="BI417" i="6"/>
  <c r="BH417" i="6"/>
  <c r="BG417" i="6"/>
  <c r="BF417" i="6"/>
  <c r="T417" i="6"/>
  <c r="R417" i="6"/>
  <c r="P417" i="6"/>
  <c r="BI413" i="6"/>
  <c r="BH413" i="6"/>
  <c r="BG413" i="6"/>
  <c r="BF413" i="6"/>
  <c r="T413" i="6"/>
  <c r="R413" i="6"/>
  <c r="P413" i="6"/>
  <c r="BI409" i="6"/>
  <c r="BH409" i="6"/>
  <c r="BG409" i="6"/>
  <c r="BF409" i="6"/>
  <c r="T409" i="6"/>
  <c r="R409" i="6"/>
  <c r="P409" i="6"/>
  <c r="BI404" i="6"/>
  <c r="BH404" i="6"/>
  <c r="BG404" i="6"/>
  <c r="BF404" i="6"/>
  <c r="T404" i="6"/>
  <c r="R404" i="6"/>
  <c r="P404" i="6"/>
  <c r="BI401" i="6"/>
  <c r="BH401" i="6"/>
  <c r="BG401" i="6"/>
  <c r="BF401" i="6"/>
  <c r="T401" i="6"/>
  <c r="R401" i="6"/>
  <c r="P401" i="6"/>
  <c r="BI399" i="6"/>
  <c r="BH399" i="6"/>
  <c r="BG399" i="6"/>
  <c r="BF399" i="6"/>
  <c r="T399" i="6"/>
  <c r="R399" i="6"/>
  <c r="P399" i="6"/>
  <c r="BI397" i="6"/>
  <c r="BH397" i="6"/>
  <c r="BG397" i="6"/>
  <c r="BF397" i="6"/>
  <c r="T397" i="6"/>
  <c r="R397" i="6"/>
  <c r="P397" i="6"/>
  <c r="BI395" i="6"/>
  <c r="BH395" i="6"/>
  <c r="BG395" i="6"/>
  <c r="BF395" i="6"/>
  <c r="T395" i="6"/>
  <c r="R395" i="6"/>
  <c r="P395" i="6"/>
  <c r="BI393" i="6"/>
  <c r="BH393" i="6"/>
  <c r="BG393" i="6"/>
  <c r="BF393" i="6"/>
  <c r="T393" i="6"/>
  <c r="R393" i="6"/>
  <c r="P393" i="6"/>
  <c r="BI391" i="6"/>
  <c r="BH391" i="6"/>
  <c r="BG391" i="6"/>
  <c r="BF391" i="6"/>
  <c r="T391" i="6"/>
  <c r="R391" i="6"/>
  <c r="P391" i="6"/>
  <c r="BI389" i="6"/>
  <c r="BH389" i="6"/>
  <c r="BG389" i="6"/>
  <c r="BF389" i="6"/>
  <c r="T389" i="6"/>
  <c r="R389" i="6"/>
  <c r="P389" i="6"/>
  <c r="BI387" i="6"/>
  <c r="BH387" i="6"/>
  <c r="BG387" i="6"/>
  <c r="BF387" i="6"/>
  <c r="T387" i="6"/>
  <c r="R387" i="6"/>
  <c r="P387" i="6"/>
  <c r="BI385" i="6"/>
  <c r="BH385" i="6"/>
  <c r="BG385" i="6"/>
  <c r="BF385" i="6"/>
  <c r="T385" i="6"/>
  <c r="R385" i="6"/>
  <c r="P385" i="6"/>
  <c r="BI383" i="6"/>
  <c r="BH383" i="6"/>
  <c r="BG383" i="6"/>
  <c r="BF383" i="6"/>
  <c r="T383" i="6"/>
  <c r="R383" i="6"/>
  <c r="P383" i="6"/>
  <c r="BI377" i="6"/>
  <c r="BH377" i="6"/>
  <c r="BG377" i="6"/>
  <c r="BF377" i="6"/>
  <c r="T377" i="6"/>
  <c r="R377" i="6"/>
  <c r="P377" i="6"/>
  <c r="BI374" i="6"/>
  <c r="BH374" i="6"/>
  <c r="BG374" i="6"/>
  <c r="BF374" i="6"/>
  <c r="T374" i="6"/>
  <c r="R374" i="6"/>
  <c r="P374" i="6"/>
  <c r="BI372" i="6"/>
  <c r="BH372" i="6"/>
  <c r="BG372" i="6"/>
  <c r="BF372" i="6"/>
  <c r="T372" i="6"/>
  <c r="R372" i="6"/>
  <c r="P372" i="6"/>
  <c r="BI370" i="6"/>
  <c r="BH370" i="6"/>
  <c r="BG370" i="6"/>
  <c r="BF370" i="6"/>
  <c r="T370" i="6"/>
  <c r="R370" i="6"/>
  <c r="P370" i="6"/>
  <c r="BI368" i="6"/>
  <c r="BH368" i="6"/>
  <c r="BG368" i="6"/>
  <c r="BF368" i="6"/>
  <c r="T368" i="6"/>
  <c r="R368" i="6"/>
  <c r="P368" i="6"/>
  <c r="BI365" i="6"/>
  <c r="BH365" i="6"/>
  <c r="BG365" i="6"/>
  <c r="BF365" i="6"/>
  <c r="T365" i="6"/>
  <c r="R365" i="6"/>
  <c r="P365" i="6"/>
  <c r="BI363" i="6"/>
  <c r="BH363" i="6"/>
  <c r="BG363" i="6"/>
  <c r="BF363" i="6"/>
  <c r="T363" i="6"/>
  <c r="R363" i="6"/>
  <c r="P363" i="6"/>
  <c r="BI360" i="6"/>
  <c r="BH360" i="6"/>
  <c r="BG360" i="6"/>
  <c r="BF360" i="6"/>
  <c r="T360" i="6"/>
  <c r="R360" i="6"/>
  <c r="P360" i="6"/>
  <c r="BI358" i="6"/>
  <c r="BH358" i="6"/>
  <c r="BG358" i="6"/>
  <c r="BF358" i="6"/>
  <c r="T358" i="6"/>
  <c r="R358" i="6"/>
  <c r="P358" i="6"/>
  <c r="BI355" i="6"/>
  <c r="BH355" i="6"/>
  <c r="BG355" i="6"/>
  <c r="BF355" i="6"/>
  <c r="T355" i="6"/>
  <c r="R355" i="6"/>
  <c r="P355" i="6"/>
  <c r="BI353" i="6"/>
  <c r="BH353" i="6"/>
  <c r="BG353" i="6"/>
  <c r="BF353" i="6"/>
  <c r="T353" i="6"/>
  <c r="R353" i="6"/>
  <c r="P353" i="6"/>
  <c r="BI350" i="6"/>
  <c r="BH350" i="6"/>
  <c r="BG350" i="6"/>
  <c r="BF350" i="6"/>
  <c r="T350" i="6"/>
  <c r="R350" i="6"/>
  <c r="P350" i="6"/>
  <c r="BI347" i="6"/>
  <c r="BH347" i="6"/>
  <c r="BG347" i="6"/>
  <c r="BF347" i="6"/>
  <c r="T347" i="6"/>
  <c r="R347" i="6"/>
  <c r="P347" i="6"/>
  <c r="BI343" i="6"/>
  <c r="BH343" i="6"/>
  <c r="BG343" i="6"/>
  <c r="BF343" i="6"/>
  <c r="T343" i="6"/>
  <c r="R343" i="6"/>
  <c r="P343" i="6"/>
  <c r="BI340" i="6"/>
  <c r="BH340" i="6"/>
  <c r="BG340" i="6"/>
  <c r="BF340" i="6"/>
  <c r="T340" i="6"/>
  <c r="R340" i="6"/>
  <c r="P340" i="6"/>
  <c r="BI336" i="6"/>
  <c r="BH336" i="6"/>
  <c r="BG336" i="6"/>
  <c r="BF336" i="6"/>
  <c r="T336" i="6"/>
  <c r="R336" i="6"/>
  <c r="P336" i="6"/>
  <c r="BI333" i="6"/>
  <c r="BH333" i="6"/>
  <c r="BG333" i="6"/>
  <c r="BF333" i="6"/>
  <c r="T333" i="6"/>
  <c r="R333" i="6"/>
  <c r="P333" i="6"/>
  <c r="BI329" i="6"/>
  <c r="BH329" i="6"/>
  <c r="BG329" i="6"/>
  <c r="BF329" i="6"/>
  <c r="T329" i="6"/>
  <c r="R329" i="6"/>
  <c r="P329" i="6"/>
  <c r="BI327" i="6"/>
  <c r="BH327" i="6"/>
  <c r="BG327" i="6"/>
  <c r="BF327" i="6"/>
  <c r="T327" i="6"/>
  <c r="R327" i="6"/>
  <c r="P327" i="6"/>
  <c r="BI323" i="6"/>
  <c r="BH323" i="6"/>
  <c r="BG323" i="6"/>
  <c r="BF323" i="6"/>
  <c r="T323" i="6"/>
  <c r="R323" i="6"/>
  <c r="P323" i="6"/>
  <c r="BI320" i="6"/>
  <c r="BH320" i="6"/>
  <c r="BG320" i="6"/>
  <c r="BF320" i="6"/>
  <c r="T320" i="6"/>
  <c r="R320" i="6"/>
  <c r="P320" i="6"/>
  <c r="BI313" i="6"/>
  <c r="BH313" i="6"/>
  <c r="BG313" i="6"/>
  <c r="BF313" i="6"/>
  <c r="T313" i="6"/>
  <c r="R313" i="6"/>
  <c r="P313" i="6"/>
  <c r="BI305" i="6"/>
  <c r="BH305" i="6"/>
  <c r="BG305" i="6"/>
  <c r="BF305" i="6"/>
  <c r="T305" i="6"/>
  <c r="R305" i="6"/>
  <c r="P305" i="6"/>
  <c r="BI302" i="6"/>
  <c r="BH302" i="6"/>
  <c r="BG302" i="6"/>
  <c r="BF302" i="6"/>
  <c r="T302" i="6"/>
  <c r="R302" i="6"/>
  <c r="P302" i="6"/>
  <c r="BI299" i="6"/>
  <c r="BH299" i="6"/>
  <c r="BG299" i="6"/>
  <c r="BF299" i="6"/>
  <c r="T299" i="6"/>
  <c r="R299" i="6"/>
  <c r="P299" i="6"/>
  <c r="BI296" i="6"/>
  <c r="BH296" i="6"/>
  <c r="BG296" i="6"/>
  <c r="BF296" i="6"/>
  <c r="T296" i="6"/>
  <c r="R296" i="6"/>
  <c r="P296" i="6"/>
  <c r="BI293" i="6"/>
  <c r="BH293" i="6"/>
  <c r="BG293" i="6"/>
  <c r="BF293" i="6"/>
  <c r="T293" i="6"/>
  <c r="R293" i="6"/>
  <c r="P293" i="6"/>
  <c r="BI290" i="6"/>
  <c r="BH290" i="6"/>
  <c r="BG290" i="6"/>
  <c r="BF290" i="6"/>
  <c r="T290" i="6"/>
  <c r="R290" i="6"/>
  <c r="P290" i="6"/>
  <c r="BI287" i="6"/>
  <c r="BH287" i="6"/>
  <c r="BG287" i="6"/>
  <c r="BF287" i="6"/>
  <c r="T287" i="6"/>
  <c r="R287" i="6"/>
  <c r="P287" i="6"/>
  <c r="BI280" i="6"/>
  <c r="BH280" i="6"/>
  <c r="BG280" i="6"/>
  <c r="BF280" i="6"/>
  <c r="T280" i="6"/>
  <c r="R280" i="6"/>
  <c r="P280" i="6"/>
  <c r="BI275" i="6"/>
  <c r="BH275" i="6"/>
  <c r="BG275" i="6"/>
  <c r="BF275" i="6"/>
  <c r="T275" i="6"/>
  <c r="R275" i="6"/>
  <c r="P275" i="6"/>
  <c r="BI272" i="6"/>
  <c r="BH272" i="6"/>
  <c r="BG272" i="6"/>
  <c r="BF272" i="6"/>
  <c r="T272" i="6"/>
  <c r="R272" i="6"/>
  <c r="P272" i="6"/>
  <c r="BI269" i="6"/>
  <c r="BH269" i="6"/>
  <c r="BG269" i="6"/>
  <c r="BF269" i="6"/>
  <c r="T269" i="6"/>
  <c r="R269" i="6"/>
  <c r="P269" i="6"/>
  <c r="BI266" i="6"/>
  <c r="BH266" i="6"/>
  <c r="BG266" i="6"/>
  <c r="BF266" i="6"/>
  <c r="T266" i="6"/>
  <c r="R266" i="6"/>
  <c r="P266" i="6"/>
  <c r="BI263" i="6"/>
  <c r="BH263" i="6"/>
  <c r="BG263" i="6"/>
  <c r="BF263" i="6"/>
  <c r="T263" i="6"/>
  <c r="R263" i="6"/>
  <c r="P263" i="6"/>
  <c r="BI260" i="6"/>
  <c r="BH260" i="6"/>
  <c r="BG260" i="6"/>
  <c r="BF260" i="6"/>
  <c r="T260" i="6"/>
  <c r="R260" i="6"/>
  <c r="P260" i="6"/>
  <c r="BI255" i="6"/>
  <c r="BH255" i="6"/>
  <c r="BG255" i="6"/>
  <c r="BF255" i="6"/>
  <c r="T255" i="6"/>
  <c r="R255" i="6"/>
  <c r="P255" i="6"/>
  <c r="BI249" i="6"/>
  <c r="BH249" i="6"/>
  <c r="BG249" i="6"/>
  <c r="BF249" i="6"/>
  <c r="T249" i="6"/>
  <c r="R249" i="6"/>
  <c r="P249" i="6"/>
  <c r="BI246" i="6"/>
  <c r="BH246" i="6"/>
  <c r="BG246" i="6"/>
  <c r="BF246" i="6"/>
  <c r="T246" i="6"/>
  <c r="R246" i="6"/>
  <c r="P246" i="6"/>
  <c r="BI243" i="6"/>
  <c r="BH243" i="6"/>
  <c r="BG243" i="6"/>
  <c r="BF243" i="6"/>
  <c r="T243" i="6"/>
  <c r="R243" i="6"/>
  <c r="P243" i="6"/>
  <c r="BI239" i="6"/>
  <c r="BH239" i="6"/>
  <c r="BG239" i="6"/>
  <c r="BF239" i="6"/>
  <c r="T239" i="6"/>
  <c r="R239" i="6"/>
  <c r="P239" i="6"/>
  <c r="BI234" i="6"/>
  <c r="BH234" i="6"/>
  <c r="BG234" i="6"/>
  <c r="BF234" i="6"/>
  <c r="T234" i="6"/>
  <c r="R234" i="6"/>
  <c r="P234" i="6"/>
  <c r="BI228" i="6"/>
  <c r="BH228" i="6"/>
  <c r="BG228" i="6"/>
  <c r="BF228" i="6"/>
  <c r="T228" i="6"/>
  <c r="R228" i="6"/>
  <c r="P228" i="6"/>
  <c r="BI225" i="6"/>
  <c r="BH225" i="6"/>
  <c r="BG225" i="6"/>
  <c r="BF225" i="6"/>
  <c r="T225" i="6"/>
  <c r="R225" i="6"/>
  <c r="P225" i="6"/>
  <c r="BI222" i="6"/>
  <c r="BH222" i="6"/>
  <c r="BG222" i="6"/>
  <c r="BF222" i="6"/>
  <c r="T222" i="6"/>
  <c r="R222" i="6"/>
  <c r="P222" i="6"/>
  <c r="BI212" i="6"/>
  <c r="BH212" i="6"/>
  <c r="BG212" i="6"/>
  <c r="BF212" i="6"/>
  <c r="T212" i="6"/>
  <c r="R212" i="6"/>
  <c r="P212" i="6"/>
  <c r="BI209" i="6"/>
  <c r="BH209" i="6"/>
  <c r="BG209" i="6"/>
  <c r="BF209" i="6"/>
  <c r="T209" i="6"/>
  <c r="R209" i="6"/>
  <c r="P209" i="6"/>
  <c r="BI204" i="6"/>
  <c r="BH204" i="6"/>
  <c r="BG204" i="6"/>
  <c r="BF204" i="6"/>
  <c r="T204" i="6"/>
  <c r="R204" i="6"/>
  <c r="P204" i="6"/>
  <c r="BI201" i="6"/>
  <c r="BH201" i="6"/>
  <c r="BG201" i="6"/>
  <c r="BF201" i="6"/>
  <c r="T201" i="6"/>
  <c r="R201" i="6"/>
  <c r="P201" i="6"/>
  <c r="BI198" i="6"/>
  <c r="BH198" i="6"/>
  <c r="BG198" i="6"/>
  <c r="BF198" i="6"/>
  <c r="T198" i="6"/>
  <c r="R198" i="6"/>
  <c r="P198" i="6"/>
  <c r="BI193" i="6"/>
  <c r="BH193" i="6"/>
  <c r="BG193" i="6"/>
  <c r="BF193" i="6"/>
  <c r="T193" i="6"/>
  <c r="R193" i="6"/>
  <c r="P193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1" i="6"/>
  <c r="BH181" i="6"/>
  <c r="BG181" i="6"/>
  <c r="BF181" i="6"/>
  <c r="T181" i="6"/>
  <c r="R181" i="6"/>
  <c r="P181" i="6"/>
  <c r="BI178" i="6"/>
  <c r="BH178" i="6"/>
  <c r="BG178" i="6"/>
  <c r="BF178" i="6"/>
  <c r="T178" i="6"/>
  <c r="R178" i="6"/>
  <c r="P178" i="6"/>
  <c r="BI175" i="6"/>
  <c r="BH175" i="6"/>
  <c r="BG175" i="6"/>
  <c r="BF175" i="6"/>
  <c r="T175" i="6"/>
  <c r="R175" i="6"/>
  <c r="P175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3" i="6"/>
  <c r="BH163" i="6"/>
  <c r="BG163" i="6"/>
  <c r="BF163" i="6"/>
  <c r="T163" i="6"/>
  <c r="R163" i="6"/>
  <c r="P163" i="6"/>
  <c r="BI158" i="6"/>
  <c r="BH158" i="6"/>
  <c r="BG158" i="6"/>
  <c r="BF158" i="6"/>
  <c r="T158" i="6"/>
  <c r="R158" i="6"/>
  <c r="P158" i="6"/>
  <c r="BI155" i="6"/>
  <c r="BH155" i="6"/>
  <c r="BG155" i="6"/>
  <c r="BF155" i="6"/>
  <c r="T155" i="6"/>
  <c r="R155" i="6"/>
  <c r="P155" i="6"/>
  <c r="BI152" i="6"/>
  <c r="BH152" i="6"/>
  <c r="BG152" i="6"/>
  <c r="BF152" i="6"/>
  <c r="T152" i="6"/>
  <c r="R152" i="6"/>
  <c r="P152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1" i="6"/>
  <c r="BH141" i="6"/>
  <c r="BG141" i="6"/>
  <c r="BF141" i="6"/>
  <c r="T141" i="6"/>
  <c r="R141" i="6"/>
  <c r="P141" i="6"/>
  <c r="BI129" i="6"/>
  <c r="BH129" i="6"/>
  <c r="BG129" i="6"/>
  <c r="BF129" i="6"/>
  <c r="T129" i="6"/>
  <c r="R129" i="6"/>
  <c r="P129" i="6"/>
  <c r="F120" i="6"/>
  <c r="E118" i="6"/>
  <c r="F89" i="6"/>
  <c r="E87" i="6"/>
  <c r="J24" i="6"/>
  <c r="E24" i="6"/>
  <c r="J92" i="6" s="1"/>
  <c r="J23" i="6"/>
  <c r="J21" i="6"/>
  <c r="E21" i="6"/>
  <c r="J91" i="6" s="1"/>
  <c r="J20" i="6"/>
  <c r="J18" i="6"/>
  <c r="E18" i="6"/>
  <c r="F123" i="6" s="1"/>
  <c r="J17" i="6"/>
  <c r="J15" i="6"/>
  <c r="E15" i="6"/>
  <c r="F122" i="6" s="1"/>
  <c r="J14" i="6"/>
  <c r="J12" i="6"/>
  <c r="J120" i="6" s="1"/>
  <c r="E7" i="6"/>
  <c r="E116" i="6"/>
  <c r="J197" i="5"/>
  <c r="J103" i="5" s="1"/>
  <c r="J37" i="5"/>
  <c r="J36" i="5"/>
  <c r="AY98" i="1"/>
  <c r="J35" i="5"/>
  <c r="AX98" i="1"/>
  <c r="BI233" i="5"/>
  <c r="BH233" i="5"/>
  <c r="BG233" i="5"/>
  <c r="BF233" i="5"/>
  <c r="T233" i="5"/>
  <c r="R233" i="5"/>
  <c r="P233" i="5"/>
  <c r="BI231" i="5"/>
  <c r="BH231" i="5"/>
  <c r="BG231" i="5"/>
  <c r="BF231" i="5"/>
  <c r="T231" i="5"/>
  <c r="R231" i="5"/>
  <c r="P231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4" i="5"/>
  <c r="BH224" i="5"/>
  <c r="BG224" i="5"/>
  <c r="BF224" i="5"/>
  <c r="T224" i="5"/>
  <c r="R224" i="5"/>
  <c r="P224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7" i="5"/>
  <c r="BH217" i="5"/>
  <c r="BG217" i="5"/>
  <c r="BF217" i="5"/>
  <c r="T217" i="5"/>
  <c r="R217" i="5"/>
  <c r="P217" i="5"/>
  <c r="BI215" i="5"/>
  <c r="BH215" i="5"/>
  <c r="BG215" i="5"/>
  <c r="BF215" i="5"/>
  <c r="T215" i="5"/>
  <c r="R215" i="5"/>
  <c r="P215" i="5"/>
  <c r="BI212" i="5"/>
  <c r="BH212" i="5"/>
  <c r="BG212" i="5"/>
  <c r="BF212" i="5"/>
  <c r="T212" i="5"/>
  <c r="R212" i="5"/>
  <c r="P212" i="5"/>
  <c r="BI210" i="5"/>
  <c r="BH210" i="5"/>
  <c r="BG210" i="5"/>
  <c r="BF210" i="5"/>
  <c r="T210" i="5"/>
  <c r="R210" i="5"/>
  <c r="P210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3" i="5"/>
  <c r="BH203" i="5"/>
  <c r="BG203" i="5"/>
  <c r="BF203" i="5"/>
  <c r="T203" i="5"/>
  <c r="R203" i="5"/>
  <c r="P203" i="5"/>
  <c r="BI200" i="5"/>
  <c r="BH200" i="5"/>
  <c r="BG200" i="5"/>
  <c r="BF200" i="5"/>
  <c r="T200" i="5"/>
  <c r="R200" i="5"/>
  <c r="P200" i="5"/>
  <c r="BI195" i="5"/>
  <c r="BH195" i="5"/>
  <c r="BG195" i="5"/>
  <c r="BF195" i="5"/>
  <c r="T195" i="5"/>
  <c r="T194" i="5" s="1"/>
  <c r="R195" i="5"/>
  <c r="R194" i="5"/>
  <c r="P195" i="5"/>
  <c r="P194" i="5" s="1"/>
  <c r="BI192" i="5"/>
  <c r="BH192" i="5"/>
  <c r="BG192" i="5"/>
  <c r="BF192" i="5"/>
  <c r="T192" i="5"/>
  <c r="R192" i="5"/>
  <c r="P192" i="5"/>
  <c r="BI189" i="5"/>
  <c r="BH189" i="5"/>
  <c r="BG189" i="5"/>
  <c r="BF189" i="5"/>
  <c r="T189" i="5"/>
  <c r="R189" i="5"/>
  <c r="P189" i="5"/>
  <c r="BI185" i="5"/>
  <c r="BH185" i="5"/>
  <c r="BG185" i="5"/>
  <c r="BF185" i="5"/>
  <c r="T185" i="5"/>
  <c r="T184" i="5" s="1"/>
  <c r="R185" i="5"/>
  <c r="R184" i="5" s="1"/>
  <c r="P185" i="5"/>
  <c r="P184" i="5" s="1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4" i="5"/>
  <c r="BH174" i="5"/>
  <c r="BG174" i="5"/>
  <c r="BF174" i="5"/>
  <c r="T174" i="5"/>
  <c r="R174" i="5"/>
  <c r="P174" i="5"/>
  <c r="BI170" i="5"/>
  <c r="BH170" i="5"/>
  <c r="BG170" i="5"/>
  <c r="BF170" i="5"/>
  <c r="T170" i="5"/>
  <c r="R170" i="5"/>
  <c r="P170" i="5"/>
  <c r="BI167" i="5"/>
  <c r="BH167" i="5"/>
  <c r="BG167" i="5"/>
  <c r="BF167" i="5"/>
  <c r="T167" i="5"/>
  <c r="R167" i="5"/>
  <c r="P167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5" i="5"/>
  <c r="BH145" i="5"/>
  <c r="BG145" i="5"/>
  <c r="BF145" i="5"/>
  <c r="T145" i="5"/>
  <c r="R145" i="5"/>
  <c r="P145" i="5"/>
  <c r="BI142" i="5"/>
  <c r="BH142" i="5"/>
  <c r="BG142" i="5"/>
  <c r="BF142" i="5"/>
  <c r="T142" i="5"/>
  <c r="R142" i="5"/>
  <c r="P142" i="5"/>
  <c r="BI139" i="5"/>
  <c r="BH139" i="5"/>
  <c r="BG139" i="5"/>
  <c r="BF139" i="5"/>
  <c r="T139" i="5"/>
  <c r="R139" i="5"/>
  <c r="P139" i="5"/>
  <c r="BI136" i="5"/>
  <c r="BH136" i="5"/>
  <c r="BG136" i="5"/>
  <c r="BF136" i="5"/>
  <c r="T136" i="5"/>
  <c r="R136" i="5"/>
  <c r="P136" i="5"/>
  <c r="BI131" i="5"/>
  <c r="BH131" i="5"/>
  <c r="BG131" i="5"/>
  <c r="BF131" i="5"/>
  <c r="T131" i="5"/>
  <c r="R131" i="5"/>
  <c r="P131" i="5"/>
  <c r="BI128" i="5"/>
  <c r="BH128" i="5"/>
  <c r="BG128" i="5"/>
  <c r="BF128" i="5"/>
  <c r="T128" i="5"/>
  <c r="R128" i="5"/>
  <c r="P128" i="5"/>
  <c r="J121" i="5"/>
  <c r="F119" i="5"/>
  <c r="E117" i="5"/>
  <c r="J91" i="5"/>
  <c r="F89" i="5"/>
  <c r="E87" i="5"/>
  <c r="J24" i="5"/>
  <c r="E24" i="5"/>
  <c r="J122" i="5" s="1"/>
  <c r="J23" i="5"/>
  <c r="J18" i="5"/>
  <c r="E18" i="5"/>
  <c r="F92" i="5" s="1"/>
  <c r="J17" i="5"/>
  <c r="J15" i="5"/>
  <c r="E15" i="5"/>
  <c r="F91" i="5" s="1"/>
  <c r="J14" i="5"/>
  <c r="J12" i="5"/>
  <c r="J119" i="5" s="1"/>
  <c r="E7" i="5"/>
  <c r="E85" i="5"/>
  <c r="J37" i="4"/>
  <c r="J36" i="4"/>
  <c r="AY97" i="1" s="1"/>
  <c r="J35" i="4"/>
  <c r="AX97" i="1"/>
  <c r="BI303" i="4"/>
  <c r="BH303" i="4"/>
  <c r="BG303" i="4"/>
  <c r="BF303" i="4"/>
  <c r="T303" i="4"/>
  <c r="T302" i="4" s="1"/>
  <c r="R303" i="4"/>
  <c r="R302" i="4" s="1"/>
  <c r="P303" i="4"/>
  <c r="P302" i="4" s="1"/>
  <c r="BI299" i="4"/>
  <c r="BH299" i="4"/>
  <c r="BG299" i="4"/>
  <c r="BF299" i="4"/>
  <c r="T299" i="4"/>
  <c r="R299" i="4"/>
  <c r="P299" i="4"/>
  <c r="BI296" i="4"/>
  <c r="BH296" i="4"/>
  <c r="BG296" i="4"/>
  <c r="BF296" i="4"/>
  <c r="T296" i="4"/>
  <c r="R296" i="4"/>
  <c r="P296" i="4"/>
  <c r="BI295" i="4"/>
  <c r="BH295" i="4"/>
  <c r="BG295" i="4"/>
  <c r="BF295" i="4"/>
  <c r="T295" i="4"/>
  <c r="R295" i="4"/>
  <c r="P295" i="4"/>
  <c r="BI293" i="4"/>
  <c r="BH293" i="4"/>
  <c r="BG293" i="4"/>
  <c r="BF293" i="4"/>
  <c r="T293" i="4"/>
  <c r="R293" i="4"/>
  <c r="P293" i="4"/>
  <c r="BI291" i="4"/>
  <c r="BH291" i="4"/>
  <c r="BG291" i="4"/>
  <c r="BF291" i="4"/>
  <c r="T291" i="4"/>
  <c r="R291" i="4"/>
  <c r="P291" i="4"/>
  <c r="BI290" i="4"/>
  <c r="BH290" i="4"/>
  <c r="BG290" i="4"/>
  <c r="BF290" i="4"/>
  <c r="T290" i="4"/>
  <c r="R290" i="4"/>
  <c r="P290" i="4"/>
  <c r="BI288" i="4"/>
  <c r="BH288" i="4"/>
  <c r="BG288" i="4"/>
  <c r="BF288" i="4"/>
  <c r="T288" i="4"/>
  <c r="R288" i="4"/>
  <c r="P288" i="4"/>
  <c r="BI286" i="4"/>
  <c r="BH286" i="4"/>
  <c r="BG286" i="4"/>
  <c r="BF286" i="4"/>
  <c r="T286" i="4"/>
  <c r="R286" i="4"/>
  <c r="P286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80" i="4"/>
  <c r="BH280" i="4"/>
  <c r="BG280" i="4"/>
  <c r="BF280" i="4"/>
  <c r="T280" i="4"/>
  <c r="R280" i="4"/>
  <c r="P280" i="4"/>
  <c r="BI278" i="4"/>
  <c r="BH278" i="4"/>
  <c r="BG278" i="4"/>
  <c r="BF278" i="4"/>
  <c r="T278" i="4"/>
  <c r="R278" i="4"/>
  <c r="P278" i="4"/>
  <c r="BI276" i="4"/>
  <c r="BH276" i="4"/>
  <c r="BG276" i="4"/>
  <c r="BF276" i="4"/>
  <c r="T276" i="4"/>
  <c r="R276" i="4"/>
  <c r="P276" i="4"/>
  <c r="BI274" i="4"/>
  <c r="BH274" i="4"/>
  <c r="BG274" i="4"/>
  <c r="BF274" i="4"/>
  <c r="T274" i="4"/>
  <c r="R274" i="4"/>
  <c r="P274" i="4"/>
  <c r="BI272" i="4"/>
  <c r="BH272" i="4"/>
  <c r="BG272" i="4"/>
  <c r="BF272" i="4"/>
  <c r="T272" i="4"/>
  <c r="R272" i="4"/>
  <c r="P272" i="4"/>
  <c r="BI270" i="4"/>
  <c r="BH270" i="4"/>
  <c r="BG270" i="4"/>
  <c r="BF270" i="4"/>
  <c r="T270" i="4"/>
  <c r="R270" i="4"/>
  <c r="P270" i="4"/>
  <c r="BI269" i="4"/>
  <c r="BH269" i="4"/>
  <c r="BG269" i="4"/>
  <c r="BF269" i="4"/>
  <c r="T269" i="4"/>
  <c r="R269" i="4"/>
  <c r="P269" i="4"/>
  <c r="BI267" i="4"/>
  <c r="BH267" i="4"/>
  <c r="BG267" i="4"/>
  <c r="BF267" i="4"/>
  <c r="T267" i="4"/>
  <c r="R267" i="4"/>
  <c r="P267" i="4"/>
  <c r="BI265" i="4"/>
  <c r="BH265" i="4"/>
  <c r="BG265" i="4"/>
  <c r="BF265" i="4"/>
  <c r="T265" i="4"/>
  <c r="R265" i="4"/>
  <c r="P265" i="4"/>
  <c r="BI263" i="4"/>
  <c r="BH263" i="4"/>
  <c r="BG263" i="4"/>
  <c r="BF263" i="4"/>
  <c r="T263" i="4"/>
  <c r="R263" i="4"/>
  <c r="P263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8" i="4"/>
  <c r="BH258" i="4"/>
  <c r="BG258" i="4"/>
  <c r="BF258" i="4"/>
  <c r="T258" i="4"/>
  <c r="R258" i="4"/>
  <c r="P258" i="4"/>
  <c r="BI256" i="4"/>
  <c r="BH256" i="4"/>
  <c r="BG256" i="4"/>
  <c r="BF256" i="4"/>
  <c r="T256" i="4"/>
  <c r="R256" i="4"/>
  <c r="P256" i="4"/>
  <c r="BI253" i="4"/>
  <c r="BH253" i="4"/>
  <c r="BG253" i="4"/>
  <c r="BF253" i="4"/>
  <c r="T253" i="4"/>
  <c r="R253" i="4"/>
  <c r="P253" i="4"/>
  <c r="BI251" i="4"/>
  <c r="BH251" i="4"/>
  <c r="BG251" i="4"/>
  <c r="BF251" i="4"/>
  <c r="T251" i="4"/>
  <c r="R251" i="4"/>
  <c r="P251" i="4"/>
  <c r="BI247" i="4"/>
  <c r="BH247" i="4"/>
  <c r="BG247" i="4"/>
  <c r="BF247" i="4"/>
  <c r="T247" i="4"/>
  <c r="R247" i="4"/>
  <c r="P247" i="4"/>
  <c r="BI245" i="4"/>
  <c r="BH245" i="4"/>
  <c r="BG245" i="4"/>
  <c r="BF245" i="4"/>
  <c r="T245" i="4"/>
  <c r="R245" i="4"/>
  <c r="P245" i="4"/>
  <c r="BI243" i="4"/>
  <c r="BH243" i="4"/>
  <c r="BG243" i="4"/>
  <c r="BF243" i="4"/>
  <c r="T243" i="4"/>
  <c r="R243" i="4"/>
  <c r="P243" i="4"/>
  <c r="BI241" i="4"/>
  <c r="BH241" i="4"/>
  <c r="BG241" i="4"/>
  <c r="BF241" i="4"/>
  <c r="T241" i="4"/>
  <c r="R241" i="4"/>
  <c r="P241" i="4"/>
  <c r="BI239" i="4"/>
  <c r="BH239" i="4"/>
  <c r="BG239" i="4"/>
  <c r="BF239" i="4"/>
  <c r="T239" i="4"/>
  <c r="R239" i="4"/>
  <c r="P239" i="4"/>
  <c r="BI236" i="4"/>
  <c r="BH236" i="4"/>
  <c r="BG236" i="4"/>
  <c r="BF236" i="4"/>
  <c r="T236" i="4"/>
  <c r="R236" i="4"/>
  <c r="P236" i="4"/>
  <c r="BI233" i="4"/>
  <c r="BH233" i="4"/>
  <c r="BG233" i="4"/>
  <c r="BF233" i="4"/>
  <c r="T233" i="4"/>
  <c r="R233" i="4"/>
  <c r="P233" i="4"/>
  <c r="BI228" i="4"/>
  <c r="BH228" i="4"/>
  <c r="BG228" i="4"/>
  <c r="BF228" i="4"/>
  <c r="T228" i="4"/>
  <c r="R228" i="4"/>
  <c r="P228" i="4"/>
  <c r="BI225" i="4"/>
  <c r="BH225" i="4"/>
  <c r="BG225" i="4"/>
  <c r="BF225" i="4"/>
  <c r="T225" i="4"/>
  <c r="R225" i="4"/>
  <c r="P225" i="4"/>
  <c r="BI222" i="4"/>
  <c r="BH222" i="4"/>
  <c r="BG222" i="4"/>
  <c r="BF222" i="4"/>
  <c r="T222" i="4"/>
  <c r="R222" i="4"/>
  <c r="P222" i="4"/>
  <c r="BI219" i="4"/>
  <c r="BH219" i="4"/>
  <c r="BG219" i="4"/>
  <c r="BF219" i="4"/>
  <c r="T219" i="4"/>
  <c r="R219" i="4"/>
  <c r="P219" i="4"/>
  <c r="BI216" i="4"/>
  <c r="BH216" i="4"/>
  <c r="BG216" i="4"/>
  <c r="BF216" i="4"/>
  <c r="T216" i="4"/>
  <c r="R216" i="4"/>
  <c r="P216" i="4"/>
  <c r="BI213" i="4"/>
  <c r="BH213" i="4"/>
  <c r="BG213" i="4"/>
  <c r="BF213" i="4"/>
  <c r="T213" i="4"/>
  <c r="R213" i="4"/>
  <c r="P213" i="4"/>
  <c r="BI210" i="4"/>
  <c r="BH210" i="4"/>
  <c r="BG210" i="4"/>
  <c r="BF210" i="4"/>
  <c r="T210" i="4"/>
  <c r="R210" i="4"/>
  <c r="P210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3" i="4"/>
  <c r="BH203" i="4"/>
  <c r="BG203" i="4"/>
  <c r="BF203" i="4"/>
  <c r="T203" i="4"/>
  <c r="R203" i="4"/>
  <c r="P203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2" i="4"/>
  <c r="BH192" i="4"/>
  <c r="BG192" i="4"/>
  <c r="BF192" i="4"/>
  <c r="T192" i="4"/>
  <c r="R192" i="4"/>
  <c r="P192" i="4"/>
  <c r="BI189" i="4"/>
  <c r="BH189" i="4"/>
  <c r="BG189" i="4"/>
  <c r="BF189" i="4"/>
  <c r="T189" i="4"/>
  <c r="R189" i="4"/>
  <c r="P189" i="4"/>
  <c r="BI184" i="4"/>
  <c r="BH184" i="4"/>
  <c r="BG184" i="4"/>
  <c r="BF184" i="4"/>
  <c r="T184" i="4"/>
  <c r="R184" i="4"/>
  <c r="P184" i="4"/>
  <c r="BI180" i="4"/>
  <c r="BH180" i="4"/>
  <c r="BG180" i="4"/>
  <c r="BF180" i="4"/>
  <c r="T180" i="4"/>
  <c r="R180" i="4"/>
  <c r="P180" i="4"/>
  <c r="BI175" i="4"/>
  <c r="BH175" i="4"/>
  <c r="BG175" i="4"/>
  <c r="BF175" i="4"/>
  <c r="T175" i="4"/>
  <c r="R175" i="4"/>
  <c r="P175" i="4"/>
  <c r="BI172" i="4"/>
  <c r="BH172" i="4"/>
  <c r="BG172" i="4"/>
  <c r="BF172" i="4"/>
  <c r="T172" i="4"/>
  <c r="R172" i="4"/>
  <c r="P172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59" i="4"/>
  <c r="BH159" i="4"/>
  <c r="BG159" i="4"/>
  <c r="BF159" i="4"/>
  <c r="T159" i="4"/>
  <c r="R159" i="4"/>
  <c r="P159" i="4"/>
  <c r="BI156" i="4"/>
  <c r="BH156" i="4"/>
  <c r="BG156" i="4"/>
  <c r="BF156" i="4"/>
  <c r="T156" i="4"/>
  <c r="R156" i="4"/>
  <c r="P156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44" i="4"/>
  <c r="BH144" i="4"/>
  <c r="BG144" i="4"/>
  <c r="BF144" i="4"/>
  <c r="T144" i="4"/>
  <c r="R144" i="4"/>
  <c r="P144" i="4"/>
  <c r="BI139" i="4"/>
  <c r="BH139" i="4"/>
  <c r="BG139" i="4"/>
  <c r="BF139" i="4"/>
  <c r="T139" i="4"/>
  <c r="R139" i="4"/>
  <c r="P139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R129" i="4"/>
  <c r="P129" i="4"/>
  <c r="BI124" i="4"/>
  <c r="BH124" i="4"/>
  <c r="BG124" i="4"/>
  <c r="BF124" i="4"/>
  <c r="T124" i="4"/>
  <c r="R124" i="4"/>
  <c r="P124" i="4"/>
  <c r="J117" i="4"/>
  <c r="F115" i="4"/>
  <c r="E113" i="4"/>
  <c r="J91" i="4"/>
  <c r="F89" i="4"/>
  <c r="E87" i="4"/>
  <c r="J24" i="4"/>
  <c r="E24" i="4"/>
  <c r="J92" i="4"/>
  <c r="J23" i="4"/>
  <c r="J18" i="4"/>
  <c r="E18" i="4"/>
  <c r="F118" i="4"/>
  <c r="J17" i="4"/>
  <c r="J15" i="4"/>
  <c r="E15" i="4"/>
  <c r="F117" i="4"/>
  <c r="J14" i="4"/>
  <c r="J12" i="4"/>
  <c r="J115" i="4" s="1"/>
  <c r="E7" i="4"/>
  <c r="E111" i="4"/>
  <c r="J37" i="3"/>
  <c r="J36" i="3"/>
  <c r="AY96" i="1"/>
  <c r="J35" i="3"/>
  <c r="AX96" i="1" s="1"/>
  <c r="BI476" i="3"/>
  <c r="BH476" i="3"/>
  <c r="BG476" i="3"/>
  <c r="BF476" i="3"/>
  <c r="T476" i="3"/>
  <c r="R476" i="3"/>
  <c r="P476" i="3"/>
  <c r="BI473" i="3"/>
  <c r="BH473" i="3"/>
  <c r="BG473" i="3"/>
  <c r="BF473" i="3"/>
  <c r="T473" i="3"/>
  <c r="R473" i="3"/>
  <c r="P473" i="3"/>
  <c r="BI470" i="3"/>
  <c r="BH470" i="3"/>
  <c r="BG470" i="3"/>
  <c r="BF470" i="3"/>
  <c r="T470" i="3"/>
  <c r="R470" i="3"/>
  <c r="P470" i="3"/>
  <c r="BI467" i="3"/>
  <c r="BH467" i="3"/>
  <c r="BG467" i="3"/>
  <c r="BF467" i="3"/>
  <c r="T467" i="3"/>
  <c r="R467" i="3"/>
  <c r="P467" i="3"/>
  <c r="BI464" i="3"/>
  <c r="BH464" i="3"/>
  <c r="BG464" i="3"/>
  <c r="BF464" i="3"/>
  <c r="T464" i="3"/>
  <c r="R464" i="3"/>
  <c r="P464" i="3"/>
  <c r="BI460" i="3"/>
  <c r="BH460" i="3"/>
  <c r="BG460" i="3"/>
  <c r="BF460" i="3"/>
  <c r="T460" i="3"/>
  <c r="T459" i="3"/>
  <c r="R460" i="3"/>
  <c r="R459" i="3"/>
  <c r="P460" i="3"/>
  <c r="P459" i="3" s="1"/>
  <c r="BI456" i="3"/>
  <c r="BH456" i="3"/>
  <c r="BG456" i="3"/>
  <c r="BF456" i="3"/>
  <c r="T456" i="3"/>
  <c r="R456" i="3"/>
  <c r="P456" i="3"/>
  <c r="BI453" i="3"/>
  <c r="BH453" i="3"/>
  <c r="BG453" i="3"/>
  <c r="BF453" i="3"/>
  <c r="T453" i="3"/>
  <c r="R453" i="3"/>
  <c r="P453" i="3"/>
  <c r="BI450" i="3"/>
  <c r="BH450" i="3"/>
  <c r="BG450" i="3"/>
  <c r="BF450" i="3"/>
  <c r="T450" i="3"/>
  <c r="R450" i="3"/>
  <c r="P450" i="3"/>
  <c r="BI445" i="3"/>
  <c r="BH445" i="3"/>
  <c r="BG445" i="3"/>
  <c r="BF445" i="3"/>
  <c r="T445" i="3"/>
  <c r="R445" i="3"/>
  <c r="P445" i="3"/>
  <c r="BI441" i="3"/>
  <c r="BH441" i="3"/>
  <c r="BG441" i="3"/>
  <c r="BF441" i="3"/>
  <c r="T441" i="3"/>
  <c r="R441" i="3"/>
  <c r="P441" i="3"/>
  <c r="BI438" i="3"/>
  <c r="BH438" i="3"/>
  <c r="BG438" i="3"/>
  <c r="BF438" i="3"/>
  <c r="T438" i="3"/>
  <c r="R438" i="3"/>
  <c r="P438" i="3"/>
  <c r="BI435" i="3"/>
  <c r="BH435" i="3"/>
  <c r="BG435" i="3"/>
  <c r="BF435" i="3"/>
  <c r="T435" i="3"/>
  <c r="R435" i="3"/>
  <c r="P435" i="3"/>
  <c r="BI431" i="3"/>
  <c r="BH431" i="3"/>
  <c r="BG431" i="3"/>
  <c r="BF431" i="3"/>
  <c r="T431" i="3"/>
  <c r="R431" i="3"/>
  <c r="P431" i="3"/>
  <c r="BI426" i="3"/>
  <c r="BH426" i="3"/>
  <c r="BG426" i="3"/>
  <c r="BF426" i="3"/>
  <c r="T426" i="3"/>
  <c r="R426" i="3"/>
  <c r="P426" i="3"/>
  <c r="BI423" i="3"/>
  <c r="BH423" i="3"/>
  <c r="BG423" i="3"/>
  <c r="BF423" i="3"/>
  <c r="T423" i="3"/>
  <c r="R423" i="3"/>
  <c r="P423" i="3"/>
  <c r="BI419" i="3"/>
  <c r="BH419" i="3"/>
  <c r="BG419" i="3"/>
  <c r="BF419" i="3"/>
  <c r="T419" i="3"/>
  <c r="R419" i="3"/>
  <c r="P419" i="3"/>
  <c r="BI414" i="3"/>
  <c r="BH414" i="3"/>
  <c r="BG414" i="3"/>
  <c r="BF414" i="3"/>
  <c r="T414" i="3"/>
  <c r="R414" i="3"/>
  <c r="P414" i="3"/>
  <c r="BI411" i="3"/>
  <c r="BH411" i="3"/>
  <c r="BG411" i="3"/>
  <c r="BF411" i="3"/>
  <c r="T411" i="3"/>
  <c r="R411" i="3"/>
  <c r="P411" i="3"/>
  <c r="BI407" i="3"/>
  <c r="BH407" i="3"/>
  <c r="BG407" i="3"/>
  <c r="BF407" i="3"/>
  <c r="T407" i="3"/>
  <c r="R407" i="3"/>
  <c r="P407" i="3"/>
  <c r="BI404" i="3"/>
  <c r="BH404" i="3"/>
  <c r="BG404" i="3"/>
  <c r="BF404" i="3"/>
  <c r="T404" i="3"/>
  <c r="R404" i="3"/>
  <c r="P404" i="3"/>
  <c r="BI401" i="3"/>
  <c r="BH401" i="3"/>
  <c r="BG401" i="3"/>
  <c r="BF401" i="3"/>
  <c r="T401" i="3"/>
  <c r="R401" i="3"/>
  <c r="P401" i="3"/>
  <c r="BI397" i="3"/>
  <c r="BH397" i="3"/>
  <c r="BG397" i="3"/>
  <c r="BF397" i="3"/>
  <c r="T397" i="3"/>
  <c r="R397" i="3"/>
  <c r="P397" i="3"/>
  <c r="BI393" i="3"/>
  <c r="BH393" i="3"/>
  <c r="BG393" i="3"/>
  <c r="BF393" i="3"/>
  <c r="T393" i="3"/>
  <c r="R393" i="3"/>
  <c r="P393" i="3"/>
  <c r="BI390" i="3"/>
  <c r="BH390" i="3"/>
  <c r="BG390" i="3"/>
  <c r="BF390" i="3"/>
  <c r="T390" i="3"/>
  <c r="R390" i="3"/>
  <c r="P390" i="3"/>
  <c r="BI388" i="3"/>
  <c r="BH388" i="3"/>
  <c r="BG388" i="3"/>
  <c r="BF388" i="3"/>
  <c r="T388" i="3"/>
  <c r="R388" i="3"/>
  <c r="P388" i="3"/>
  <c r="BI385" i="3"/>
  <c r="BH385" i="3"/>
  <c r="BG385" i="3"/>
  <c r="BF385" i="3"/>
  <c r="T385" i="3"/>
  <c r="R385" i="3"/>
  <c r="P385" i="3"/>
  <c r="BI383" i="3"/>
  <c r="BH383" i="3"/>
  <c r="BG383" i="3"/>
  <c r="BF383" i="3"/>
  <c r="T383" i="3"/>
  <c r="R383" i="3"/>
  <c r="P383" i="3"/>
  <c r="BI380" i="3"/>
  <c r="BH380" i="3"/>
  <c r="BG380" i="3"/>
  <c r="BF380" i="3"/>
  <c r="T380" i="3"/>
  <c r="R380" i="3"/>
  <c r="P380" i="3"/>
  <c r="BI378" i="3"/>
  <c r="BH378" i="3"/>
  <c r="BG378" i="3"/>
  <c r="BF378" i="3"/>
  <c r="T378" i="3"/>
  <c r="R378" i="3"/>
  <c r="P378" i="3"/>
  <c r="BI374" i="3"/>
  <c r="BH374" i="3"/>
  <c r="BG374" i="3"/>
  <c r="BF374" i="3"/>
  <c r="T374" i="3"/>
  <c r="R374" i="3"/>
  <c r="P374" i="3"/>
  <c r="BI368" i="3"/>
  <c r="BH368" i="3"/>
  <c r="BG368" i="3"/>
  <c r="BF368" i="3"/>
  <c r="T368" i="3"/>
  <c r="R368" i="3"/>
  <c r="P368" i="3"/>
  <c r="BI364" i="3"/>
  <c r="BH364" i="3"/>
  <c r="BG364" i="3"/>
  <c r="BF364" i="3"/>
  <c r="T364" i="3"/>
  <c r="R364" i="3"/>
  <c r="P364" i="3"/>
  <c r="BI360" i="3"/>
  <c r="BH360" i="3"/>
  <c r="BG360" i="3"/>
  <c r="BF360" i="3"/>
  <c r="T360" i="3"/>
  <c r="R360" i="3"/>
  <c r="P360" i="3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50" i="3"/>
  <c r="BH350" i="3"/>
  <c r="BG350" i="3"/>
  <c r="BF350" i="3"/>
  <c r="T350" i="3"/>
  <c r="R350" i="3"/>
  <c r="P350" i="3"/>
  <c r="BI347" i="3"/>
  <c r="BH347" i="3"/>
  <c r="BG347" i="3"/>
  <c r="BF347" i="3"/>
  <c r="T347" i="3"/>
  <c r="R347" i="3"/>
  <c r="P347" i="3"/>
  <c r="BI344" i="3"/>
  <c r="BH344" i="3"/>
  <c r="BG344" i="3"/>
  <c r="BF344" i="3"/>
  <c r="T344" i="3"/>
  <c r="R344" i="3"/>
  <c r="P344" i="3"/>
  <c r="BI341" i="3"/>
  <c r="BH341" i="3"/>
  <c r="BG341" i="3"/>
  <c r="BF341" i="3"/>
  <c r="T341" i="3"/>
  <c r="R341" i="3"/>
  <c r="P341" i="3"/>
  <c r="BI337" i="3"/>
  <c r="BH337" i="3"/>
  <c r="BG337" i="3"/>
  <c r="BF337" i="3"/>
  <c r="T337" i="3"/>
  <c r="R337" i="3"/>
  <c r="P337" i="3"/>
  <c r="BI335" i="3"/>
  <c r="BH335" i="3"/>
  <c r="BG335" i="3"/>
  <c r="BF335" i="3"/>
  <c r="T335" i="3"/>
  <c r="R335" i="3"/>
  <c r="P335" i="3"/>
  <c r="BI332" i="3"/>
  <c r="BH332" i="3"/>
  <c r="BG332" i="3"/>
  <c r="BF332" i="3"/>
  <c r="T332" i="3"/>
  <c r="R332" i="3"/>
  <c r="P332" i="3"/>
  <c r="BI329" i="3"/>
  <c r="BH329" i="3"/>
  <c r="BG329" i="3"/>
  <c r="BF329" i="3"/>
  <c r="T329" i="3"/>
  <c r="R329" i="3"/>
  <c r="P329" i="3"/>
  <c r="BI326" i="3"/>
  <c r="BH326" i="3"/>
  <c r="BG326" i="3"/>
  <c r="BF326" i="3"/>
  <c r="T326" i="3"/>
  <c r="R326" i="3"/>
  <c r="P326" i="3"/>
  <c r="BI323" i="3"/>
  <c r="BH323" i="3"/>
  <c r="BG323" i="3"/>
  <c r="BF323" i="3"/>
  <c r="T323" i="3"/>
  <c r="R323" i="3"/>
  <c r="P323" i="3"/>
  <c r="BI321" i="3"/>
  <c r="BH321" i="3"/>
  <c r="BG321" i="3"/>
  <c r="BF321" i="3"/>
  <c r="T321" i="3"/>
  <c r="R321" i="3"/>
  <c r="P321" i="3"/>
  <c r="BI316" i="3"/>
  <c r="BH316" i="3"/>
  <c r="BG316" i="3"/>
  <c r="BF316" i="3"/>
  <c r="T316" i="3"/>
  <c r="R316" i="3"/>
  <c r="P316" i="3"/>
  <c r="BI314" i="3"/>
  <c r="BH314" i="3"/>
  <c r="BG314" i="3"/>
  <c r="BF314" i="3"/>
  <c r="T314" i="3"/>
  <c r="R314" i="3"/>
  <c r="P314" i="3"/>
  <c r="BI310" i="3"/>
  <c r="BH310" i="3"/>
  <c r="BG310" i="3"/>
  <c r="BF310" i="3"/>
  <c r="T310" i="3"/>
  <c r="R310" i="3"/>
  <c r="P310" i="3"/>
  <c r="BI308" i="3"/>
  <c r="BH308" i="3"/>
  <c r="BG308" i="3"/>
  <c r="BF308" i="3"/>
  <c r="T308" i="3"/>
  <c r="R308" i="3"/>
  <c r="P308" i="3"/>
  <c r="BI304" i="3"/>
  <c r="BH304" i="3"/>
  <c r="BG304" i="3"/>
  <c r="BF304" i="3"/>
  <c r="T304" i="3"/>
  <c r="R304" i="3"/>
  <c r="P304" i="3"/>
  <c r="BI302" i="3"/>
  <c r="BH302" i="3"/>
  <c r="BG302" i="3"/>
  <c r="BF302" i="3"/>
  <c r="T302" i="3"/>
  <c r="R302" i="3"/>
  <c r="P302" i="3"/>
  <c r="BI298" i="3"/>
  <c r="BH298" i="3"/>
  <c r="BG298" i="3"/>
  <c r="BF298" i="3"/>
  <c r="T298" i="3"/>
  <c r="R298" i="3"/>
  <c r="P298" i="3"/>
  <c r="BI296" i="3"/>
  <c r="BH296" i="3"/>
  <c r="BG296" i="3"/>
  <c r="BF296" i="3"/>
  <c r="T296" i="3"/>
  <c r="R296" i="3"/>
  <c r="P296" i="3"/>
  <c r="BI293" i="3"/>
  <c r="BH293" i="3"/>
  <c r="BG293" i="3"/>
  <c r="BF293" i="3"/>
  <c r="T293" i="3"/>
  <c r="R293" i="3"/>
  <c r="P293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3" i="3"/>
  <c r="BH283" i="3"/>
  <c r="BG283" i="3"/>
  <c r="BF283" i="3"/>
  <c r="T283" i="3"/>
  <c r="T282" i="3" s="1"/>
  <c r="R283" i="3"/>
  <c r="R282" i="3" s="1"/>
  <c r="P283" i="3"/>
  <c r="P282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6" i="3"/>
  <c r="BH266" i="3"/>
  <c r="BG266" i="3"/>
  <c r="BF266" i="3"/>
  <c r="T266" i="3"/>
  <c r="R266" i="3"/>
  <c r="P266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3" i="3"/>
  <c r="BH253" i="3"/>
  <c r="BG253" i="3"/>
  <c r="BF253" i="3"/>
  <c r="T253" i="3"/>
  <c r="R253" i="3"/>
  <c r="P253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41" i="3"/>
  <c r="BH241" i="3"/>
  <c r="BG241" i="3"/>
  <c r="BF241" i="3"/>
  <c r="T241" i="3"/>
  <c r="R241" i="3"/>
  <c r="P241" i="3"/>
  <c r="BI237" i="3"/>
  <c r="BH237" i="3"/>
  <c r="BG237" i="3"/>
  <c r="BF237" i="3"/>
  <c r="T237" i="3"/>
  <c r="R237" i="3"/>
  <c r="P237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3" i="3"/>
  <c r="BH213" i="3"/>
  <c r="BG213" i="3"/>
  <c r="BF213" i="3"/>
  <c r="T213" i="3"/>
  <c r="R213" i="3"/>
  <c r="P213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R207" i="3"/>
  <c r="P207" i="3"/>
  <c r="BI205" i="3"/>
  <c r="BH205" i="3"/>
  <c r="BG205" i="3"/>
  <c r="BF205" i="3"/>
  <c r="T205" i="3"/>
  <c r="R205" i="3"/>
  <c r="P205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5" i="3"/>
  <c r="BH195" i="3"/>
  <c r="BG195" i="3"/>
  <c r="BF195" i="3"/>
  <c r="T195" i="3"/>
  <c r="R195" i="3"/>
  <c r="P195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3" i="3"/>
  <c r="BH163" i="3"/>
  <c r="BG163" i="3"/>
  <c r="BF163" i="3"/>
  <c r="T163" i="3"/>
  <c r="R163" i="3"/>
  <c r="P163" i="3"/>
  <c r="BI155" i="3"/>
  <c r="BH155" i="3"/>
  <c r="BG155" i="3"/>
  <c r="BF155" i="3"/>
  <c r="T155" i="3"/>
  <c r="R155" i="3"/>
  <c r="P155" i="3"/>
  <c r="BI152" i="3"/>
  <c r="BH152" i="3"/>
  <c r="BG152" i="3"/>
  <c r="BF152" i="3"/>
  <c r="T152" i="3"/>
  <c r="R152" i="3"/>
  <c r="P152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3" i="3"/>
  <c r="BH143" i="3"/>
  <c r="BG143" i="3"/>
  <c r="BF143" i="3"/>
  <c r="T143" i="3"/>
  <c r="R143" i="3"/>
  <c r="P143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J123" i="3"/>
  <c r="F121" i="3"/>
  <c r="E119" i="3"/>
  <c r="J91" i="3"/>
  <c r="F89" i="3"/>
  <c r="E87" i="3"/>
  <c r="J24" i="3"/>
  <c r="E24" i="3"/>
  <c r="J92" i="3"/>
  <c r="J23" i="3"/>
  <c r="J18" i="3"/>
  <c r="E18" i="3"/>
  <c r="F124" i="3" s="1"/>
  <c r="J17" i="3"/>
  <c r="J15" i="3"/>
  <c r="E15" i="3"/>
  <c r="F123" i="3"/>
  <c r="J14" i="3"/>
  <c r="J12" i="3"/>
  <c r="J121" i="3"/>
  <c r="E7" i="3"/>
  <c r="E117" i="3" s="1"/>
  <c r="J37" i="2"/>
  <c r="J36" i="2"/>
  <c r="AY95" i="1"/>
  <c r="J35" i="2"/>
  <c r="AX95" i="1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2" i="2"/>
  <c r="BH262" i="2"/>
  <c r="BG262" i="2"/>
  <c r="BF262" i="2"/>
  <c r="T262" i="2"/>
  <c r="R262" i="2"/>
  <c r="P262" i="2"/>
  <c r="BI257" i="2"/>
  <c r="BH257" i="2"/>
  <c r="BG257" i="2"/>
  <c r="BF257" i="2"/>
  <c r="T257" i="2"/>
  <c r="R257" i="2"/>
  <c r="P257" i="2"/>
  <c r="BI251" i="2"/>
  <c r="BH251" i="2"/>
  <c r="BG251" i="2"/>
  <c r="BF251" i="2"/>
  <c r="T251" i="2"/>
  <c r="R251" i="2"/>
  <c r="P251" i="2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0" i="2"/>
  <c r="BH230" i="2"/>
  <c r="BG230" i="2"/>
  <c r="BF230" i="2"/>
  <c r="T230" i="2"/>
  <c r="T229" i="2" s="1"/>
  <c r="R230" i="2"/>
  <c r="R229" i="2"/>
  <c r="P230" i="2"/>
  <c r="P229" i="2" s="1"/>
  <c r="BI226" i="2"/>
  <c r="BH226" i="2"/>
  <c r="BG226" i="2"/>
  <c r="BF226" i="2"/>
  <c r="T226" i="2"/>
  <c r="T225" i="2"/>
  <c r="R226" i="2"/>
  <c r="R225" i="2" s="1"/>
  <c r="P226" i="2"/>
  <c r="P225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4" i="2"/>
  <c r="BH184" i="2"/>
  <c r="BG184" i="2"/>
  <c r="BF184" i="2"/>
  <c r="T184" i="2"/>
  <c r="R184" i="2"/>
  <c r="P184" i="2"/>
  <c r="BI179" i="2"/>
  <c r="BH179" i="2"/>
  <c r="BG179" i="2"/>
  <c r="BF179" i="2"/>
  <c r="T179" i="2"/>
  <c r="R179" i="2"/>
  <c r="P179" i="2"/>
  <c r="BI173" i="2"/>
  <c r="BH173" i="2"/>
  <c r="BG173" i="2"/>
  <c r="BF173" i="2"/>
  <c r="T173" i="2"/>
  <c r="R173" i="2"/>
  <c r="P173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58" i="2"/>
  <c r="BH158" i="2"/>
  <c r="BG158" i="2"/>
  <c r="BF158" i="2"/>
  <c r="T158" i="2"/>
  <c r="R158" i="2"/>
  <c r="P158" i="2"/>
  <c r="BI153" i="2"/>
  <c r="BH153" i="2"/>
  <c r="BG153" i="2"/>
  <c r="BF153" i="2"/>
  <c r="T153" i="2"/>
  <c r="R153" i="2"/>
  <c r="P153" i="2"/>
  <c r="BI148" i="2"/>
  <c r="BH148" i="2"/>
  <c r="BG148" i="2"/>
  <c r="BF148" i="2"/>
  <c r="T148" i="2"/>
  <c r="R148" i="2"/>
  <c r="P148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27" i="2"/>
  <c r="BH127" i="2"/>
  <c r="BG127" i="2"/>
  <c r="BF127" i="2"/>
  <c r="T127" i="2"/>
  <c r="R127" i="2"/>
  <c r="P127" i="2"/>
  <c r="F119" i="2"/>
  <c r="E117" i="2"/>
  <c r="F89" i="2"/>
  <c r="E87" i="2"/>
  <c r="J24" i="2"/>
  <c r="E24" i="2"/>
  <c r="J92" i="2"/>
  <c r="J23" i="2"/>
  <c r="J21" i="2"/>
  <c r="E21" i="2"/>
  <c r="J91" i="2" s="1"/>
  <c r="J20" i="2"/>
  <c r="J18" i="2"/>
  <c r="E18" i="2"/>
  <c r="F122" i="2"/>
  <c r="J17" i="2"/>
  <c r="J15" i="2"/>
  <c r="E15" i="2"/>
  <c r="F121" i="2" s="1"/>
  <c r="J14" i="2"/>
  <c r="J12" i="2"/>
  <c r="J119" i="2"/>
  <c r="E7" i="2"/>
  <c r="E85" i="2" s="1"/>
  <c r="L90" i="1"/>
  <c r="AM90" i="1"/>
  <c r="AM89" i="1"/>
  <c r="L89" i="1"/>
  <c r="AM87" i="1"/>
  <c r="L87" i="1"/>
  <c r="L85" i="1"/>
  <c r="L84" i="1"/>
  <c r="BK257" i="2"/>
  <c r="BK251" i="2"/>
  <c r="BK245" i="2"/>
  <c r="BK236" i="2"/>
  <c r="BK230" i="2"/>
  <c r="J222" i="2"/>
  <c r="J212" i="2"/>
  <c r="J193" i="2"/>
  <c r="J142" i="2"/>
  <c r="J133" i="2"/>
  <c r="BK269" i="2"/>
  <c r="J262" i="2"/>
  <c r="J236" i="2"/>
  <c r="BK222" i="2"/>
  <c r="J218" i="2"/>
  <c r="J209" i="2"/>
  <c r="BK196" i="2"/>
  <c r="J179" i="2"/>
  <c r="BK158" i="2"/>
  <c r="J251" i="2"/>
  <c r="J242" i="2"/>
  <c r="BK218" i="2"/>
  <c r="BK215" i="2"/>
  <c r="J205" i="2"/>
  <c r="BK202" i="2"/>
  <c r="J191" i="2"/>
  <c r="J184" i="2"/>
  <c r="J169" i="2"/>
  <c r="J158" i="2"/>
  <c r="J148" i="2"/>
  <c r="J267" i="2"/>
  <c r="J240" i="2"/>
  <c r="J230" i="2"/>
  <c r="J189" i="2"/>
  <c r="BK173" i="2"/>
  <c r="BK148" i="2"/>
  <c r="BK127" i="2"/>
  <c r="J407" i="3"/>
  <c r="J364" i="3"/>
  <c r="J347" i="3"/>
  <c r="J304" i="3"/>
  <c r="BK283" i="3"/>
  <c r="BK259" i="3"/>
  <c r="J219" i="3"/>
  <c r="BK210" i="3"/>
  <c r="J199" i="3"/>
  <c r="BK176" i="3"/>
  <c r="J143" i="3"/>
  <c r="J476" i="3"/>
  <c r="J460" i="3"/>
  <c r="J423" i="3"/>
  <c r="J388" i="3"/>
  <c r="BK350" i="3"/>
  <c r="J329" i="3"/>
  <c r="BK310" i="3"/>
  <c r="J290" i="3"/>
  <c r="J253" i="3"/>
  <c r="BK383" i="3"/>
  <c r="BK364" i="3"/>
  <c r="BK353" i="3"/>
  <c r="J332" i="3"/>
  <c r="J308" i="3"/>
  <c r="J268" i="3"/>
  <c r="J241" i="3"/>
  <c r="J203" i="3"/>
  <c r="BK187" i="3"/>
  <c r="BK174" i="3"/>
  <c r="BK146" i="3"/>
  <c r="J133" i="3"/>
  <c r="BK470" i="3"/>
  <c r="BK464" i="3"/>
  <c r="BK456" i="3"/>
  <c r="J453" i="3"/>
  <c r="BK441" i="3"/>
  <c r="BK431" i="3"/>
  <c r="BK419" i="3"/>
  <c r="BK411" i="3"/>
  <c r="J401" i="3"/>
  <c r="BK390" i="3"/>
  <c r="J368" i="3"/>
  <c r="J350" i="3"/>
  <c r="J341" i="3"/>
  <c r="J335" i="3"/>
  <c r="J323" i="3"/>
  <c r="J314" i="3"/>
  <c r="J302" i="3"/>
  <c r="J293" i="3"/>
  <c r="J283" i="3"/>
  <c r="BK261" i="3"/>
  <c r="BK249" i="3"/>
  <c r="BK237" i="3"/>
  <c r="J216" i="3"/>
  <c r="J210" i="3"/>
  <c r="BK203" i="3"/>
  <c r="BK195" i="3"/>
  <c r="BK179" i="3"/>
  <c r="BK171" i="3"/>
  <c r="BK163" i="3"/>
  <c r="BK143" i="3"/>
  <c r="BK130" i="3"/>
  <c r="J280" i="4"/>
  <c r="J222" i="4"/>
  <c r="J192" i="4"/>
  <c r="J165" i="4"/>
  <c r="BK303" i="4"/>
  <c r="BK291" i="4"/>
  <c r="J286" i="4"/>
  <c r="BK280" i="4"/>
  <c r="J263" i="4"/>
  <c r="BK260" i="4"/>
  <c r="BK251" i="4"/>
  <c r="BK241" i="4"/>
  <c r="BK236" i="4"/>
  <c r="BK225" i="4"/>
  <c r="J213" i="4"/>
  <c r="BK206" i="4"/>
  <c r="BK192" i="4"/>
  <c r="BK175" i="4"/>
  <c r="J156" i="4"/>
  <c r="J132" i="4"/>
  <c r="BK296" i="4"/>
  <c r="BK290" i="4"/>
  <c r="BK283" i="4"/>
  <c r="BK276" i="4"/>
  <c r="BK272" i="4"/>
  <c r="BK263" i="4"/>
  <c r="BK258" i="4"/>
  <c r="BK247" i="4"/>
  <c r="J241" i="4"/>
  <c r="J236" i="4"/>
  <c r="BK228" i="4"/>
  <c r="BK222" i="4"/>
  <c r="BK216" i="4"/>
  <c r="J206" i="4"/>
  <c r="J196" i="4"/>
  <c r="BK184" i="4"/>
  <c r="BK156" i="4"/>
  <c r="J139" i="4"/>
  <c r="J124" i="4"/>
  <c r="J296" i="4"/>
  <c r="J269" i="4"/>
  <c r="BK172" i="4"/>
  <c r="J153" i="4"/>
  <c r="J224" i="5"/>
  <c r="J208" i="5"/>
  <c r="J200" i="5"/>
  <c r="J152" i="5"/>
  <c r="J145" i="5"/>
  <c r="J142" i="5"/>
  <c r="BK136" i="5"/>
  <c r="J131" i="5"/>
  <c r="BK228" i="5"/>
  <c r="BK220" i="5"/>
  <c r="J212" i="5"/>
  <c r="BK195" i="5"/>
  <c r="BK192" i="5"/>
  <c r="J189" i="5"/>
  <c r="J178" i="5"/>
  <c r="J167" i="5"/>
  <c r="J161" i="5"/>
  <c r="J147" i="5"/>
  <c r="J139" i="5"/>
  <c r="BK128" i="5"/>
  <c r="BK233" i="5"/>
  <c r="BK231" i="5"/>
  <c r="BK226" i="5"/>
  <c r="J220" i="5"/>
  <c r="BK212" i="5"/>
  <c r="BK206" i="5"/>
  <c r="J192" i="5"/>
  <c r="BK180" i="5"/>
  <c r="BK170" i="5"/>
  <c r="J155" i="5"/>
  <c r="BK142" i="5"/>
  <c r="BK131" i="5"/>
  <c r="J231" i="5"/>
  <c r="BK210" i="5"/>
  <c r="BK200" i="5"/>
  <c r="J170" i="5"/>
  <c r="BK149" i="5"/>
  <c r="J426" i="6"/>
  <c r="J397" i="6"/>
  <c r="J385" i="6"/>
  <c r="BK377" i="6"/>
  <c r="J360" i="6"/>
  <c r="J333" i="6"/>
  <c r="BK320" i="6"/>
  <c r="BK296" i="6"/>
  <c r="BK263" i="6"/>
  <c r="BK201" i="6"/>
  <c r="J175" i="6"/>
  <c r="BK496" i="6"/>
  <c r="J481" i="6"/>
  <c r="J430" i="6"/>
  <c r="J391" i="6"/>
  <c r="J355" i="6"/>
  <c r="BK323" i="6"/>
  <c r="J263" i="6"/>
  <c r="BK168" i="6"/>
  <c r="BK152" i="6"/>
  <c r="J486" i="6"/>
  <c r="BK421" i="6"/>
  <c r="J377" i="6"/>
  <c r="J368" i="6"/>
  <c r="BK327" i="6"/>
  <c r="J313" i="6"/>
  <c r="J287" i="6"/>
  <c r="BK243" i="6"/>
  <c r="J234" i="6"/>
  <c r="BK186" i="6"/>
  <c r="BK158" i="6"/>
  <c r="BK515" i="6"/>
  <c r="J499" i="6"/>
  <c r="BK486" i="6"/>
  <c r="J471" i="6"/>
  <c r="J456" i="6"/>
  <c r="J446" i="6"/>
  <c r="BK430" i="6"/>
  <c r="BK426" i="6"/>
  <c r="J417" i="6"/>
  <c r="BK404" i="6"/>
  <c r="J399" i="6"/>
  <c r="J393" i="6"/>
  <c r="J387" i="6"/>
  <c r="BK374" i="6"/>
  <c r="J365" i="6"/>
  <c r="J358" i="6"/>
  <c r="J350" i="6"/>
  <c r="J347" i="6"/>
  <c r="J340" i="6"/>
  <c r="BK329" i="6"/>
  <c r="BK313" i="6"/>
  <c r="BK299" i="6"/>
  <c r="J290" i="6"/>
  <c r="J275" i="6"/>
  <c r="BK260" i="6"/>
  <c r="BK249" i="6"/>
  <c r="J246" i="6"/>
  <c r="J228" i="6"/>
  <c r="J222" i="6"/>
  <c r="J204" i="6"/>
  <c r="BK193" i="6"/>
  <c r="BK175" i="6"/>
  <c r="J163" i="6"/>
  <c r="J147" i="6"/>
  <c r="BK163" i="7"/>
  <c r="J139" i="7"/>
  <c r="J133" i="7"/>
  <c r="J177" i="7"/>
  <c r="BK169" i="7"/>
  <c r="BK154" i="7"/>
  <c r="J151" i="7"/>
  <c r="BK142" i="7"/>
  <c r="J140" i="7"/>
  <c r="BK136" i="7"/>
  <c r="BK133" i="7"/>
  <c r="BK130" i="7"/>
  <c r="J126" i="7"/>
  <c r="BK121" i="7"/>
  <c r="J142" i="7"/>
  <c r="J138" i="7"/>
  <c r="J123" i="7"/>
  <c r="J169" i="7"/>
  <c r="J156" i="7"/>
  <c r="J134" i="7"/>
  <c r="BK193" i="2"/>
  <c r="BK166" i="2"/>
  <c r="BK153" i="2"/>
  <c r="J269" i="2"/>
  <c r="BK240" i="2"/>
  <c r="J238" i="2"/>
  <c r="BK209" i="2"/>
  <c r="BK184" i="2"/>
  <c r="J166" i="2"/>
  <c r="J137" i="2"/>
  <c r="J404" i="3"/>
  <c r="J380" i="3"/>
  <c r="BK314" i="3"/>
  <c r="BK302" i="3"/>
  <c r="J271" i="3"/>
  <c r="J246" i="3"/>
  <c r="BK216" i="3"/>
  <c r="J205" i="3"/>
  <c r="J163" i="3"/>
  <c r="BK136" i="3"/>
  <c r="BK473" i="3"/>
  <c r="J445" i="3"/>
  <c r="BK401" i="3"/>
  <c r="J378" i="3"/>
  <c r="BK337" i="3"/>
  <c r="J321" i="3"/>
  <c r="J298" i="3"/>
  <c r="J266" i="3"/>
  <c r="J249" i="3"/>
  <c r="BK232" i="3"/>
  <c r="J168" i="3"/>
  <c r="BK152" i="3"/>
  <c r="J136" i="3"/>
  <c r="BK426" i="3"/>
  <c r="J414" i="3"/>
  <c r="J397" i="3"/>
  <c r="BK385" i="3"/>
  <c r="J374" i="3"/>
  <c r="J360" i="3"/>
  <c r="J344" i="3"/>
  <c r="BK326" i="3"/>
  <c r="J287" i="3"/>
  <c r="BK271" i="3"/>
  <c r="J232" i="3"/>
  <c r="J201" i="3"/>
  <c r="J176" i="3"/>
  <c r="J149" i="3"/>
  <c r="BK138" i="3"/>
  <c r="J473" i="3"/>
  <c r="J470" i="3"/>
  <c r="J464" i="3"/>
  <c r="J456" i="3"/>
  <c r="BK450" i="3"/>
  <c r="BK445" i="3"/>
  <c r="BK435" i="3"/>
  <c r="J426" i="3"/>
  <c r="BK414" i="3"/>
  <c r="BK404" i="3"/>
  <c r="BK393" i="3"/>
  <c r="J383" i="3"/>
  <c r="BK374" i="3"/>
  <c r="BK347" i="3"/>
  <c r="J337" i="3"/>
  <c r="BK329" i="3"/>
  <c r="BK321" i="3"/>
  <c r="BK304" i="3"/>
  <c r="BK296" i="3"/>
  <c r="BK287" i="3"/>
  <c r="BK266" i="3"/>
  <c r="BK253" i="3"/>
  <c r="BK241" i="3"/>
  <c r="BK219" i="3"/>
  <c r="BK213" i="3"/>
  <c r="BK205" i="3"/>
  <c r="BK199" i="3"/>
  <c r="J191" i="3"/>
  <c r="J179" i="3"/>
  <c r="BK168" i="3"/>
  <c r="J146" i="3"/>
  <c r="J138" i="3"/>
  <c r="J293" i="4"/>
  <c r="BK278" i="4"/>
  <c r="J251" i="4"/>
  <c r="J210" i="4"/>
  <c r="J175" i="4"/>
  <c r="J144" i="4"/>
  <c r="BK295" i="4"/>
  <c r="BK288" i="4"/>
  <c r="BK269" i="4"/>
  <c r="BK265" i="4"/>
  <c r="J256" i="4"/>
  <c r="J247" i="4"/>
  <c r="BK243" i="4"/>
  <c r="BK233" i="4"/>
  <c r="J219" i="4"/>
  <c r="BK210" i="4"/>
  <c r="BK203" i="4"/>
  <c r="BK196" i="4"/>
  <c r="J184" i="4"/>
  <c r="J172" i="4"/>
  <c r="BK151" i="4"/>
  <c r="BK124" i="4"/>
  <c r="BK293" i="4"/>
  <c r="BK286" i="4"/>
  <c r="J278" i="4"/>
  <c r="BK274" i="4"/>
  <c r="BK270" i="4"/>
  <c r="J261" i="4"/>
  <c r="BK256" i="4"/>
  <c r="BK245" i="4"/>
  <c r="J203" i="4"/>
  <c r="J180" i="4"/>
  <c r="J151" i="4"/>
  <c r="J129" i="4"/>
  <c r="J303" i="4"/>
  <c r="J288" i="4"/>
  <c r="BK267" i="4"/>
  <c r="BK165" i="4"/>
  <c r="BK139" i="4"/>
  <c r="BK222" i="5"/>
  <c r="BK203" i="5"/>
  <c r="BK185" i="5"/>
  <c r="BK158" i="5"/>
  <c r="J226" i="5"/>
  <c r="BK217" i="5"/>
  <c r="J210" i="5"/>
  <c r="J203" i="5"/>
  <c r="J185" i="5"/>
  <c r="J174" i="5"/>
  <c r="J158" i="5"/>
  <c r="BK147" i="5"/>
  <c r="J136" i="5"/>
  <c r="J233" i="5"/>
  <c r="J217" i="5"/>
  <c r="J180" i="5"/>
  <c r="BK155" i="5"/>
  <c r="BK446" i="6"/>
  <c r="J401" i="6"/>
  <c r="BK389" i="6"/>
  <c r="BK372" i="6"/>
  <c r="BK358" i="6"/>
  <c r="J329" i="6"/>
  <c r="BK305" i="6"/>
  <c r="BK290" i="6"/>
  <c r="BK228" i="6"/>
  <c r="J198" i="6"/>
  <c r="J181" i="6"/>
  <c r="BK499" i="6"/>
  <c r="J459" i="6"/>
  <c r="BK417" i="6"/>
  <c r="J389" i="6"/>
  <c r="BK350" i="6"/>
  <c r="BK275" i="6"/>
  <c r="J260" i="6"/>
  <c r="J188" i="6"/>
  <c r="J158" i="6"/>
  <c r="J144" i="6"/>
  <c r="BK428" i="6"/>
  <c r="BK393" i="6"/>
  <c r="J370" i="6"/>
  <c r="J353" i="6"/>
  <c r="J299" i="6"/>
  <c r="J280" i="6"/>
  <c r="BK266" i="6"/>
  <c r="BK209" i="6"/>
  <c r="J193" i="6"/>
  <c r="BK163" i="6"/>
  <c r="J129" i="6"/>
  <c r="J508" i="6"/>
  <c r="BK491" i="6"/>
  <c r="BK471" i="6"/>
  <c r="BK456" i="6"/>
  <c r="J450" i="6"/>
  <c r="BK435" i="6"/>
  <c r="J421" i="6"/>
  <c r="BK409" i="6"/>
  <c r="BK401" i="6"/>
  <c r="BK395" i="6"/>
  <c r="BK387" i="6"/>
  <c r="J383" i="6"/>
  <c r="BK370" i="6"/>
  <c r="J363" i="6"/>
  <c r="BK353" i="6"/>
  <c r="J343" i="6"/>
  <c r="BK333" i="6"/>
  <c r="J320" i="6"/>
  <c r="J302" i="6"/>
  <c r="J293" i="6"/>
  <c r="BK280" i="6"/>
  <c r="BK269" i="6"/>
  <c r="J255" i="6"/>
  <c r="BK246" i="6"/>
  <c r="BK239" i="6"/>
  <c r="BK225" i="6"/>
  <c r="J212" i="6"/>
  <c r="BK204" i="6"/>
  <c r="BK181" i="6"/>
  <c r="J168" i="6"/>
  <c r="J152" i="6"/>
  <c r="BK129" i="6"/>
  <c r="J141" i="7"/>
  <c r="J136" i="7"/>
  <c r="BK126" i="7"/>
  <c r="BK175" i="7"/>
  <c r="J163" i="7"/>
  <c r="J158" i="7"/>
  <c r="BK158" i="7"/>
  <c r="J147" i="7"/>
  <c r="J121" i="7"/>
  <c r="J257" i="2"/>
  <c r="J245" i="2"/>
  <c r="BK234" i="2"/>
  <c r="BK226" i="2"/>
  <c r="BK220" i="2"/>
  <c r="BK205" i="2"/>
  <c r="J153" i="2"/>
  <c r="BK137" i="2"/>
  <c r="J127" i="2"/>
  <c r="BK267" i="2"/>
  <c r="BK242" i="2"/>
  <c r="J226" i="2"/>
  <c r="J220" i="2"/>
  <c r="J215" i="2"/>
  <c r="J202" i="2"/>
  <c r="BK169" i="2"/>
  <c r="BK145" i="2"/>
  <c r="AS94" i="1"/>
  <c r="BK212" i="2"/>
  <c r="J196" i="2"/>
  <c r="BK189" i="2"/>
  <c r="J173" i="2"/>
  <c r="J163" i="2"/>
  <c r="J145" i="2"/>
  <c r="BK142" i="2"/>
  <c r="BK262" i="2"/>
  <c r="BK238" i="2"/>
  <c r="J234" i="2"/>
  <c r="BK191" i="2"/>
  <c r="BK179" i="2"/>
  <c r="BK163" i="2"/>
  <c r="BK133" i="2"/>
  <c r="J438" i="3"/>
  <c r="J390" i="3"/>
  <c r="J353" i="3"/>
  <c r="BK308" i="3"/>
  <c r="J296" i="3"/>
  <c r="J274" i="3"/>
  <c r="J229" i="3"/>
  <c r="J213" i="3"/>
  <c r="BK191" i="3"/>
  <c r="J152" i="3"/>
  <c r="J130" i="3"/>
  <c r="BK467" i="3"/>
  <c r="J441" i="3"/>
  <c r="J393" i="3"/>
  <c r="BK356" i="3"/>
  <c r="BK332" i="3"/>
  <c r="BK316" i="3"/>
  <c r="BK293" i="3"/>
  <c r="J237" i="3"/>
  <c r="J187" i="3"/>
  <c r="J155" i="3"/>
  <c r="BK149" i="3"/>
  <c r="J435" i="3"/>
  <c r="J419" i="3"/>
  <c r="J411" i="3"/>
  <c r="BK388" i="3"/>
  <c r="BK380" i="3"/>
  <c r="BK368" i="3"/>
  <c r="J356" i="3"/>
  <c r="BK341" i="3"/>
  <c r="BK323" i="3"/>
  <c r="BK274" i="3"/>
  <c r="J261" i="3"/>
  <c r="J207" i="3"/>
  <c r="J195" i="3"/>
  <c r="BK181" i="3"/>
  <c r="BK476" i="3"/>
  <c r="J467" i="3"/>
  <c r="BK460" i="3"/>
  <c r="BK453" i="3"/>
  <c r="J450" i="3"/>
  <c r="BK438" i="3"/>
  <c r="J431" i="3"/>
  <c r="BK423" i="3"/>
  <c r="BK407" i="3"/>
  <c r="BK397" i="3"/>
  <c r="J385" i="3"/>
  <c r="BK378" i="3"/>
  <c r="BK360" i="3"/>
  <c r="BK344" i="3"/>
  <c r="BK335" i="3"/>
  <c r="J326" i="3"/>
  <c r="J316" i="3"/>
  <c r="J310" i="3"/>
  <c r="BK298" i="3"/>
  <c r="BK290" i="3"/>
  <c r="BK268" i="3"/>
  <c r="J259" i="3"/>
  <c r="BK246" i="3"/>
  <c r="BK229" i="3"/>
  <c r="BK207" i="3"/>
  <c r="BK201" i="3"/>
  <c r="J181" i="3"/>
  <c r="J174" i="3"/>
  <c r="J171" i="3"/>
  <c r="BK155" i="3"/>
  <c r="BK133" i="3"/>
  <c r="J283" i="4"/>
  <c r="J272" i="4"/>
  <c r="BK219" i="4"/>
  <c r="BK180" i="4"/>
  <c r="J159" i="4"/>
  <c r="BK299" i="4"/>
  <c r="J290" i="4"/>
  <c r="BK284" i="4"/>
  <c r="J267" i="4"/>
  <c r="BK261" i="4"/>
  <c r="J253" i="4"/>
  <c r="J245" i="4"/>
  <c r="BK239" i="4"/>
  <c r="J228" i="4"/>
  <c r="J216" i="4"/>
  <c r="J208" i="4"/>
  <c r="J198" i="4"/>
  <c r="J189" i="4"/>
  <c r="BK162" i="4"/>
  <c r="BK153" i="4"/>
  <c r="J299" i="4"/>
  <c r="J291" i="4"/>
  <c r="J284" i="4"/>
  <c r="J276" i="4"/>
  <c r="J274" i="4"/>
  <c r="J265" i="4"/>
  <c r="J260" i="4"/>
  <c r="BK253" i="4"/>
  <c r="J243" i="4"/>
  <c r="J239" i="4"/>
  <c r="J233" i="4"/>
  <c r="J225" i="4"/>
  <c r="BK213" i="4"/>
  <c r="BK208" i="4"/>
  <c r="BK198" i="4"/>
  <c r="BK189" i="4"/>
  <c r="J162" i="4"/>
  <c r="BK144" i="4"/>
  <c r="BK132" i="4"/>
  <c r="J295" i="4"/>
  <c r="J270" i="4"/>
  <c r="J258" i="4"/>
  <c r="BK159" i="4"/>
  <c r="BK129" i="4"/>
  <c r="J215" i="5"/>
  <c r="BK189" i="5"/>
  <c r="BK167" i="5"/>
  <c r="J228" i="5"/>
  <c r="BK224" i="5"/>
  <c r="BK215" i="5"/>
  <c r="BK208" i="5"/>
  <c r="J195" i="5"/>
  <c r="BK178" i="5"/>
  <c r="BK161" i="5"/>
  <c r="J149" i="5"/>
  <c r="BK139" i="5"/>
  <c r="J128" i="5"/>
  <c r="J222" i="5"/>
  <c r="J206" i="5"/>
  <c r="BK174" i="5"/>
  <c r="BK152" i="5"/>
  <c r="BK145" i="5"/>
  <c r="J409" i="6"/>
  <c r="J395" i="6"/>
  <c r="BK383" i="6"/>
  <c r="BK368" i="6"/>
  <c r="J336" i="6"/>
  <c r="BK302" i="6"/>
  <c r="J269" i="6"/>
  <c r="BK222" i="6"/>
  <c r="BK188" i="6"/>
  <c r="BK508" i="6"/>
  <c r="J491" i="6"/>
  <c r="J441" i="6"/>
  <c r="J413" i="6"/>
  <c r="BK363" i="6"/>
  <c r="BK340" i="6"/>
  <c r="J266" i="6"/>
  <c r="BK212" i="6"/>
  <c r="J166" i="6"/>
  <c r="BK147" i="6"/>
  <c r="J435" i="6"/>
  <c r="BK399" i="6"/>
  <c r="J374" i="6"/>
  <c r="BK355" i="6"/>
  <c r="J323" i="6"/>
  <c r="BK293" i="6"/>
  <c r="J272" i="6"/>
  <c r="J239" i="6"/>
  <c r="J201" i="6"/>
  <c r="J178" i="6"/>
  <c r="J141" i="6"/>
  <c r="J515" i="6"/>
  <c r="J496" i="6"/>
  <c r="BK481" i="6"/>
  <c r="BK459" i="6"/>
  <c r="BK450" i="6"/>
  <c r="BK441" i="6"/>
  <c r="J428" i="6"/>
  <c r="BK413" i="6"/>
  <c r="J404" i="6"/>
  <c r="BK397" i="6"/>
  <c r="BK391" i="6"/>
  <c r="BK385" i="6"/>
  <c r="J372" i="6"/>
  <c r="BK365" i="6"/>
  <c r="BK360" i="6"/>
  <c r="BK347" i="6"/>
  <c r="BK343" i="6"/>
  <c r="BK336" i="6"/>
  <c r="J327" i="6"/>
  <c r="J305" i="6"/>
  <c r="J296" i="6"/>
  <c r="BK287" i="6"/>
  <c r="BK272" i="6"/>
  <c r="BK255" i="6"/>
  <c r="J249" i="6"/>
  <c r="J243" i="6"/>
  <c r="BK234" i="6"/>
  <c r="J225" i="6"/>
  <c r="J209" i="6"/>
  <c r="BK198" i="6"/>
  <c r="J186" i="6"/>
  <c r="BK178" i="6"/>
  <c r="BK166" i="6"/>
  <c r="BK155" i="6"/>
  <c r="J155" i="6"/>
  <c r="BK144" i="6"/>
  <c r="BK141" i="6"/>
  <c r="J160" i="7"/>
  <c r="BK137" i="7"/>
  <c r="J135" i="7"/>
  <c r="J132" i="7"/>
  <c r="BK172" i="7"/>
  <c r="BK166" i="7"/>
  <c r="BK160" i="7"/>
  <c r="BK156" i="7"/>
  <c r="BK147" i="7"/>
  <c r="BK141" i="7"/>
  <c r="BK139" i="7"/>
  <c r="BK138" i="7"/>
  <c r="BK135" i="7"/>
  <c r="BK134" i="7"/>
  <c r="BK131" i="7"/>
  <c r="J130" i="7"/>
  <c r="J128" i="7"/>
  <c r="BK123" i="7"/>
  <c r="J175" i="7"/>
  <c r="BK151" i="7"/>
  <c r="BK140" i="7"/>
  <c r="J137" i="7"/>
  <c r="BK128" i="7"/>
  <c r="BK177" i="7"/>
  <c r="J172" i="7"/>
  <c r="J166" i="7"/>
  <c r="J154" i="7"/>
  <c r="BK132" i="7"/>
  <c r="J131" i="7"/>
  <c r="P244" i="2" l="1"/>
  <c r="R123" i="4"/>
  <c r="BK183" i="4"/>
  <c r="J183" i="4"/>
  <c r="J99" i="4"/>
  <c r="P183" i="4"/>
  <c r="R183" i="4"/>
  <c r="T183" i="4"/>
  <c r="R195" i="4"/>
  <c r="R127" i="5"/>
  <c r="BK177" i="5"/>
  <c r="J177" i="5"/>
  <c r="J99" i="5"/>
  <c r="R177" i="5"/>
  <c r="BK188" i="5"/>
  <c r="J188" i="5"/>
  <c r="J101" i="5" s="1"/>
  <c r="P188" i="5"/>
  <c r="R188" i="5"/>
  <c r="T188" i="5"/>
  <c r="R199" i="5"/>
  <c r="R198" i="5" s="1"/>
  <c r="T128" i="6"/>
  <c r="BK221" i="6"/>
  <c r="J221" i="6" s="1"/>
  <c r="J99" i="6" s="1"/>
  <c r="T221" i="6"/>
  <c r="BK233" i="6"/>
  <c r="J233" i="6"/>
  <c r="J101" i="6" s="1"/>
  <c r="R233" i="6"/>
  <c r="P254" i="6"/>
  <c r="T254" i="6"/>
  <c r="R319" i="6"/>
  <c r="BK382" i="6"/>
  <c r="J382" i="6"/>
  <c r="J104" i="6"/>
  <c r="T382" i="6"/>
  <c r="P449" i="6"/>
  <c r="BK120" i="7"/>
  <c r="J120" i="7" s="1"/>
  <c r="J98" i="7" s="1"/>
  <c r="R126" i="2"/>
  <c r="T126" i="2"/>
  <c r="R144" i="2"/>
  <c r="P168" i="2"/>
  <c r="BK195" i="2"/>
  <c r="J195" i="2"/>
  <c r="J100" i="2" s="1"/>
  <c r="R195" i="2"/>
  <c r="P208" i="2"/>
  <c r="BK244" i="2"/>
  <c r="J244" i="2"/>
  <c r="J105" i="2" s="1"/>
  <c r="P129" i="3"/>
  <c r="BK240" i="3"/>
  <c r="J240" i="3" s="1"/>
  <c r="J99" i="3" s="1"/>
  <c r="T240" i="3"/>
  <c r="P252" i="3"/>
  <c r="T252" i="3"/>
  <c r="R286" i="3"/>
  <c r="P434" i="3"/>
  <c r="T434" i="3"/>
  <c r="R444" i="3"/>
  <c r="P463" i="3"/>
  <c r="P462" i="3"/>
  <c r="BK123" i="4"/>
  <c r="BK195" i="4"/>
  <c r="J195" i="4" s="1"/>
  <c r="J100" i="4" s="1"/>
  <c r="P127" i="5"/>
  <c r="T177" i="5"/>
  <c r="P199" i="5"/>
  <c r="P198" i="5" s="1"/>
  <c r="BK128" i="6"/>
  <c r="J128" i="6"/>
  <c r="J98" i="6" s="1"/>
  <c r="BK254" i="6"/>
  <c r="J254" i="6"/>
  <c r="J102" i="6" s="1"/>
  <c r="P319" i="6"/>
  <c r="P382" i="6"/>
  <c r="T449" i="6"/>
  <c r="R120" i="7"/>
  <c r="R119" i="7" s="1"/>
  <c r="R118" i="7" s="1"/>
  <c r="BK126" i="2"/>
  <c r="J126" i="2" s="1"/>
  <c r="J97" i="2" s="1"/>
  <c r="BK144" i="2"/>
  <c r="J144" i="2"/>
  <c r="J98" i="2"/>
  <c r="T144" i="2"/>
  <c r="R168" i="2"/>
  <c r="P195" i="2"/>
  <c r="T195" i="2"/>
  <c r="R208" i="2"/>
  <c r="BK233" i="2"/>
  <c r="J233" i="2"/>
  <c r="J104" i="2"/>
  <c r="R233" i="2"/>
  <c r="R244" i="2"/>
  <c r="BK129" i="3"/>
  <c r="J129" i="3" s="1"/>
  <c r="J98" i="3" s="1"/>
  <c r="T129" i="3"/>
  <c r="R240" i="3"/>
  <c r="BK252" i="3"/>
  <c r="J252" i="3"/>
  <c r="J100" i="3"/>
  <c r="R252" i="3"/>
  <c r="T286" i="3"/>
  <c r="R434" i="3"/>
  <c r="R128" i="3" s="1"/>
  <c r="R127" i="3" s="1"/>
  <c r="P444" i="3"/>
  <c r="BK463" i="3"/>
  <c r="J463" i="3"/>
  <c r="J107" i="3"/>
  <c r="T463" i="3"/>
  <c r="T462" i="3" s="1"/>
  <c r="P123" i="4"/>
  <c r="P195" i="4"/>
  <c r="T127" i="5"/>
  <c r="T126" i="5" s="1"/>
  <c r="BK199" i="5"/>
  <c r="J199" i="5"/>
  <c r="J105" i="5"/>
  <c r="R128" i="6"/>
  <c r="R221" i="6"/>
  <c r="T233" i="6"/>
  <c r="R254" i="6"/>
  <c r="T319" i="6"/>
  <c r="BK449" i="6"/>
  <c r="J449" i="6"/>
  <c r="J105" i="6"/>
  <c r="T120" i="7"/>
  <c r="T119" i="7"/>
  <c r="T118" i="7"/>
  <c r="P126" i="2"/>
  <c r="P144" i="2"/>
  <c r="BK168" i="2"/>
  <c r="J168" i="2" s="1"/>
  <c r="J99" i="2" s="1"/>
  <c r="T168" i="2"/>
  <c r="BK208" i="2"/>
  <c r="J208" i="2"/>
  <c r="J101" i="2" s="1"/>
  <c r="T208" i="2"/>
  <c r="P233" i="2"/>
  <c r="T233" i="2"/>
  <c r="T244" i="2"/>
  <c r="R129" i="3"/>
  <c r="P240" i="3"/>
  <c r="BK286" i="3"/>
  <c r="J286" i="3" s="1"/>
  <c r="J102" i="3" s="1"/>
  <c r="P286" i="3"/>
  <c r="BK434" i="3"/>
  <c r="J434" i="3" s="1"/>
  <c r="J103" i="3" s="1"/>
  <c r="BK444" i="3"/>
  <c r="J444" i="3" s="1"/>
  <c r="J104" i="3" s="1"/>
  <c r="T444" i="3"/>
  <c r="R463" i="3"/>
  <c r="R462" i="3"/>
  <c r="T123" i="4"/>
  <c r="T195" i="4"/>
  <c r="BK127" i="5"/>
  <c r="J127" i="5" s="1"/>
  <c r="J98" i="5" s="1"/>
  <c r="P177" i="5"/>
  <c r="T199" i="5"/>
  <c r="T198" i="5" s="1"/>
  <c r="P128" i="6"/>
  <c r="P127" i="6"/>
  <c r="P126" i="6" s="1"/>
  <c r="AU99" i="1" s="1"/>
  <c r="P221" i="6"/>
  <c r="P233" i="6"/>
  <c r="BK319" i="6"/>
  <c r="J319" i="6" s="1"/>
  <c r="J103" i="6" s="1"/>
  <c r="R382" i="6"/>
  <c r="R449" i="6"/>
  <c r="P120" i="7"/>
  <c r="P119" i="7"/>
  <c r="P118" i="7"/>
  <c r="AU100" i="1"/>
  <c r="BK302" i="4"/>
  <c r="J302" i="4"/>
  <c r="J101" i="4"/>
  <c r="BK184" i="5"/>
  <c r="J184" i="5" s="1"/>
  <c r="J100" i="5" s="1"/>
  <c r="BK194" i="5"/>
  <c r="J194" i="5"/>
  <c r="J102" i="5" s="1"/>
  <c r="BK514" i="6"/>
  <c r="J514" i="6"/>
  <c r="J106" i="6" s="1"/>
  <c r="BK225" i="2"/>
  <c r="J225" i="2"/>
  <c r="J102" i="2"/>
  <c r="BK282" i="3"/>
  <c r="J282" i="3" s="1"/>
  <c r="J101" i="3" s="1"/>
  <c r="BK459" i="3"/>
  <c r="J459" i="3" s="1"/>
  <c r="J105" i="3" s="1"/>
  <c r="BK229" i="2"/>
  <c r="J229" i="2"/>
  <c r="J103" i="2"/>
  <c r="F114" i="7"/>
  <c r="BE123" i="7"/>
  <c r="BE126" i="7"/>
  <c r="BE133" i="7"/>
  <c r="BE135" i="7"/>
  <c r="BE163" i="7"/>
  <c r="J92" i="7"/>
  <c r="BE121" i="7"/>
  <c r="BE136" i="7"/>
  <c r="BE141" i="7"/>
  <c r="BE147" i="7"/>
  <c r="BE154" i="7"/>
  <c r="BE156" i="7"/>
  <c r="BE169" i="7"/>
  <c r="BE172" i="7"/>
  <c r="BK127" i="6"/>
  <c r="J127" i="6" s="1"/>
  <c r="J97" i="6" s="1"/>
  <c r="E85" i="7"/>
  <c r="J89" i="7"/>
  <c r="F92" i="7"/>
  <c r="BE128" i="7"/>
  <c r="BE130" i="7"/>
  <c r="BE132" i="7"/>
  <c r="BE137" i="7"/>
  <c r="BE139" i="7"/>
  <c r="BE140" i="7"/>
  <c r="BE151" i="7"/>
  <c r="BE160" i="7"/>
  <c r="BE166" i="7"/>
  <c r="BE175" i="7"/>
  <c r="BE177" i="7"/>
  <c r="BE131" i="7"/>
  <c r="BE134" i="7"/>
  <c r="BE138" i="7"/>
  <c r="BE142" i="7"/>
  <c r="BE158" i="7"/>
  <c r="BK126" i="5"/>
  <c r="J126" i="5"/>
  <c r="J97" i="5"/>
  <c r="BK198" i="5"/>
  <c r="J198" i="5"/>
  <c r="J104" i="5"/>
  <c r="E85" i="6"/>
  <c r="J89" i="6"/>
  <c r="F91" i="6"/>
  <c r="J122" i="6"/>
  <c r="J123" i="6"/>
  <c r="BE144" i="6"/>
  <c r="BE147" i="6"/>
  <c r="BE152" i="6"/>
  <c r="BE158" i="6"/>
  <c r="BE163" i="6"/>
  <c r="BE166" i="6"/>
  <c r="BE168" i="6"/>
  <c r="BE178" i="6"/>
  <c r="BE181" i="6"/>
  <c r="BE188" i="6"/>
  <c r="BE198" i="6"/>
  <c r="BE201" i="6"/>
  <c r="BE212" i="6"/>
  <c r="BE222" i="6"/>
  <c r="BE225" i="6"/>
  <c r="BE228" i="6"/>
  <c r="BE234" i="6"/>
  <c r="BE239" i="6"/>
  <c r="BE243" i="6"/>
  <c r="BE246" i="6"/>
  <c r="BE249" i="6"/>
  <c r="BE275" i="6"/>
  <c r="BE287" i="6"/>
  <c r="BE296" i="6"/>
  <c r="BE302" i="6"/>
  <c r="BE323" i="6"/>
  <c r="BE329" i="6"/>
  <c r="BE336" i="6"/>
  <c r="BE340" i="6"/>
  <c r="BE350" i="6"/>
  <c r="BE358" i="6"/>
  <c r="BE363" i="6"/>
  <c r="BE368" i="6"/>
  <c r="BE374" i="6"/>
  <c r="BE377" i="6"/>
  <c r="BE383" i="6"/>
  <c r="BE385" i="6"/>
  <c r="BE389" i="6"/>
  <c r="BE391" i="6"/>
  <c r="BE395" i="6"/>
  <c r="BE397" i="6"/>
  <c r="BE399" i="6"/>
  <c r="BE413" i="6"/>
  <c r="BE421" i="6"/>
  <c r="BE426" i="6"/>
  <c r="BE441" i="6"/>
  <c r="BE446" i="6"/>
  <c r="BE456" i="6"/>
  <c r="BE459" i="6"/>
  <c r="BE486" i="6"/>
  <c r="BE496" i="6"/>
  <c r="BE508" i="6"/>
  <c r="BE175" i="6"/>
  <c r="BE204" i="6"/>
  <c r="BE263" i="6"/>
  <c r="BE269" i="6"/>
  <c r="BE305" i="6"/>
  <c r="BE365" i="6"/>
  <c r="BE372" i="6"/>
  <c r="BE401" i="6"/>
  <c r="BE417" i="6"/>
  <c r="BE430" i="6"/>
  <c r="BE450" i="6"/>
  <c r="BE481" i="6"/>
  <c r="BE491" i="6"/>
  <c r="BE499" i="6"/>
  <c r="BE515" i="6"/>
  <c r="BE129" i="6"/>
  <c r="BE141" i="6"/>
  <c r="BE155" i="6"/>
  <c r="BE209" i="6"/>
  <c r="BE255" i="6"/>
  <c r="BE272" i="6"/>
  <c r="BE280" i="6"/>
  <c r="BE290" i="6"/>
  <c r="BE293" i="6"/>
  <c r="BE299" i="6"/>
  <c r="BE320" i="6"/>
  <c r="BE333" i="6"/>
  <c r="BE343" i="6"/>
  <c r="BE347" i="6"/>
  <c r="BE353" i="6"/>
  <c r="BE360" i="6"/>
  <c r="BE404" i="6"/>
  <c r="BE409" i="6"/>
  <c r="BE435" i="6"/>
  <c r="BE471" i="6"/>
  <c r="F92" i="6"/>
  <c r="BE186" i="6"/>
  <c r="BE193" i="6"/>
  <c r="BE260" i="6"/>
  <c r="BE266" i="6"/>
  <c r="BE313" i="6"/>
  <c r="BE327" i="6"/>
  <c r="BE355" i="6"/>
  <c r="BE370" i="6"/>
  <c r="BE387" i="6"/>
  <c r="BE393" i="6"/>
  <c r="BE428" i="6"/>
  <c r="J123" i="4"/>
  <c r="J98" i="4" s="1"/>
  <c r="E115" i="5"/>
  <c r="F121" i="5"/>
  <c r="BE131" i="5"/>
  <c r="BE142" i="5"/>
  <c r="BE167" i="5"/>
  <c r="BE178" i="5"/>
  <c r="BE203" i="5"/>
  <c r="BE208" i="5"/>
  <c r="BE215" i="5"/>
  <c r="BE220" i="5"/>
  <c r="J89" i="5"/>
  <c r="J92" i="5"/>
  <c r="F122" i="5"/>
  <c r="BE147" i="5"/>
  <c r="BE149" i="5"/>
  <c r="BE152" i="5"/>
  <c r="BE158" i="5"/>
  <c r="BE170" i="5"/>
  <c r="BE185" i="5"/>
  <c r="BE189" i="5"/>
  <c r="BE192" i="5"/>
  <c r="BE195" i="5"/>
  <c r="BE200" i="5"/>
  <c r="BE206" i="5"/>
  <c r="BE210" i="5"/>
  <c r="BE212" i="5"/>
  <c r="BE224" i="5"/>
  <c r="BE226" i="5"/>
  <c r="BE228" i="5"/>
  <c r="BE231" i="5"/>
  <c r="BE233" i="5"/>
  <c r="BE136" i="5"/>
  <c r="BE145" i="5"/>
  <c r="BE174" i="5"/>
  <c r="BE180" i="5"/>
  <c r="BE217" i="5"/>
  <c r="BE222" i="5"/>
  <c r="BE128" i="5"/>
  <c r="BE139" i="5"/>
  <c r="BE155" i="5"/>
  <c r="BE161" i="5"/>
  <c r="F91" i="4"/>
  <c r="BE124" i="4"/>
  <c r="BE144" i="4"/>
  <c r="BE151" i="4"/>
  <c r="BE253" i="4"/>
  <c r="BE263" i="4"/>
  <c r="BE265" i="4"/>
  <c r="BE286" i="4"/>
  <c r="BE290" i="4"/>
  <c r="E85" i="4"/>
  <c r="J89" i="4"/>
  <c r="J118" i="4"/>
  <c r="BE129" i="4"/>
  <c r="BE132" i="4"/>
  <c r="BE139" i="4"/>
  <c r="BE153" i="4"/>
  <c r="BE159" i="4"/>
  <c r="BE165" i="4"/>
  <c r="BE175" i="4"/>
  <c r="BE192" i="4"/>
  <c r="BE196" i="4"/>
  <c r="BE203" i="4"/>
  <c r="BE210" i="4"/>
  <c r="BE219" i="4"/>
  <c r="BE236" i="4"/>
  <c r="BE239" i="4"/>
  <c r="BE241" i="4"/>
  <c r="BE251" i="4"/>
  <c r="BE256" i="4"/>
  <c r="BE258" i="4"/>
  <c r="BE261" i="4"/>
  <c r="BE267" i="4"/>
  <c r="BE272" i="4"/>
  <c r="BE276" i="4"/>
  <c r="BE278" i="4"/>
  <c r="BE283" i="4"/>
  <c r="BE291" i="4"/>
  <c r="F92" i="4"/>
  <c r="BE162" i="4"/>
  <c r="BE180" i="4"/>
  <c r="BE184" i="4"/>
  <c r="BE189" i="4"/>
  <c r="BE206" i="4"/>
  <c r="BE208" i="4"/>
  <c r="BE213" i="4"/>
  <c r="BE216" i="4"/>
  <c r="BE222" i="4"/>
  <c r="BE225" i="4"/>
  <c r="BE245" i="4"/>
  <c r="BE260" i="4"/>
  <c r="BE269" i="4"/>
  <c r="BE270" i="4"/>
  <c r="BE280" i="4"/>
  <c r="BE284" i="4"/>
  <c r="BE293" i="4"/>
  <c r="BE295" i="4"/>
  <c r="BE296" i="4"/>
  <c r="BE299" i="4"/>
  <c r="BE303" i="4"/>
  <c r="BE156" i="4"/>
  <c r="BE172" i="4"/>
  <c r="BE198" i="4"/>
  <c r="BE228" i="4"/>
  <c r="BE233" i="4"/>
  <c r="BE243" i="4"/>
  <c r="BE247" i="4"/>
  <c r="BE274" i="4"/>
  <c r="BE288" i="4"/>
  <c r="E85" i="3"/>
  <c r="J89" i="3"/>
  <c r="J124" i="3"/>
  <c r="BE136" i="3"/>
  <c r="BE143" i="3"/>
  <c r="BE146" i="3"/>
  <c r="BE149" i="3"/>
  <c r="BE152" i="3"/>
  <c r="BE174" i="3"/>
  <c r="BE176" i="3"/>
  <c r="BE181" i="3"/>
  <c r="BE205" i="3"/>
  <c r="BE210" i="3"/>
  <c r="BE213" i="3"/>
  <c r="BE216" i="3"/>
  <c r="BE232" i="3"/>
  <c r="BE253" i="3"/>
  <c r="BE259" i="3"/>
  <c r="BE268" i="3"/>
  <c r="BE271" i="3"/>
  <c r="BE274" i="3"/>
  <c r="BE283" i="3"/>
  <c r="BE304" i="3"/>
  <c r="BE308" i="3"/>
  <c r="BE310" i="3"/>
  <c r="BE329" i="3"/>
  <c r="BE332" i="3"/>
  <c r="BE341" i="3"/>
  <c r="BE347" i="3"/>
  <c r="BE350" i="3"/>
  <c r="BE353" i="3"/>
  <c r="BE356" i="3"/>
  <c r="BE364" i="3"/>
  <c r="BE368" i="3"/>
  <c r="BE380" i="3"/>
  <c r="BE390" i="3"/>
  <c r="BE393" i="3"/>
  <c r="BE397" i="3"/>
  <c r="BE404" i="3"/>
  <c r="BE426" i="3"/>
  <c r="BE435" i="3"/>
  <c r="BE438" i="3"/>
  <c r="BE441" i="3"/>
  <c r="BE445" i="3"/>
  <c r="BE453" i="3"/>
  <c r="BE456" i="3"/>
  <c r="BE460" i="3"/>
  <c r="BE464" i="3"/>
  <c r="BE467" i="3"/>
  <c r="BE470" i="3"/>
  <c r="BE473" i="3"/>
  <c r="BE476" i="3"/>
  <c r="F91" i="3"/>
  <c r="BE130" i="3"/>
  <c r="BE179" i="3"/>
  <c r="BE191" i="3"/>
  <c r="BE199" i="3"/>
  <c r="BE237" i="3"/>
  <c r="BE246" i="3"/>
  <c r="BE249" i="3"/>
  <c r="BE266" i="3"/>
  <c r="BE296" i="3"/>
  <c r="BE316" i="3"/>
  <c r="BE321" i="3"/>
  <c r="BE337" i="3"/>
  <c r="BE378" i="3"/>
  <c r="BE401" i="3"/>
  <c r="BE407" i="3"/>
  <c r="BE423" i="3"/>
  <c r="BE431" i="3"/>
  <c r="F92" i="3"/>
  <c r="BE163" i="3"/>
  <c r="BE219" i="3"/>
  <c r="BE229" i="3"/>
  <c r="BE261" i="3"/>
  <c r="BE287" i="3"/>
  <c r="BE302" i="3"/>
  <c r="BE314" i="3"/>
  <c r="BE323" i="3"/>
  <c r="BE326" i="3"/>
  <c r="BE335" i="3"/>
  <c r="BE374" i="3"/>
  <c r="BE419" i="3"/>
  <c r="BE450" i="3"/>
  <c r="BE133" i="3"/>
  <c r="BE138" i="3"/>
  <c r="BE155" i="3"/>
  <c r="BE168" i="3"/>
  <c r="BE171" i="3"/>
  <c r="BE187" i="3"/>
  <c r="BE195" i="3"/>
  <c r="BE201" i="3"/>
  <c r="BE203" i="3"/>
  <c r="BE207" i="3"/>
  <c r="BE241" i="3"/>
  <c r="BE290" i="3"/>
  <c r="BE293" i="3"/>
  <c r="BE298" i="3"/>
  <c r="BE344" i="3"/>
  <c r="BE360" i="3"/>
  <c r="BE383" i="3"/>
  <c r="BE385" i="3"/>
  <c r="BE388" i="3"/>
  <c r="BE411" i="3"/>
  <c r="BE414" i="3"/>
  <c r="J89" i="2"/>
  <c r="F92" i="2"/>
  <c r="J121" i="2"/>
  <c r="BE153" i="2"/>
  <c r="BE169" i="2"/>
  <c r="BE189" i="2"/>
  <c r="BE196" i="2"/>
  <c r="BE202" i="2"/>
  <c r="BE215" i="2"/>
  <c r="BE218" i="2"/>
  <c r="BE226" i="2"/>
  <c r="BE234" i="2"/>
  <c r="BE236" i="2"/>
  <c r="BE238" i="2"/>
  <c r="BE240" i="2"/>
  <c r="BE257" i="2"/>
  <c r="BE267" i="2"/>
  <c r="F91" i="2"/>
  <c r="E115" i="2"/>
  <c r="J122" i="2"/>
  <c r="BE133" i="2"/>
  <c r="BE145" i="2"/>
  <c r="BE209" i="2"/>
  <c r="BE251" i="2"/>
  <c r="BE269" i="2"/>
  <c r="BE137" i="2"/>
  <c r="BE142" i="2"/>
  <c r="BE148" i="2"/>
  <c r="BE158" i="2"/>
  <c r="BE184" i="2"/>
  <c r="BE205" i="2"/>
  <c r="BE220" i="2"/>
  <c r="BE230" i="2"/>
  <c r="BE262" i="2"/>
  <c r="BE127" i="2"/>
  <c r="BE163" i="2"/>
  <c r="BE166" i="2"/>
  <c r="BE173" i="2"/>
  <c r="BE179" i="2"/>
  <c r="BE191" i="2"/>
  <c r="BE193" i="2"/>
  <c r="BE212" i="2"/>
  <c r="BE222" i="2"/>
  <c r="BE242" i="2"/>
  <c r="BE245" i="2"/>
  <c r="F34" i="2"/>
  <c r="BA95" i="1" s="1"/>
  <c r="J34" i="2"/>
  <c r="AW95" i="1"/>
  <c r="F37" i="3"/>
  <c r="BD96" i="1"/>
  <c r="J34" i="4"/>
  <c r="AW97" i="1" s="1"/>
  <c r="F34" i="4"/>
  <c r="BA97" i="1" s="1"/>
  <c r="F35" i="4"/>
  <c r="BB97" i="1" s="1"/>
  <c r="F34" i="5"/>
  <c r="BA98" i="1"/>
  <c r="F35" i="5"/>
  <c r="BB98" i="1" s="1"/>
  <c r="F36" i="6"/>
  <c r="BC99" i="1" s="1"/>
  <c r="F35" i="6"/>
  <c r="BB99" i="1" s="1"/>
  <c r="F37" i="2"/>
  <c r="BD95" i="1"/>
  <c r="F35" i="3"/>
  <c r="BB96" i="1" s="1"/>
  <c r="F34" i="6"/>
  <c r="BA99" i="1" s="1"/>
  <c r="F36" i="2"/>
  <c r="BC95" i="1" s="1"/>
  <c r="J34" i="3"/>
  <c r="AW96" i="1"/>
  <c r="F36" i="4"/>
  <c r="BC97" i="1" s="1"/>
  <c r="F36" i="5"/>
  <c r="BC98" i="1" s="1"/>
  <c r="F37" i="6"/>
  <c r="BD99" i="1" s="1"/>
  <c r="F35" i="2"/>
  <c r="BB95" i="1"/>
  <c r="F34" i="3"/>
  <c r="BA96" i="1" s="1"/>
  <c r="F36" i="3"/>
  <c r="BC96" i="1" s="1"/>
  <c r="F37" i="4"/>
  <c r="BD97" i="1" s="1"/>
  <c r="J34" i="5"/>
  <c r="AW98" i="1"/>
  <c r="F37" i="5"/>
  <c r="BD98" i="1" s="1"/>
  <c r="J34" i="6"/>
  <c r="AW99" i="1" s="1"/>
  <c r="J34" i="7"/>
  <c r="AW100" i="1" s="1"/>
  <c r="F36" i="7"/>
  <c r="BC100" i="1"/>
  <c r="F37" i="7"/>
  <c r="BD100" i="1" s="1"/>
  <c r="F34" i="7"/>
  <c r="BA100" i="1" s="1"/>
  <c r="F35" i="7"/>
  <c r="BB100" i="1" s="1"/>
  <c r="T122" i="4" l="1"/>
  <c r="T121" i="4"/>
  <c r="P125" i="2"/>
  <c r="AU95" i="1" s="1"/>
  <c r="R127" i="6"/>
  <c r="R126" i="6" s="1"/>
  <c r="P122" i="4"/>
  <c r="P121" i="4"/>
  <c r="AU97" i="1" s="1"/>
  <c r="T125" i="2"/>
  <c r="T127" i="6"/>
  <c r="T126" i="6" s="1"/>
  <c r="R126" i="5"/>
  <c r="R125" i="5" s="1"/>
  <c r="T128" i="3"/>
  <c r="T127" i="3"/>
  <c r="T125" i="5"/>
  <c r="P126" i="5"/>
  <c r="P125" i="5"/>
  <c r="AU98" i="1" s="1"/>
  <c r="R122" i="4"/>
  <c r="R121" i="4" s="1"/>
  <c r="BK128" i="3"/>
  <c r="BK122" i="4"/>
  <c r="J122" i="4" s="1"/>
  <c r="J97" i="4" s="1"/>
  <c r="P128" i="3"/>
  <c r="P127" i="3" s="1"/>
  <c r="AU96" i="1" s="1"/>
  <c r="R125" i="2"/>
  <c r="BK119" i="7"/>
  <c r="J119" i="7"/>
  <c r="J97" i="7" s="1"/>
  <c r="BK462" i="3"/>
  <c r="J462" i="3"/>
  <c r="J106" i="3" s="1"/>
  <c r="BK125" i="2"/>
  <c r="J125" i="2" s="1"/>
  <c r="J96" i="2" s="1"/>
  <c r="BK126" i="6"/>
  <c r="J126" i="6" s="1"/>
  <c r="J96" i="6" s="1"/>
  <c r="BK125" i="5"/>
  <c r="J125" i="5" s="1"/>
  <c r="J96" i="5" s="1"/>
  <c r="J33" i="2"/>
  <c r="AV95" i="1" s="1"/>
  <c r="AT95" i="1" s="1"/>
  <c r="F33" i="5"/>
  <c r="AZ98" i="1" s="1"/>
  <c r="BA94" i="1"/>
  <c r="W30" i="1" s="1"/>
  <c r="J33" i="7"/>
  <c r="AV100" i="1" s="1"/>
  <c r="AT100" i="1" s="1"/>
  <c r="J33" i="3"/>
  <c r="AV96" i="1" s="1"/>
  <c r="AT96" i="1" s="1"/>
  <c r="F33" i="6"/>
  <c r="AZ99" i="1" s="1"/>
  <c r="F33" i="7"/>
  <c r="AZ100" i="1" s="1"/>
  <c r="F33" i="3"/>
  <c r="AZ96" i="1" s="1"/>
  <c r="BD94" i="1"/>
  <c r="W33" i="1" s="1"/>
  <c r="F33" i="2"/>
  <c r="AZ95" i="1" s="1"/>
  <c r="F33" i="4"/>
  <c r="AZ97" i="1" s="1"/>
  <c r="J33" i="4"/>
  <c r="AV97" i="1"/>
  <c r="AT97" i="1" s="1"/>
  <c r="J33" i="5"/>
  <c r="AV98" i="1"/>
  <c r="AT98" i="1" s="1"/>
  <c r="J33" i="6"/>
  <c r="AV99" i="1" s="1"/>
  <c r="AT99" i="1" s="1"/>
  <c r="BB94" i="1"/>
  <c r="W31" i="1" s="1"/>
  <c r="BC94" i="1"/>
  <c r="W32" i="1"/>
  <c r="BK127" i="3" l="1"/>
  <c r="J127" i="3"/>
  <c r="J96" i="3"/>
  <c r="BK118" i="7"/>
  <c r="J118" i="7"/>
  <c r="J96" i="7" s="1"/>
  <c r="BK121" i="4"/>
  <c r="J121" i="4"/>
  <c r="J96" i="4" s="1"/>
  <c r="J128" i="3"/>
  <c r="J97" i="3"/>
  <c r="AU94" i="1"/>
  <c r="J30" i="2"/>
  <c r="AG95" i="1"/>
  <c r="AY94" i="1"/>
  <c r="AZ94" i="1"/>
  <c r="W29" i="1" s="1"/>
  <c r="J30" i="5"/>
  <c r="AG98" i="1"/>
  <c r="AN98" i="1"/>
  <c r="J30" i="6"/>
  <c r="AG99" i="1"/>
  <c r="AN99" i="1"/>
  <c r="AX94" i="1"/>
  <c r="AW94" i="1"/>
  <c r="AK30" i="1"/>
  <c r="J39" i="2" l="1"/>
  <c r="J39" i="6"/>
  <c r="J39" i="5"/>
  <c r="AN95" i="1"/>
  <c r="J30" i="4"/>
  <c r="AG97" i="1" s="1"/>
  <c r="AN97" i="1" s="1"/>
  <c r="J30" i="7"/>
  <c r="AG100" i="1" s="1"/>
  <c r="J30" i="3"/>
  <c r="AG96" i="1" s="1"/>
  <c r="AV94" i="1"/>
  <c r="AK29" i="1"/>
  <c r="J39" i="7" l="1"/>
  <c r="J39" i="4"/>
  <c r="J39" i="3"/>
  <c r="AN100" i="1"/>
  <c r="AN96" i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<sst xmlns="http://schemas.openxmlformats.org/spreadsheetml/2006/main" count="12562" uniqueCount="1826">
  <si>
    <t>Export Komplet</t>
  </si>
  <si>
    <t/>
  </si>
  <si>
    <t>2.0</t>
  </si>
  <si>
    <t>ZAMOK</t>
  </si>
  <si>
    <t>False</t>
  </si>
  <si>
    <t>{22edd42a-6ad1-4879-a4d8-705ef0c097f4}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</si>
  <si>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</si>
  <si>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</si>
  <si>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</si>
  <si>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</si>
  <si>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</si>
  <si>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</si>
  <si>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</si>
  <si>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</si>
  <si>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211188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</si>
  <si>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</si>
  <si>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</si>
  <si>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Kopečná - odstranění havarijního stavu</t>
  </si>
  <si>
    <t>KSO:</t>
  </si>
  <si>
    <t>CC-CZ:</t>
  </si>
  <si>
    <t>Místo:</t>
  </si>
  <si>
    <t>Brno - Kopečná</t>
  </si>
  <si>
    <t>Datum:</t>
  </si>
  <si>
    <t>20. 1. 2022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</si>
  <si>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</si>
  <si>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</si>
  <si>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</si>
  <si>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</si>
  <si>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</si>
  <si>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</si>
  <si>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</si>
  <si>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46347526</t>
  </si>
  <si>
    <t>AQUATIS a. s.</t>
  </si>
  <si>
    <t>CZ46347526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</si>
  <si>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</si>
  <si>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</si>
  <si>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</si>
  <si>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</si>
  <si>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</si>
  <si>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</si>
  <si>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</si>
  <si>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</si>
  <si>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</si>
  <si>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</si>
  <si>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</si>
  <si>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</si>
  <si>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</si>
  <si>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</si>
  <si>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</si>
  <si>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</si>
  <si>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</si>
  <si>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</si>
  <si>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</si>
  <si>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</si>
  <si>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</si>
  <si>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</si>
  <si>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</si>
  <si>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</si>
  <si>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</si>
  <si>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</si>
  <si>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</si>
  <si>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</si>
  <si>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</si>
  <si>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</si>
  <si>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</si>
  <si>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</si>
  <si>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</si>
  <si>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</si>
  <si>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</si>
  <si>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</si>
  <si>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</si>
  <si>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</si>
  <si>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</si>
  <si>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</si>
  <si>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</si>
  <si>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</si>
  <si>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</si>
  <si>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</si>
  <si>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</si>
  <si>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</si>
  <si>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</si>
  <si>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</si>
  <si>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</si>
  <si>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Zajištění stability území</t>
  </si>
  <si>
    <t>STA</t>
  </si>
  <si>
    <t>1</t>
  </si>
  <si>
    <t>{aee43eb4-81de-47f0-956e-c450882b7e7f}</t>
  </si>
  <si>
    <t>2</t>
  </si>
  <si>
    <t>SO 02</t>
  </si>
  <si>
    <t>Rekonstrukce kanalizace</t>
  </si>
  <si>
    <t>{ae921ca2-be35-43ae-ab6b-05dc53d5c6c6}</t>
  </si>
  <si>
    <t>SO 03</t>
  </si>
  <si>
    <t>Rekonstrukce vodovodu</t>
  </si>
  <si>
    <t>{cc1dddb3-048d-46eb-b1a3-4d914ec626eb}</t>
  </si>
  <si>
    <t>SO 04</t>
  </si>
  <si>
    <t>Rekonstrukce plynovodu</t>
  </si>
  <si>
    <t>{ee0f83ec-d880-4f4e-a0b6-6a8a53fb6f01}</t>
  </si>
  <si>
    <t>SO 05</t>
  </si>
  <si>
    <t>Rekonstrukce komunikace</t>
  </si>
  <si>
    <t>{ae78081a-8443-40b7-83bc-d8ad9f6cecc8}</t>
  </si>
  <si>
    <t>VO 90</t>
  </si>
  <si>
    <t>Vedlejší a ostatní náklady</t>
  </si>
  <si>
    <t>{63fa693d-e58b-454f-9b71-8e02fcd101c8}</t>
  </si>
  <si>
    <t>KRYCÍ LIST SOUPISU PRACÍ</t>
  </si>
  <si>
    <t>Objekt:</t>
  </si>
  <si>
    <t>SO 01 - Zajištění stability území</t>
  </si>
  <si>
    <t>REKAPITULACE ČLENĚNÍ SOUPISU PRACÍ</t>
  </si>
  <si>
    <t>Kód dílu - Popis</t>
  </si>
  <si>
    <t>Cena celkem [CZK]</t>
  </si>
  <si>
    <t>Náklady ze soupisu prací</t>
  </si>
  <si>
    <t>-1</t>
  </si>
  <si>
    <t>1. - PILOTOVÁ STĚNA</t>
  </si>
  <si>
    <t>2. - ŽELEZOBETONOVÁ KOTEVNÍ PŘEVÁZKA (TRÁMEC)</t>
  </si>
  <si>
    <t>3. - PRAMENCOVÉ KOTVY</t>
  </si>
  <si>
    <t>4. - TRYSKOVÁ INJEKTÁŽ</t>
  </si>
  <si>
    <t>5. - DRENÁŽNÍ VRTY</t>
  </si>
  <si>
    <t>6. - POZOROVACÍ HG VRTY</t>
  </si>
  <si>
    <t>7. - GEOFYZIKÁLNÍ MĚŘENÍ</t>
  </si>
  <si>
    <t>8. - POZOROVACÍ VRTY</t>
  </si>
  <si>
    <t>9. - PŘEKOTVENÍ ZÁPOROVÉ STĚNY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</si>
  <si>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</si>
  <si>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</si>
  <si>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</si>
  <si>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</si>
  <si>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</si>
  <si>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</si>
  <si>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</si>
  <si>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</si>
  <si>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</si>
  <si>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</si>
  <si>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</si>
  <si>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</si>
  <si>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</si>
  <si>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1.</t>
  </si>
  <si>
    <t>PILOTOVÁ STĚNA</t>
  </si>
  <si>
    <t>ROZPOCET</t>
  </si>
  <si>
    <t>K</t>
  </si>
  <si>
    <t>1.1</t>
  </si>
  <si>
    <t>Vrty pro piloty Ø 900, pažené, tř.2 (včetně hluchého vrtání : 1,55m)</t>
  </si>
  <si>
    <t>m</t>
  </si>
  <si>
    <t>4</t>
  </si>
  <si>
    <t>PP</t>
  </si>
  <si>
    <t>P</t>
  </si>
  <si>
    <t>Poznámka k položce:_x000D_
obsahuje - nájezd vrtné soupravy a odbourání přebetonované části pilot</t>
  </si>
  <si>
    <t>VV</t>
  </si>
  <si>
    <t>19,55*9</t>
  </si>
  <si>
    <t>17,55*11</t>
  </si>
  <si>
    <t>Součet</t>
  </si>
  <si>
    <t>1.2</t>
  </si>
  <si>
    <t>Výplň pilot - beton C25/30-XC4, XA1-S4</t>
  </si>
  <si>
    <t>m3</t>
  </si>
  <si>
    <t>Poznámka k položce:_x000D_
včetně mobilní pumpy</t>
  </si>
  <si>
    <t>0,700*(369,00-20*1,55)</t>
  </si>
  <si>
    <t>3</t>
  </si>
  <si>
    <t>1.3</t>
  </si>
  <si>
    <t>Výztuž pilot (ocel B 500B)</t>
  </si>
  <si>
    <t>t</t>
  </si>
  <si>
    <t>6</t>
  </si>
  <si>
    <t>"armokoše C1"  8174,3/1000</t>
  </si>
  <si>
    <t>"armokoše C2"  7437,1/1000</t>
  </si>
  <si>
    <t>1.4</t>
  </si>
  <si>
    <t>Odvoz a likvidace vývrtku</t>
  </si>
  <si>
    <t>-2145999001</t>
  </si>
  <si>
    <t>2.</t>
  </si>
  <si>
    <t>ŽELEZOBETONOVÁ KOTEVNÍ PŘEVÁZKA (TRÁMEC)</t>
  </si>
  <si>
    <t>5</t>
  </si>
  <si>
    <t>2.1</t>
  </si>
  <si>
    <t>Podkladní beton. mazanina (beton C8/10) tl. 0,10 m</t>
  </si>
  <si>
    <t>8</t>
  </si>
  <si>
    <t>40,20*1,10*0,10</t>
  </si>
  <si>
    <t>2.2</t>
  </si>
  <si>
    <t xml:space="preserve">Zřízení a odstranění - přílož. systém. bednění s ukolněnou čelní stěnou + osazení (20ks) ocel. kotev. průchodek </t>
  </si>
  <si>
    <t>m2</t>
  </si>
  <si>
    <t>10</t>
  </si>
  <si>
    <t>Zřízení a odstranění - přílož. systém. bednění s ukolněnou čelní stěnou + osazení (20ks) ocel. kotev. průchodek 
(tr. Ø219/6,3mm - 1,00 m) + 1x dilatace</t>
  </si>
  <si>
    <t>1,10*0,10*2+40,00*0,10*2</t>
  </si>
  <si>
    <t>0,90*0,75*3+40,00*0,75*2</t>
  </si>
  <si>
    <t>7</t>
  </si>
  <si>
    <t>2.3</t>
  </si>
  <si>
    <t>Kotevní převázka ze železobetonu beton tř. C35/45-XC4, XA1-S4</t>
  </si>
  <si>
    <t>12</t>
  </si>
  <si>
    <t>0,55*22,30   "trámec 1"</t>
  </si>
  <si>
    <t>0,60*17,70  "trámec 2"</t>
  </si>
  <si>
    <t>2.4</t>
  </si>
  <si>
    <t>Výztuž kotev. převázky (ocel B 500B)</t>
  </si>
  <si>
    <t>14</t>
  </si>
  <si>
    <t>"trámec 1"  2497,9/1000</t>
  </si>
  <si>
    <t>"trámec 2"  2050,4/1000</t>
  </si>
  <si>
    <t>9</t>
  </si>
  <si>
    <t>2.5</t>
  </si>
  <si>
    <t>Výkop</t>
  </si>
  <si>
    <t>458374411</t>
  </si>
  <si>
    <t>2,25*40,4</t>
  </si>
  <si>
    <t>2.6</t>
  </si>
  <si>
    <t>Zásyp</t>
  </si>
  <si>
    <t>-1213711717</t>
  </si>
  <si>
    <t>3.</t>
  </si>
  <si>
    <t>PRAMENCOVÉ KOTVY</t>
  </si>
  <si>
    <t>11</t>
  </si>
  <si>
    <t>3.1</t>
  </si>
  <si>
    <t>Vrty pro kotvy pr. Do 200mm, pažené, úklon : 60 st. úpadně, odpažení vrtu, likvidace vývrtku</t>
  </si>
  <si>
    <t>16</t>
  </si>
  <si>
    <t xml:space="preserve">Vrty pro kotvy pr. Do 200mm, pažené, úklon : 60 st. úpadně, odpažení vrtu, likvidace vývrtku
</t>
  </si>
  <si>
    <t>Poznámka k položce:_x000D_
včetně nájezdu</t>
  </si>
  <si>
    <t>17,00*20</t>
  </si>
  <si>
    <t>3.2</t>
  </si>
  <si>
    <t>Kotvy pramencové 4xLp15,5</t>
  </si>
  <si>
    <t>18</t>
  </si>
  <si>
    <t>7,00*11+8,00*9   "volná délka"</t>
  </si>
  <si>
    <t>10,00*11+9,00*9   "kořen. délka"</t>
  </si>
  <si>
    <t>1,00*20  "přesah pro napínání"</t>
  </si>
  <si>
    <t>13</t>
  </si>
  <si>
    <t>3.3</t>
  </si>
  <si>
    <t>Injekční hmoty (cement SPC tř.32,5)</t>
  </si>
  <si>
    <t>20</t>
  </si>
  <si>
    <t>340,00*32,5*1,3/1000  "zálivka"</t>
  </si>
  <si>
    <t>191,00*2*0,04*1,3  "vysokotlaká injektáž"</t>
  </si>
  <si>
    <t>3.4</t>
  </si>
  <si>
    <t>Spotřeba času</t>
  </si>
  <si>
    <t>hr</t>
  </si>
  <si>
    <t>22</t>
  </si>
  <si>
    <t>14,365*1,5  "nízkotlaká injektáž"</t>
  </si>
  <si>
    <t>191,00*2*0,20  "vysokotlaká injektáž do 4,5 MPa"</t>
  </si>
  <si>
    <t>3.5</t>
  </si>
  <si>
    <t>Napnutí kotev lanových do 0,62MN</t>
  </si>
  <si>
    <t>ks</t>
  </si>
  <si>
    <t>24</t>
  </si>
  <si>
    <t>3.6</t>
  </si>
  <si>
    <t>Hlavy kotev lanových do 0,62MN</t>
  </si>
  <si>
    <t>26</t>
  </si>
  <si>
    <t>17</t>
  </si>
  <si>
    <t>3.7</t>
  </si>
  <si>
    <t>Úprava kotev pro kotvy trvalé</t>
  </si>
  <si>
    <t>28</t>
  </si>
  <si>
    <t>4.</t>
  </si>
  <si>
    <t>TRYSKOVÁ INJEKTÁŽ</t>
  </si>
  <si>
    <t>4.1</t>
  </si>
  <si>
    <t>Trysková injektáž vzestupná, z povrchu, do 100MPa</t>
  </si>
  <si>
    <t>30</t>
  </si>
  <si>
    <t>Poznámka k položce:_x000D_
včetně mobilizace a likvidace šmantu</t>
  </si>
  <si>
    <t>11*2*8,00  "úsek 1"</t>
  </si>
  <si>
    <t>9*2*10,00  "úsek 2"</t>
  </si>
  <si>
    <t>19</t>
  </si>
  <si>
    <t>4.2</t>
  </si>
  <si>
    <t>Dodání injekčních hmot (cement SPC tř.32,5)</t>
  </si>
  <si>
    <t>32</t>
  </si>
  <si>
    <t>(11*2*4,00+9*2*6,00)*(0,3+0,15)</t>
  </si>
  <si>
    <t>4.3</t>
  </si>
  <si>
    <t>Dodání injekčních hmot (bentonit mletý GA)</t>
  </si>
  <si>
    <t>34</t>
  </si>
  <si>
    <t>(11*2*4,00+9*2*4,00)*0,15</t>
  </si>
  <si>
    <t>5.</t>
  </si>
  <si>
    <t>DRENÁŽNÍ VRTY</t>
  </si>
  <si>
    <t>5.1</t>
  </si>
  <si>
    <t>Vrty Ø do 156mm, pažené, s odpažením po zasunutí výstroje</t>
  </si>
  <si>
    <t>36</t>
  </si>
  <si>
    <t>18,7+17+16+16,8+15,8+15,6+15,7+15,5+15,8+15,6+16,3+17,6</t>
  </si>
  <si>
    <t>5.2</t>
  </si>
  <si>
    <t>Výstroj rPE Ø 75mm, s perforací c celé délce + ocel. trn</t>
  </si>
  <si>
    <t>38</t>
  </si>
  <si>
    <t>23</t>
  </si>
  <si>
    <t>5.3</t>
  </si>
  <si>
    <t>Úprava vyústění DV - zámečnický atyp. Žárově pozinkovaný (alt. plast)</t>
  </si>
  <si>
    <t>kg</t>
  </si>
  <si>
    <t>40</t>
  </si>
  <si>
    <t>12*20</t>
  </si>
  <si>
    <t>5.4</t>
  </si>
  <si>
    <t>Úprava zhlaví odvodňovacích vrtů - podle počtu vrtů</t>
  </si>
  <si>
    <t>kpl</t>
  </si>
  <si>
    <t>473736550</t>
  </si>
  <si>
    <t>25</t>
  </si>
  <si>
    <t>5.5</t>
  </si>
  <si>
    <t>Průchody ŽB konstrukcí včetně těsnění</t>
  </si>
  <si>
    <t>kus</t>
  </si>
  <si>
    <t>-1277385310</t>
  </si>
  <si>
    <t>5.6</t>
  </si>
  <si>
    <t xml:space="preserve">PVC odvodňovací potrubí DN150 </t>
  </si>
  <si>
    <t>-1240953716</t>
  </si>
  <si>
    <t xml:space="preserve">Poznámka k položce:_x000D_
(vč. tvarovek, montáže, průchodů stěn a kotevních prvků) </t>
  </si>
  <si>
    <t>6.</t>
  </si>
  <si>
    <t>POZOROVACÍ HG VRTY</t>
  </si>
  <si>
    <t>27</t>
  </si>
  <si>
    <t>6.1</t>
  </si>
  <si>
    <t>Vrty Ø do 156mm, svislé, pažené, s odpažením po zasunutí výstroje, perfor. výstroj + úprava zhlaví pro pojezd</t>
  </si>
  <si>
    <t>42</t>
  </si>
  <si>
    <t>2*25,00</t>
  </si>
  <si>
    <t>7.</t>
  </si>
  <si>
    <t>GEOFYZIKÁLNÍ MĚŘENÍ</t>
  </si>
  <si>
    <t>7.1</t>
  </si>
  <si>
    <t>Ověření účinnosti injektáží - komplet</t>
  </si>
  <si>
    <t>kompl.</t>
  </si>
  <si>
    <t>44</t>
  </si>
  <si>
    <t>8.</t>
  </si>
  <si>
    <t>POZOROVACÍ VRTY</t>
  </si>
  <si>
    <t>29</t>
  </si>
  <si>
    <t>8.1</t>
  </si>
  <si>
    <t>Hydrogeologický, pozorovací vrt HV201</t>
  </si>
  <si>
    <t>-1745239565</t>
  </si>
  <si>
    <t>8.2</t>
  </si>
  <si>
    <t>Inklinovrt INK201</t>
  </si>
  <si>
    <t>1049279122</t>
  </si>
  <si>
    <t>31</t>
  </si>
  <si>
    <t>8.3</t>
  </si>
  <si>
    <t>Geodetické a vytyčovací práce</t>
  </si>
  <si>
    <t>564937680</t>
  </si>
  <si>
    <t>8.4</t>
  </si>
  <si>
    <t>Laboratorní práce</t>
  </si>
  <si>
    <t>1676309859</t>
  </si>
  <si>
    <t>33</t>
  </si>
  <si>
    <t>8.5</t>
  </si>
  <si>
    <t>Geologické a inženýrské práce</t>
  </si>
  <si>
    <t>-1241803943</t>
  </si>
  <si>
    <t>9.</t>
  </si>
  <si>
    <t>PŘEKOTVENÍ ZÁPOROVÉ STĚNY</t>
  </si>
  <si>
    <t>9.1</t>
  </si>
  <si>
    <t>461105906</t>
  </si>
  <si>
    <t>19,00*5+14,00*4</t>
  </si>
  <si>
    <t>17,00*5+12,00*4</t>
  </si>
  <si>
    <t>35</t>
  </si>
  <si>
    <t>9.2</t>
  </si>
  <si>
    <t>1591248071</t>
  </si>
  <si>
    <t>11,00*5+9,00*5+8,00*4+6,00*4   "volná délka"</t>
  </si>
  <si>
    <t>8,00*5*2+6,00*4*2  "kořen. délka"</t>
  </si>
  <si>
    <t>1,00*18  "přesah pro napínání"</t>
  </si>
  <si>
    <t>9.3</t>
  </si>
  <si>
    <t>53994499</t>
  </si>
  <si>
    <t>284,00*32,5*1,3/1000  "zálivka"</t>
  </si>
  <si>
    <t>128,00*2*0,04*1,3  "vysokotlaká injektáž"</t>
  </si>
  <si>
    <t>37</t>
  </si>
  <si>
    <t>9.4</t>
  </si>
  <si>
    <t>-583757875</t>
  </si>
  <si>
    <t>11,999*1,5  "nízkotlaká injektáž"</t>
  </si>
  <si>
    <t>128,00*2*0,20  "vysokotlaká injektáž do 4,5 MPa"</t>
  </si>
  <si>
    <t>9.5</t>
  </si>
  <si>
    <t>1751498733</t>
  </si>
  <si>
    <t>39</t>
  </si>
  <si>
    <t>9.6</t>
  </si>
  <si>
    <t>Kotevní převázka (ocel. válcované profily_materiál + montáž)</t>
  </si>
  <si>
    <t>1655922846</t>
  </si>
  <si>
    <t>(2*5*2*1,00+2*3*2*1,50+2*1*2*1,60)*25,00</t>
  </si>
  <si>
    <t>vykop</t>
  </si>
  <si>
    <t>výkop</t>
  </si>
  <si>
    <t>503,746</t>
  </si>
  <si>
    <t>zasyp</t>
  </si>
  <si>
    <t>zásyp recyklátem</t>
  </si>
  <si>
    <t>420,719</t>
  </si>
  <si>
    <t>obsyp</t>
  </si>
  <si>
    <t>51,304</t>
  </si>
  <si>
    <t>vykop_s</t>
  </si>
  <si>
    <t>výkop v místě stavající šachty</t>
  </si>
  <si>
    <t>64,974</t>
  </si>
  <si>
    <t>SO 02 - Rekonstrukce kanalizace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</si>
  <si>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</si>
  <si>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</si>
  <si>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</si>
  <si>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</si>
  <si>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</si>
  <si>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</si>
  <si>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</si>
  <si>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</si>
  <si>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</si>
  <si>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</si>
  <si>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</si>
  <si>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HSV</t>
  </si>
  <si>
    <t>Práce a dodávky HSV</t>
  </si>
  <si>
    <t>Zemní práce</t>
  </si>
  <si>
    <t>115001103</t>
  </si>
  <si>
    <t>Převedení vody potrubím DN přes 150 do 250</t>
  </si>
  <si>
    <t>CS ÚRS 2022 01</t>
  </si>
  <si>
    <t>1769299996</t>
  </si>
  <si>
    <t>Převedení vody potrubím průměru DN přes 150 do 250</t>
  </si>
  <si>
    <t>"obtoky" 65</t>
  </si>
  <si>
    <t>115101201</t>
  </si>
  <si>
    <t>Čerpání vody na dopravní výšku do 10 m průměrný přítok do 500 l/min</t>
  </si>
  <si>
    <t>hod</t>
  </si>
  <si>
    <t>1807053625</t>
  </si>
  <si>
    <t>Čerpání vody na dopravní výšku do 10 m s uvažovaným průměrným přítokem do 500 l/min</t>
  </si>
  <si>
    <t>"přečerpávání spašků"  200</t>
  </si>
  <si>
    <t>115101301</t>
  </si>
  <si>
    <t>Pohotovost čerpací soupravy pro dopravní výšku do 10 m přítok do 500 l/min</t>
  </si>
  <si>
    <t>den</t>
  </si>
  <si>
    <t>-194201612</t>
  </si>
  <si>
    <t>Pohotovost záložní čerpací soupravy pro dopravní výšku do 10 m s uvažovaným průměrným přítokem do 500 l/min</t>
  </si>
  <si>
    <t>119001401</t>
  </si>
  <si>
    <t>Dočasné zajištění potrubí ocelového nebo litinového DN do 200 mm</t>
  </si>
  <si>
    <t>1090006037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</si>
  <si>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</si>
  <si>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"plyn"  1,5*2</t>
  </si>
  <si>
    <t>"voda"  1,5*3</t>
  </si>
  <si>
    <t>119001405</t>
  </si>
  <si>
    <t>Dočasné zajištění potrubí z PE DN do 200 mm</t>
  </si>
  <si>
    <t>1334570317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</si>
  <si>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</si>
  <si>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"voda" 1,5*2</t>
  </si>
  <si>
    <t>119001411</t>
  </si>
  <si>
    <t>Dočasné zajištění potrubí betonového, ŽB nebo kameninového DN do 200 mm</t>
  </si>
  <si>
    <t>-888725665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</si>
  <si>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do 200 mm</t>
  </si>
  <si>
    <t>1,5*7</t>
  </si>
  <si>
    <t>119001412</t>
  </si>
  <si>
    <t>Dočasné zajištění potrubí betonového, ŽB nebo kameninového DN přes 200 do 500 mm</t>
  </si>
  <si>
    <t>-294642967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</si>
  <si>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</si>
  <si>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1,5*2</t>
  </si>
  <si>
    <t>119001421</t>
  </si>
  <si>
    <t>Dočasné zajištění kabelů a kabelových tratí ze 3 volně ložených kabelů</t>
  </si>
  <si>
    <t>-1616115467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</si>
  <si>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</si>
  <si>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6*1,5</t>
  </si>
  <si>
    <t>132254205</t>
  </si>
  <si>
    <t>Hloubení zapažených rýh š do 2000 mm v hornině třídy těžitelnosti I skupiny 3 objem do 1000 m3</t>
  </si>
  <si>
    <t>-1212255066</t>
  </si>
  <si>
    <t>Hloubení zapažených rýh šířky přes 800 do 2 000 mm strojně s urovnáním dna do předepsaného profilu a spádu v hornině třídy těžitelnosti I skupiny 3 přes 500 do 1 000 m3</t>
  </si>
  <si>
    <t>stoka</t>
  </si>
  <si>
    <t xml:space="preserve"> (((4,05+3,75)/2+0,248)*(8-0)+((3,75+3,9)/2+0,248)*(17-8)+((2,66+3,3)/2+0,248)*(63,94-17))*1,455</t>
  </si>
  <si>
    <t>šachty</t>
  </si>
  <si>
    <t>"S1, S2, S3" (2,9*2,9)*(4,40+4,55+3,95)</t>
  </si>
  <si>
    <t>"přípojky"  (4,23+4,33+4,35+3,57+5,33)*2,5*1,342</t>
  </si>
  <si>
    <t>133212822</t>
  </si>
  <si>
    <t>Hloubení zapažených šachet v hornině třídy těžitelnosti I skupiny 3 plocha výkopu přes 4 do 20 m2 ručně</t>
  </si>
  <si>
    <t>2068237213</t>
  </si>
  <si>
    <t>Hloubení zapažených šachet ručně v horninách třídy těžitelnosti I skupiny 3, půdorysná plocha výkopu přes 4 do 20 m2</t>
  </si>
  <si>
    <t>"šachta 995644"  3,4*3,9*4,9</t>
  </si>
  <si>
    <t>"odpočet stavající konstrukce"   -(1,25*1,6*2,16+1,24*1,24*pi/4*2,21)</t>
  </si>
  <si>
    <t>139001101</t>
  </si>
  <si>
    <t>Příplatek za ztížení vykopávky v blízkosti podzemního vedení</t>
  </si>
  <si>
    <t>2033302547</t>
  </si>
  <si>
    <t>Příplatek k cenám hloubených vykopávek za ztížení vykopávky v blízkosti podzemního vedení nebo výbušnin pro jakoukoliv třídu horniny</t>
  </si>
  <si>
    <t>(7,5+3+10,5+3+9)*1,5*1,5</t>
  </si>
  <si>
    <t>151301202</t>
  </si>
  <si>
    <t>Zřízení hnaného pažení stěn výkopu hl přes 4 do 8 m</t>
  </si>
  <si>
    <t>1720253312</t>
  </si>
  <si>
    <t>Zřízení pažení stěn výkopu bez rozepření nebo vzepření hnané, hloubky přes 4 do 8 m</t>
  </si>
  <si>
    <t>"šachta 995644"  (3,4+3,9)*2*4,9</t>
  </si>
  <si>
    <t>151301212</t>
  </si>
  <si>
    <t>Odstranění pažení stěn hnaného hl přes 4 do 8 m</t>
  </si>
  <si>
    <t>1691857467</t>
  </si>
  <si>
    <t>Odstranění pažení stěn výkopu bez rozepření nebo vzepření s uložením pažin na vzdálenost do 3 m od okraje výkopu hnané, hloubky přes 4 do 8 m</t>
  </si>
  <si>
    <t>151301302</t>
  </si>
  <si>
    <t>Zřízení rozepření stěn při pažení hnaném hl přes 4 do 8 m</t>
  </si>
  <si>
    <t>-1593444025</t>
  </si>
  <si>
    <t>Zřízení rozepření zapažených stěn výkopů s potřebným přepažováním při pažení hnaném, hloubky přes 4 do 8 m</t>
  </si>
  <si>
    <t>151301312</t>
  </si>
  <si>
    <t>Odstranění rozepření stěn při pažení hnaném hl přes 4 do 8 m</t>
  </si>
  <si>
    <t>-100234826</t>
  </si>
  <si>
    <t>Odstranění rozepření stěn výkopů s uložením materiálu na vzdálenost do 3 m od okraje výkopu pažení hnaného, hloubky přes 4 do 8 m</t>
  </si>
  <si>
    <t>151811132</t>
  </si>
  <si>
    <t>Osazení pažicího boxu hl výkopu do 4 m š přes 1,2 do 2,5 m</t>
  </si>
  <si>
    <t>1879737522</t>
  </si>
  <si>
    <t>Zřízení pažicích boxů pro pažení a rozepření stěn rýh podzemního vedení hloubka výkopu do 4 m, šířka přes 1,2 do 2,5 m</t>
  </si>
  <si>
    <t xml:space="preserve"> (((2,66+3,3)/2+0,248)*(63,94-17))*2</t>
  </si>
  <si>
    <t>"přípojky"  (4,23+4,33+4,35+3,57+5,33)*2,5*2</t>
  </si>
  <si>
    <t>151811133</t>
  </si>
  <si>
    <t>Osazení pažicího boxu hl výkopu do 4 m š přes 2,5 do 5 m</t>
  </si>
  <si>
    <t>1126532579</t>
  </si>
  <si>
    <t>Zřízení pažicích boxů pro pažení a rozepření stěn rýh podzemního vedení hloubka výkopu do 4 m, šířka přes 2,5 do 5 m</t>
  </si>
  <si>
    <t>"S3" (2,9*2)*(3,95)</t>
  </si>
  <si>
    <t>151811142</t>
  </si>
  <si>
    <t>Osazení pažicího boxu hl výkopu do 6 m š přes 1,2 do 2,5 m</t>
  </si>
  <si>
    <t>-1332855295</t>
  </si>
  <si>
    <t>Zřízení pažicích boxů pro pažení a rozepření stěn rýh podzemního vedení hloubka výkopu přes 4 do 6 m, šířka přes 1,2 do 2,5 m</t>
  </si>
  <si>
    <t xml:space="preserve"> (((4,07+3,75)/2+0,248)*(8-0)+((3,75+3,90)/2+0,248)*(17-8))*2</t>
  </si>
  <si>
    <t>151811143</t>
  </si>
  <si>
    <t>Osazení pažicího boxu hl výkopu do 6 m š přes 2,5 do 5 m</t>
  </si>
  <si>
    <t>-1984886941</t>
  </si>
  <si>
    <t>Zřízení pažicích boxů pro pažení a rozepření stěn rýh podzemního vedení hloubka výkopu přes 4 do 6 m, šířka přes 2,5 do 5 m</t>
  </si>
  <si>
    <t>"S1, S2" (2,9*2)*(4,40+4,55)</t>
  </si>
  <si>
    <t>151811232</t>
  </si>
  <si>
    <t>Odstranění pažicího boxu hl výkopu do 4 m š přes 1,2 do 2,5 m</t>
  </si>
  <si>
    <t>-2057720082</t>
  </si>
  <si>
    <t>Odstranění pažicích boxů pro pažení a rozepření stěn rýh podzemního vedení hloubka výkopu do 4 m, šířka přes 1,2 do 2,5 m</t>
  </si>
  <si>
    <t>151811233</t>
  </si>
  <si>
    <t>Odstranění pažicího boxu hl výkopu do 4 m š přes 2,5 do 5 m</t>
  </si>
  <si>
    <t>-751615769</t>
  </si>
  <si>
    <t>Odstranění pažicích boxů pro pažení a rozepření stěn rýh podzemního vedení hloubka výkopu do 4 m, šířka přes 2,5 do 5 m</t>
  </si>
  <si>
    <t>151811242</t>
  </si>
  <si>
    <t>Odstranění pažicího boxu hl výkopu do 6 m š přes 1,2 do 2,5 m</t>
  </si>
  <si>
    <t>-2015896383</t>
  </si>
  <si>
    <t>Odstranění pažicích boxů pro pažení a rozepření stěn rýh podzemního vedení hloubka výkopu přes 4 do 6 m, šířka přes 1,2 do 2,5 m</t>
  </si>
  <si>
    <t>151811243</t>
  </si>
  <si>
    <t>Odstranění pažicího boxu hl výkopu do 6 m š přes 2,5 do 5 m</t>
  </si>
  <si>
    <t>-1335156840</t>
  </si>
  <si>
    <t>Odstranění pažicích boxů pro pažení a rozepření stěn rýh podzemního vedení hloubka výkopu přes 4 do 6 m, šířka přes 2,5 do 5 m</t>
  </si>
  <si>
    <t>162351103</t>
  </si>
  <si>
    <t>Vodorovné přemístění přes 50 do 500 m výkopku/sypaniny z horniny třídy těžitelnosti I skupiny 1 až 3</t>
  </si>
  <si>
    <t>-2115002655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</si>
  <si>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</si>
  <si>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zasyp+obsyp</t>
  </si>
  <si>
    <t>162751117</t>
  </si>
  <si>
    <t>Vodorovné přemístění přes 9 000 do 10000 m výkopku/sypaniny z horniny třídy těžitelnosti I skupiny 1 až 3</t>
  </si>
  <si>
    <t>182562894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</si>
  <si>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</si>
  <si>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vykop+57,985</t>
  </si>
  <si>
    <t>167151111</t>
  </si>
  <si>
    <t>Nakládání výkopku z hornin třídy těžitelnosti I skupiny 1 až 3 přes 100 m3</t>
  </si>
  <si>
    <t>-573069470</t>
  </si>
  <si>
    <t>Nakládání, skládání a překládání neulehlého výkopku nebo sypaniny strojně nakládání, množství přes 100 m3, z hornin třídy těžitelnosti I, skupiny 1 až 3</t>
  </si>
  <si>
    <t>171201221</t>
  </si>
  <si>
    <t>Poplatek za uložení na skládce (skládkovné) zeminy a kamení kód odpadu 17 05 04</t>
  </si>
  <si>
    <t>-239728719</t>
  </si>
  <si>
    <t>Poplatek za uložení stavebního odpadu na skládce (skládkovné) zeminy a kamení zatříděného do Katalogu odpadů pod kódem 17 05 04</t>
  </si>
  <si>
    <t>(vykop+57,985)*1,67</t>
  </si>
  <si>
    <t>174151101</t>
  </si>
  <si>
    <t>Zásyp jam, šachet rýh nebo kolem objektů sypaninou se zhutněním</t>
  </si>
  <si>
    <t>220068995</t>
  </si>
  <si>
    <t>Zásyp sypaninou z jakékoliv horniny strojně s uložením výkopku ve vrstvách se zhutněním jam, šachet, rýh nebo kolem objektů v těchto vykopávkách</t>
  </si>
  <si>
    <t>vykop+vykop_s</t>
  </si>
  <si>
    <t>odpocty</t>
  </si>
  <si>
    <t xml:space="preserve"> "stoka"  - (1,455*(0,1+0,575+0,3)*(63,94-(0,7+1,5*2+0,75)))</t>
  </si>
  <si>
    <t>"přípojky"  -(1,342*(0,1+0,462+0,3)*(4,23+4,33+4,35+3,57+5,33))</t>
  </si>
  <si>
    <t>"S1, S2, S3" -((2,9*2,9*0,15+1,7*1,7*0,1)*3+1,5*1,5*(0,25*3+0,75+1,95+1,45)+1,24*1,24*pi/4*(4,40+4,55+3,95-((0,25+0,25)*3+0,75+1,95+1,45)))</t>
  </si>
  <si>
    <t>"995644" - (3,4*3,9*0,15+3,93*0,1+3,19*3,0+1,24*1,24*pi/4*1,65)</t>
  </si>
  <si>
    <t>M</t>
  </si>
  <si>
    <t>58981108</t>
  </si>
  <si>
    <t>recyklát směsný frakce 0/32</t>
  </si>
  <si>
    <t>155756050</t>
  </si>
  <si>
    <t>zasyp*2</t>
  </si>
  <si>
    <t>175151101</t>
  </si>
  <si>
    <t>Obsypání potrubí strojně sypaninou bez prohození, uloženou do 3 m</t>
  </si>
  <si>
    <t>-1640715863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</si>
  <si>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</si>
  <si>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 xml:space="preserve"> "stoka" 0,656 *(63,94-(0,7+1,5*2+0,75))</t>
  </si>
  <si>
    <t>"přípojky"  0,563*(4,23+4,33+4,35+3,57+5,33)</t>
  </si>
  <si>
    <t>58981100</t>
  </si>
  <si>
    <t>recyklát směsný frakce 0/16</t>
  </si>
  <si>
    <t>228679024</t>
  </si>
  <si>
    <t>obsyp*2</t>
  </si>
  <si>
    <t>Svislé a kompletní konstrukce</t>
  </si>
  <si>
    <t>358315114</t>
  </si>
  <si>
    <t>Bourání stoky kompletní nebo vybourání otvorů z prostého betonu plochy do 4 m2</t>
  </si>
  <si>
    <t>1495593267</t>
  </si>
  <si>
    <t>Bourání stoky kompletní nebo vybourání otvorů průřezové plochy do 4 m2 ve stokách ze zdiva z prostého betonu</t>
  </si>
  <si>
    <t>"stavající šachta 995644"  (1,24*1,24*pi/4-1*1*pi/4)*2,21</t>
  </si>
  <si>
    <t>"stavající šachty"  (1,24*1,24*pi/4-1*1*pi/4)*(1+3)</t>
  </si>
  <si>
    <t>358325114</t>
  </si>
  <si>
    <t>Bourání stoky kompletní nebo vybourání otvorů z železobetonu plochy do 4 m2</t>
  </si>
  <si>
    <t>300374220</t>
  </si>
  <si>
    <t>Bourání stoky kompletní nebo vybourání otvorů průřezové plochy do 4 m2 ve stokách ze zdiva z železobetonu</t>
  </si>
  <si>
    <t>"stavající šachta 995644"  (1,24*1,6*2,16-0,65*1*1,86)</t>
  </si>
  <si>
    <t>359901211</t>
  </si>
  <si>
    <t>Monitoring stoky jakékoli výšky na nové kanalizaci</t>
  </si>
  <si>
    <t>-1308588719</t>
  </si>
  <si>
    <t>Monitoring stok (kamerový systém) jakékoli výšky nová kanalizace</t>
  </si>
  <si>
    <t>63,94</t>
  </si>
  <si>
    <t>Vodorovné konstrukce</t>
  </si>
  <si>
    <t>451573111</t>
  </si>
  <si>
    <t>Lože pod potrubí otevřený výkop ze štěrkopísku</t>
  </si>
  <si>
    <t>-357241473</t>
  </si>
  <si>
    <t>Lože pod potrubí, stoky a drobné objekty v otevřeném výkopu z písku a štěrkopísku do 63 mm</t>
  </si>
  <si>
    <t>"S1, S2, S3"  2,9*2,9 *0,15 *3</t>
  </si>
  <si>
    <t>"995644"   3,4*3,9*0,15</t>
  </si>
  <si>
    <t>452111111</t>
  </si>
  <si>
    <t>Osazení betonových pražců otevřený výkop pl do 25000 mm2</t>
  </si>
  <si>
    <t>1522634701</t>
  </si>
  <si>
    <t>Osazení betonových dílců pražců pod potrubí v otevřeném výkopu, průřezové plochy do 25000 mm2</t>
  </si>
  <si>
    <t>5922373R</t>
  </si>
  <si>
    <t>podkladek pod trouby DN 300-500</t>
  </si>
  <si>
    <t>-1352056279</t>
  </si>
  <si>
    <t>podkladek pod trouby  DN 300-500</t>
  </si>
  <si>
    <t xml:space="preserve"> "stoka"   63,94/2,5 * 2</t>
  </si>
  <si>
    <t xml:space="preserve">"přípojky" (4,23+4,33+4,35+3,57+5,33)/2,5*2 </t>
  </si>
  <si>
    <t>52+18</t>
  </si>
  <si>
    <t>452112112</t>
  </si>
  <si>
    <t>Osazení betonových prstenců nebo rámů v do 100 mm</t>
  </si>
  <si>
    <t>-356459227</t>
  </si>
  <si>
    <t>Osazení betonových dílců prstenců nebo rámů pod poklopy a mříže, výšky do 100 mm</t>
  </si>
  <si>
    <t>59224176</t>
  </si>
  <si>
    <t>prstenec šachtový vyrovnávací betonový 625x120x80mm</t>
  </si>
  <si>
    <t>-1508703428</t>
  </si>
  <si>
    <t>"šachta 995644"  1</t>
  </si>
  <si>
    <t>59224184</t>
  </si>
  <si>
    <t>prstenec šachtový vyrovnávací betonový 625x120x40mm</t>
  </si>
  <si>
    <t>-1163586865</t>
  </si>
  <si>
    <t>41</t>
  </si>
  <si>
    <t>452311131</t>
  </si>
  <si>
    <t>Podkladní desky z betonu prostého tř. C 12/15 otevřený výkop</t>
  </si>
  <si>
    <t>-379579817</t>
  </si>
  <si>
    <t>Podkladní a zajišťovací konstrukce z betonu prostého v otevřeném výkopu desky pod potrubí, stoky a drobné objekty z betonu tř. C 12/15</t>
  </si>
  <si>
    <t>potrubí</t>
  </si>
  <si>
    <t xml:space="preserve"> "stoka"   1,455*0,1*(63,94-(0,7+1,5*2+0,75))</t>
  </si>
  <si>
    <t>"přípojky" 1,342*0,1*(4,23+4,33+4,35+3,57+5,33)</t>
  </si>
  <si>
    <t>"S1, S2, S3"  1,7*1,7*0,1 * 3</t>
  </si>
  <si>
    <t>"995644" 3,93*0,1</t>
  </si>
  <si>
    <t>Úpravy povrchů, podlahy a osazování výplní</t>
  </si>
  <si>
    <t>631311114</t>
  </si>
  <si>
    <t>Mazanina tl přes 50 do 80 mm z betonu prostého bez zvýšených nároků na prostředí tř. C 16/20</t>
  </si>
  <si>
    <t>1677386528</t>
  </si>
  <si>
    <t>Mazanina z betonu  prostého bez zvýšených nároků na prostředí tl. přes 50 do 80 mm tř. C 16/20</t>
  </si>
  <si>
    <t>"šachta 995644"  3,19*0,06</t>
  </si>
  <si>
    <t>Trubní vedení</t>
  </si>
  <si>
    <t>43</t>
  </si>
  <si>
    <t>810391811</t>
  </si>
  <si>
    <t>Bourání stávajícího potrubí z betonu DN přes 200 do 400</t>
  </si>
  <si>
    <t>354126038</t>
  </si>
  <si>
    <t>Bourání stávajícího potrubí z betonu v otevřeném výkopu DN přes 200 do 400</t>
  </si>
  <si>
    <t>"přípojky"  25</t>
  </si>
  <si>
    <t>810441811</t>
  </si>
  <si>
    <t>Bourání stávajícího potrubí z betonu DN přes 400 do 600</t>
  </si>
  <si>
    <t>1638228938</t>
  </si>
  <si>
    <t>Bourání stávajícího potrubí z betonu v otevřeném výkopu DN přes 400 do 600</t>
  </si>
  <si>
    <t>"stávající kanalizace"  20</t>
  </si>
  <si>
    <t>45</t>
  </si>
  <si>
    <t>831263-R1</t>
  </si>
  <si>
    <t>Průzkum a případné přepojení kanalizační přípojky</t>
  </si>
  <si>
    <t>-313343902</t>
  </si>
  <si>
    <t>46</t>
  </si>
  <si>
    <t>831352121</t>
  </si>
  <si>
    <t>Montáž potrubí z trub kameninových hrdlových s integrovaným těsněním výkop sklon do 20 % DN 200</t>
  </si>
  <si>
    <t>-1257227266</t>
  </si>
  <si>
    <t>Montáž potrubí z trub kameninových  hrdlových s integrovaným těsněním v otevřeném výkopu ve sklonu do 20 % DN 200</t>
  </si>
  <si>
    <t>47</t>
  </si>
  <si>
    <t>59710703</t>
  </si>
  <si>
    <t>trouba kameninová glazovaná DN 200 dl 2,50m spojovací systém F,C Třida 160</t>
  </si>
  <si>
    <t>1898746282</t>
  </si>
  <si>
    <t>"přípojky" (4,23+4,33+4,35+3,57+5,33)</t>
  </si>
  <si>
    <t>21,81*1,015 'Přepočtené koeficientem množství</t>
  </si>
  <si>
    <t>48</t>
  </si>
  <si>
    <t>831372121</t>
  </si>
  <si>
    <t>Montáž potrubí z trub kameninových hrdlových s integrovaným těsněním výkop sklon do 20 % DN 300</t>
  </si>
  <si>
    <t>1807512854</t>
  </si>
  <si>
    <t>Montáž potrubí z trub kameninových  hrdlových s integrovaným těsněním v otevřeném výkopu ve sklonu do 20 % DN 300</t>
  </si>
  <si>
    <t>49</t>
  </si>
  <si>
    <t>59710711</t>
  </si>
  <si>
    <t>trouba kameninová glazovaná DN 300 dl 2,50m spojovací systém C Třída 160</t>
  </si>
  <si>
    <t>517975703</t>
  </si>
  <si>
    <t xml:space="preserve"> "stoka"   (63,94-(0,4+1,0*2+0,5))</t>
  </si>
  <si>
    <t>61,04*1,015 'Přepočtené koeficientem množství</t>
  </si>
  <si>
    <t>50</t>
  </si>
  <si>
    <t>837312221</t>
  </si>
  <si>
    <t>Montáž kameninových tvarovek jednoosých s integrovaným těsněním otevřený výkop DN 150</t>
  </si>
  <si>
    <t>-1126514706</t>
  </si>
  <si>
    <t>Montáž kameninových tvarovek na potrubí z trub kameninových  v otevřeném výkopu s integrovaným těsněním jednoosých DN 150</t>
  </si>
  <si>
    <t>51</t>
  </si>
  <si>
    <t>59711870</t>
  </si>
  <si>
    <t>vložka kameninová glazovaná šachtová DN 150 spojovací systém F</t>
  </si>
  <si>
    <t>-1880850409</t>
  </si>
  <si>
    <t>1*1,015 'Přepočtené koeficientem množství</t>
  </si>
  <si>
    <t>52</t>
  </si>
  <si>
    <t>837352221</t>
  </si>
  <si>
    <t>Montáž kameninových tvarovek jednoosých s integrovaným těsněním otevřený výkop DN 200</t>
  </si>
  <si>
    <t>-1397720915</t>
  </si>
  <si>
    <t>Montáž kameninových tvarovek na potrubí z trub kameninových  v otevřeném výkopu s integrovaným těsněním jednoosých DN 200</t>
  </si>
  <si>
    <t>53</t>
  </si>
  <si>
    <t>59710986</t>
  </si>
  <si>
    <t>koleno kameninové glazované DN 200 45° spojovací systém F tř. 160</t>
  </si>
  <si>
    <t>-1158435394</t>
  </si>
  <si>
    <t>Poznámka k položce:_x000D_
úhel kolene nuto ověřit, dle konkrétní přípojky</t>
  </si>
  <si>
    <t>"přípojky"  5</t>
  </si>
  <si>
    <t>5*1,015 'Přepočtené koeficientem množství</t>
  </si>
  <si>
    <t>54</t>
  </si>
  <si>
    <t>-1118673540</t>
  </si>
  <si>
    <t>55</t>
  </si>
  <si>
    <t>MANT2B0200N</t>
  </si>
  <si>
    <t>Manž. oprav. 2B DN 200 TR160</t>
  </si>
  <si>
    <t>1329669368</t>
  </si>
  <si>
    <t>"napojení na stavající přípojku"  5</t>
  </si>
  <si>
    <t>56</t>
  </si>
  <si>
    <t>837371221</t>
  </si>
  <si>
    <t>Montáž kameninových tvarovek odbočných s integrovaným těsněním otevřený výkop DN 300</t>
  </si>
  <si>
    <t>-1566957105</t>
  </si>
  <si>
    <t>Montáž kameninových tvarovek na potrubí z trub kameninových  v otevřeném výkopu s integrovaným těsněním odbočných DN 300</t>
  </si>
  <si>
    <t>5+2</t>
  </si>
  <si>
    <t>57</t>
  </si>
  <si>
    <t>59711773</t>
  </si>
  <si>
    <t>odbočka kameninová glazovaná jednoduchá kolmá DN 300/200 dl 600mm spojovací systém C/F tř.160/160</t>
  </si>
  <si>
    <t>-936588525</t>
  </si>
  <si>
    <t>58</t>
  </si>
  <si>
    <t>59711770</t>
  </si>
  <si>
    <t>odbočka kameninová glazovaná jednoduchá kolmá DN 300/150 dl 500mm spojovací systém C/F tř.160/-</t>
  </si>
  <si>
    <t>-792310184</t>
  </si>
  <si>
    <t>"napojení UV"  2</t>
  </si>
  <si>
    <t>59</t>
  </si>
  <si>
    <t>837372221</t>
  </si>
  <si>
    <t>Montáž kameninových tvarovek jednoosých s integrovaným těsněním otevřený výkop DN 300</t>
  </si>
  <si>
    <t>-1110686611</t>
  </si>
  <si>
    <t>Montáž kameninových tvarovek na potrubí z trub kameninových  v otevřeném výkopu s integrovaným těsněním jednoosých DN 300</t>
  </si>
  <si>
    <t>60</t>
  </si>
  <si>
    <t>59711877</t>
  </si>
  <si>
    <t>vložka kameninová glazovaná šachtová DN 300 spojovací systém F, tř.160</t>
  </si>
  <si>
    <t>-1498762075</t>
  </si>
  <si>
    <t>"šachta 995644"   2</t>
  </si>
  <si>
    <t>2*1,015 'Přepočtené koeficientem množství</t>
  </si>
  <si>
    <t>61</t>
  </si>
  <si>
    <t>89235R4</t>
  </si>
  <si>
    <t>Zkouška vodotěsnosti potrubí DN 200</t>
  </si>
  <si>
    <t>192965586</t>
  </si>
  <si>
    <t>21,81</t>
  </si>
  <si>
    <t>62</t>
  </si>
  <si>
    <t>89238R1</t>
  </si>
  <si>
    <t>Zkouška vodotěsnosti potrubí DN 300</t>
  </si>
  <si>
    <t>-1393555582</t>
  </si>
  <si>
    <t>63</t>
  </si>
  <si>
    <t>894105121</t>
  </si>
  <si>
    <t>Dlažba šachet z cihel z kyselinovzdorné kameniny čtyř a vícehranných</t>
  </si>
  <si>
    <t>-1026511309</t>
  </si>
  <si>
    <t>Ostatní konstrukce na trubním vedení zděné dlažby šachet z cihel z kyselinovzdorné kameniny na cementovou maltu MC 10 čtyř a vícehranných</t>
  </si>
  <si>
    <t>"šachta 995644"   (0,300*0,075+0,12*0,075)*(1+0,55)*2</t>
  </si>
  <si>
    <t>64</t>
  </si>
  <si>
    <t>8942012R1</t>
  </si>
  <si>
    <t>Beton prostý obrusuvzdorný  tř. C 30/37  XM2</t>
  </si>
  <si>
    <t>-1418042334</t>
  </si>
  <si>
    <t>"šachta 995644"  1,415*0,15</t>
  </si>
  <si>
    <t>65</t>
  </si>
  <si>
    <t>894204261</t>
  </si>
  <si>
    <t>Žlaby šachet průřezu o poloměru nad 500 mm z betonu prostého tř. C 25/30</t>
  </si>
  <si>
    <t>1614057324</t>
  </si>
  <si>
    <t>Ostatní konstrukce na trubním vedení z prostého betonu žlaby šachet z prostého betonu tř. C 25/30, průřezu o poloměru přes 500 mm</t>
  </si>
  <si>
    <t>"šachta 995644"  1,415*0,46</t>
  </si>
  <si>
    <t>66</t>
  </si>
  <si>
    <t>894212R1</t>
  </si>
  <si>
    <t>Šachty kanalizační z ŽB na potrubí DN300 dno kamenina do 4,5m</t>
  </si>
  <si>
    <t>930754531</t>
  </si>
  <si>
    <t>Poznámka k položce:_x000D_
monolitické šachtové dno z železobetonu včetně žlabu, kanalizačních cihel, stupadel_x000D_
dodávka a montáž skruží a konusu nebo zákrytové desky se zabudovanýmy stupadly, vyrovnávacích prstenců, včetně odvrtů, těsnění a šachtových vložek_x000D_
"Stavební výkres typových šachet"</t>
  </si>
  <si>
    <t>"S1"  1</t>
  </si>
  <si>
    <t>67</t>
  </si>
  <si>
    <t>894212R2</t>
  </si>
  <si>
    <t>Šachty kanalizační z ŽB na potrubí DN300 dno kamenina do 4,5m - spadiště</t>
  </si>
  <si>
    <t>2072845185</t>
  </si>
  <si>
    <t>Šachty kanalizační z ŽB na potrubí DN300 dno kamenina - spadiště</t>
  </si>
  <si>
    <t>"S2" 1</t>
  </si>
  <si>
    <t>68</t>
  </si>
  <si>
    <t>894212R3</t>
  </si>
  <si>
    <t>Šachty kanalizační z ŽB na potrubí DN300 dno kamenina do 4,0m - spadiště</t>
  </si>
  <si>
    <t>-833420087</t>
  </si>
  <si>
    <t>"S3" 1</t>
  </si>
  <si>
    <t>69</t>
  </si>
  <si>
    <t>894302162</t>
  </si>
  <si>
    <t>Stěny šachet tl nad 200 mm ze ŽB se zvýšenými nároky na prostředí tř. C 30/37</t>
  </si>
  <si>
    <t>-1433412515</t>
  </si>
  <si>
    <t>Ostatní konstrukce na trubním vedení ze železobetonu stěny šachet tloušťky přes 200 mm z betonu se zvýšenými nároky na prostředí tř. C 30/37</t>
  </si>
  <si>
    <t>šachta 995644</t>
  </si>
  <si>
    <t>"dno"  3,19*0,3</t>
  </si>
  <si>
    <t>"stěny"  (3,19-1,415)*2,4</t>
  </si>
  <si>
    <t>70</t>
  </si>
  <si>
    <t>894302262</t>
  </si>
  <si>
    <t>Strop šachet ze ŽB se zvýšenými nároky na prostředí tř. C 30/37</t>
  </si>
  <si>
    <t>-1863983323</t>
  </si>
  <si>
    <t>Ostatní konstrukce na trubním vedení ze železobetonu strop šachet vodovodních nebo kanalizačních z betonu se zvýšenými nároky na prostředí tř. C 30/37</t>
  </si>
  <si>
    <t>"strop"  3,19*0,3 - 1*1*pi/4*0,3</t>
  </si>
  <si>
    <t>71</t>
  </si>
  <si>
    <t>894410211</t>
  </si>
  <si>
    <t>Osazení betonových dílců pro kanalizační šachty DN 1000 skruž rovná výšky 250 mm</t>
  </si>
  <si>
    <t>-1019945263</t>
  </si>
  <si>
    <t>Osazení betonových dílců šachet kanalizačních skruž rovná DN 1000, výšky 250 mm</t>
  </si>
  <si>
    <t>72</t>
  </si>
  <si>
    <t>59224066</t>
  </si>
  <si>
    <t>skruž betonová DN 1000x250 PS, 100x25x12cm</t>
  </si>
  <si>
    <t>-1401088324</t>
  </si>
  <si>
    <t>73</t>
  </si>
  <si>
    <t>894410212</t>
  </si>
  <si>
    <t>Osazení betonových dílců pro kanalizační šachty DN 1000 skruž rovná výšky 500 mm</t>
  </si>
  <si>
    <t>1983845516</t>
  </si>
  <si>
    <t>Osazení betonových dílců šachet kanalizačních skruž rovná DN 1000, výšky 500 mm</t>
  </si>
  <si>
    <t>74</t>
  </si>
  <si>
    <t>59224068</t>
  </si>
  <si>
    <t>skruž betonová DN 1000x500 PS, 100x50x12cm</t>
  </si>
  <si>
    <t>525683840</t>
  </si>
  <si>
    <t>75</t>
  </si>
  <si>
    <t>894410232</t>
  </si>
  <si>
    <t>Osazení betonových dílců pro kanalizační šachty DN 1000 skruž přechodová (konus)</t>
  </si>
  <si>
    <t>-1036588321</t>
  </si>
  <si>
    <t>Osazení betonových dílců šachet kanalizačních skruž přechodová (konus) DN 1000</t>
  </si>
  <si>
    <t>76</t>
  </si>
  <si>
    <t>59224312</t>
  </si>
  <si>
    <t>kónus šachetní betonový kapsové plastové stupadlo 100x62,5x58cm</t>
  </si>
  <si>
    <t>2064017767</t>
  </si>
  <si>
    <t>"stavající šachta" 1</t>
  </si>
  <si>
    <t>77</t>
  </si>
  <si>
    <t>89450 R</t>
  </si>
  <si>
    <t>Pohledové bednění stěn šachet</t>
  </si>
  <si>
    <t>1128106525</t>
  </si>
  <si>
    <t>Poznámka k položce:_x000D_
Viz dokumentace:_x000D_
D.7.1-08.01  Vstupní šachta Š15D</t>
  </si>
  <si>
    <t>"šachta 995644"  7,07*3,0+4,76*2,4</t>
  </si>
  <si>
    <t>78</t>
  </si>
  <si>
    <t>894503 R</t>
  </si>
  <si>
    <t>Bednění deskových stropů šachet pohledové</t>
  </si>
  <si>
    <t>283535172</t>
  </si>
  <si>
    <t>Bednění konstrukcí na trubním vedení deskových stropů šachet jakýchkoliv rozměrů</t>
  </si>
  <si>
    <t>"šachta 995644"  1,415</t>
  </si>
  <si>
    <t>79</t>
  </si>
  <si>
    <t>894608112</t>
  </si>
  <si>
    <t>Výztuž šachet z betonářské oceli 10 505</t>
  </si>
  <si>
    <t>-2068159173</t>
  </si>
  <si>
    <t>Výztuž šachet z betonářské oceli 10 505 (R) nebo BSt 500</t>
  </si>
  <si>
    <t>"šachta 995644"  (5,217+0,721)*0,060</t>
  </si>
  <si>
    <t>80</t>
  </si>
  <si>
    <t>894703021</t>
  </si>
  <si>
    <t>Dlažba šachet kruhových ze stokových desek</t>
  </si>
  <si>
    <t>-1957950211</t>
  </si>
  <si>
    <t>Ostatní konstrukce na trubním vedení z kameniny dlažba šachet ze stokových desek kruhových</t>
  </si>
  <si>
    <t>"šachta 995644"  0,77*1,95</t>
  </si>
  <si>
    <t>81</t>
  </si>
  <si>
    <t>899008-R</t>
  </si>
  <si>
    <t>D+ M popílkocementové směsi včetně všech souvisejících prací</t>
  </si>
  <si>
    <t>412049944</t>
  </si>
  <si>
    <t>"stávající potrubí"   0,1034*50</t>
  </si>
  <si>
    <t>82</t>
  </si>
  <si>
    <t>899103211</t>
  </si>
  <si>
    <t>Demontáž poklopů litinových nebo ocelových včetně rámů hmotnosti přes 100 do 150 kg</t>
  </si>
  <si>
    <t>-1593013126</t>
  </si>
  <si>
    <t>Demontáž poklopů litinových a ocelových včetně rámů, hmotnosti jednotlivě přes 100 do 150 Kg</t>
  </si>
  <si>
    <t>"stávající šachty" 1+3</t>
  </si>
  <si>
    <t>83</t>
  </si>
  <si>
    <t>899104112</t>
  </si>
  <si>
    <t>Osazení poklopů litinových nebo ocelových včetně rámů pro třídu zatížení D400, E600</t>
  </si>
  <si>
    <t>-1169765494</t>
  </si>
  <si>
    <t>Osazení poklopů litinových a ocelových včetně rámů pro třídu zatížení D400, E600</t>
  </si>
  <si>
    <t>"S1, S2, S3"  1+1+1</t>
  </si>
  <si>
    <t>84</t>
  </si>
  <si>
    <t>28661935</t>
  </si>
  <si>
    <t>poklop šachtový litinový  DN 600 pro třídu zatížení D400</t>
  </si>
  <si>
    <t>-1886579935</t>
  </si>
  <si>
    <t>Poznámka k položce:_x000D_
vzor Brno</t>
  </si>
  <si>
    <t>3+1</t>
  </si>
  <si>
    <t>85</t>
  </si>
  <si>
    <t>899501411</t>
  </si>
  <si>
    <t>Stupadla do šachet ocelová PE povlak vidlicová s vysekáním otvoru v betonu</t>
  </si>
  <si>
    <t>502360164</t>
  </si>
  <si>
    <t>Stupadla do šachet a drobných objektů  ocelová s PE povlakem vidlicová s vysekáním otvoru v betonu</t>
  </si>
  <si>
    <t>"šachta 995644"  8</t>
  </si>
  <si>
    <t>86</t>
  </si>
  <si>
    <t>899623141</t>
  </si>
  <si>
    <t>Obetonování potrubí nebo zdiva stok betonem prostým tř. C 12/15 v otevřeném výkopu</t>
  </si>
  <si>
    <t>-1828597601</t>
  </si>
  <si>
    <t>Obetonování potrubí nebo zdiva stok betonem prostým v otevřeném výkopu, betonem tř. C 12/15</t>
  </si>
  <si>
    <t xml:space="preserve"> "stoka"   0,518*(63,94-(0,7+1,5*2+0,75))</t>
  </si>
  <si>
    <t>"přípojky" 0,414*(4,23+4,33+4,35+3,57+5,33)</t>
  </si>
  <si>
    <t>87</t>
  </si>
  <si>
    <t>899722113</t>
  </si>
  <si>
    <t>Krytí potrubí z plastů výstražnou fólií z PVC 34cm</t>
  </si>
  <si>
    <t>1090286352</t>
  </si>
  <si>
    <t>Krytí potrubí z plastů výstražnou fólií z PVC šířky 34 cm</t>
  </si>
  <si>
    <t>63,94+21,81</t>
  </si>
  <si>
    <t>Ostatní konstrukce a práce, bourání</t>
  </si>
  <si>
    <t>88</t>
  </si>
  <si>
    <t>931999R</t>
  </si>
  <si>
    <t>D+M těsnění spáry kolem potrubí injektážní hadičkou</t>
  </si>
  <si>
    <t>-1366013080</t>
  </si>
  <si>
    <t>Zřízení těsnění pracovní spáry ocelovým plechem mezi dnem a stěnou</t>
  </si>
  <si>
    <t>"šachta 995644"    0,3*pi *2  + 0,185*pi</t>
  </si>
  <si>
    <t>89</t>
  </si>
  <si>
    <t>939941112</t>
  </si>
  <si>
    <t>1532961379</t>
  </si>
  <si>
    <t>Zřízení těsnění pracovní spáry ocelovým plechem  mezi dnem a stěnou</t>
  </si>
  <si>
    <t>"šachta 995644"  5,92*2</t>
  </si>
  <si>
    <t>90</t>
  </si>
  <si>
    <t>138801030R</t>
  </si>
  <si>
    <t xml:space="preserve">pracovní spára- plech s asfaltovým povrchem </t>
  </si>
  <si>
    <t>-480906980</t>
  </si>
  <si>
    <t>5,92 * 2 *0,16</t>
  </si>
  <si>
    <t>997</t>
  </si>
  <si>
    <t>Přesun sutě</t>
  </si>
  <si>
    <t>91</t>
  </si>
  <si>
    <t>997013501</t>
  </si>
  <si>
    <t>Odvoz suti a vybouraných hmot na skládku nebo meziskládku do 1 km se složením</t>
  </si>
  <si>
    <t>1653264113</t>
  </si>
  <si>
    <t>Odvoz suti a vybouraných hmot na skládku nebo meziskládku  se složením, na vzdálenost do 1 km</t>
  </si>
  <si>
    <t>"vybourané potrubí"  8+14</t>
  </si>
  <si>
    <t>"vybourané šachty" 5,768+7,382</t>
  </si>
  <si>
    <t>92</t>
  </si>
  <si>
    <t>997013509</t>
  </si>
  <si>
    <t>Příplatek k odvozu suti a vybouraných hmot na skládku ZKD 1 km přes 1 km</t>
  </si>
  <si>
    <t>965600035</t>
  </si>
  <si>
    <t>Odvoz suti a vybouraných hmot na skládku nebo meziskládku  se složením, na vzdálenost Příplatek k ceně za každý další i započatý 1 km přes 1 km</t>
  </si>
  <si>
    <t>35,15*9</t>
  </si>
  <si>
    <t>93</t>
  </si>
  <si>
    <t>997013601</t>
  </si>
  <si>
    <t>Poplatek za uložení na skládce (skládkovné) stavebního odpadu betonového kód odpadu 17 01 01</t>
  </si>
  <si>
    <t>-1288783649</t>
  </si>
  <si>
    <t>Poplatek za uložení stavebního odpadu na skládce (skládkovné) z prostého betonu zatříděného do Katalogu odpadů pod kódem 17 01 01</t>
  </si>
  <si>
    <t>5,768+8+14</t>
  </si>
  <si>
    <t>94</t>
  </si>
  <si>
    <t>997013602</t>
  </si>
  <si>
    <t>Poplatek za uložení na skládce (skládkovné) stavebního odpadu železobetonového kód odpadu 17 01 01</t>
  </si>
  <si>
    <t>1329839849</t>
  </si>
  <si>
    <t>Poplatek za uložení stavebního odpadu na skládce (skládkovné) z armovaného betonu zatříděného do Katalogu odpadů pod kódem 17 01 01</t>
  </si>
  <si>
    <t>7,382</t>
  </si>
  <si>
    <t>998</t>
  </si>
  <si>
    <t>Přesun hmot</t>
  </si>
  <si>
    <t>95</t>
  </si>
  <si>
    <t>998275101</t>
  </si>
  <si>
    <t>Přesun hmot pro trubní vedení z trub kameninových otevřený výkop</t>
  </si>
  <si>
    <t>-1663368823</t>
  </si>
  <si>
    <t>Přesun hmot pro trubní vedení hloubené z trub kameninových pro kanalizace v otevřeném výkopu dopravní vzdálenost do 15 m</t>
  </si>
  <si>
    <t>PSV</t>
  </si>
  <si>
    <t>Práce a dodávky PSV</t>
  </si>
  <si>
    <t>711</t>
  </si>
  <si>
    <t>Izolace proti vodě, vlhkosti a plynům</t>
  </si>
  <si>
    <t>96</t>
  </si>
  <si>
    <t>711511102</t>
  </si>
  <si>
    <t>Provedení hydroizolace potrubí za studena asfaltovým lakem</t>
  </si>
  <si>
    <t>-1977827254</t>
  </si>
  <si>
    <t>Provedení izolace potrubí, nádrží, stok a kanalizačních šachet natěradly a tmely za studena  nátěrem lakem asfaltovým</t>
  </si>
  <si>
    <t>"šachta 995644"  3,19</t>
  </si>
  <si>
    <t>97</t>
  </si>
  <si>
    <t>11163152</t>
  </si>
  <si>
    <t>lak hydroizolační asfaltový</t>
  </si>
  <si>
    <t>1951178285</t>
  </si>
  <si>
    <t>3,19*0,00041 'Přepočtené koeficientem množství</t>
  </si>
  <si>
    <t>98</t>
  </si>
  <si>
    <t>711541164</t>
  </si>
  <si>
    <t>Provedení hydroizolace potrubí přitavením pásu NAIP</t>
  </si>
  <si>
    <t>-2128521740</t>
  </si>
  <si>
    <t>Provedení izolace potrubí, nádrží, stok a kanalizačních šachet pásy přitavením  NAIP</t>
  </si>
  <si>
    <t>99</t>
  </si>
  <si>
    <t>62832001</t>
  </si>
  <si>
    <t>pás asfaltový natavitelný oxidovaný tl 3,5mm typu V60 S35 s vložkou ze skleněné rohože, s jemnozrnným minerálním posypem</t>
  </si>
  <si>
    <t>1251964402</t>
  </si>
  <si>
    <t>3,19*1,221 'Přepočtené koeficientem množství</t>
  </si>
  <si>
    <t>100</t>
  </si>
  <si>
    <t>998711101</t>
  </si>
  <si>
    <t>Přesun hmot tonážní pro izolace proti vodě, vlhkosti a plynům v objektech v do 6 m</t>
  </si>
  <si>
    <t>-734713274</t>
  </si>
  <si>
    <t>Přesun hmot pro izolace proti vodě, vlhkosti a plynům  stanovený z hmotnosti přesunovaného materiálu vodorovná dopravní vzdálenost do 50 m v objektech výšky do 6 m</t>
  </si>
  <si>
    <t>140,252</t>
  </si>
  <si>
    <t>100,329</t>
  </si>
  <si>
    <t>37,46</t>
  </si>
  <si>
    <t>SO 03 - Rekonstrukce vodovodu</t>
  </si>
  <si>
    <t>-2137176734</t>
  </si>
  <si>
    <t>"voda" 1,2*2</t>
  </si>
  <si>
    <t>"plynovod"  25</t>
  </si>
  <si>
    <t>-1336567095</t>
  </si>
  <si>
    <t>1,2*3</t>
  </si>
  <si>
    <t>132254204</t>
  </si>
  <si>
    <t>Hloubení zapažených rýh š do 2000 mm v hornině třídy těžitelnosti I skupiny 3 objem do 500 m3</t>
  </si>
  <si>
    <t>-1067538096</t>
  </si>
  <si>
    <t>Hloubení zapažených rýh šířky přes 800 do 2 000 mm strojně s urovnáním dna do předepsaného profilu a spádu v hornině třídy těžitelnosti I skupiny 3 přes 100 do 500 m3</t>
  </si>
  <si>
    <t>řad</t>
  </si>
  <si>
    <t>(((2,02+1,96)/2+0,1)*(3,48-0)+((1,96+1,6)/2+0,1)*(7,42-3,48)+((1,6+1,96)/2+0,1)*(17,81-7,42))*1,2</t>
  </si>
  <si>
    <t>(((1,69+1,62)/2+0,1)*(34,93-17,81)+((1,62+1,71)/2+0,1)*(57,59-34,93))*1,2</t>
  </si>
  <si>
    <t>"přípojky"  (3,97+4,13)*1,7*1,1</t>
  </si>
  <si>
    <t>-1370499716</t>
  </si>
  <si>
    <t>(27,4+3,6)*1,5*1,5</t>
  </si>
  <si>
    <t>30*1*1</t>
  </si>
  <si>
    <t>1485798345</t>
  </si>
  <si>
    <t>(((2,02+1,96)/2+0,1)*(3,48-0)+((1,96+1,6)/2+0,1)*(7,42-3,48)+((1,6+1,96)/2+0,1)*(17,81-7,42))*2</t>
  </si>
  <si>
    <t>(((1,69+1,62)/2+0,1)*(34,93-17,81)+((1,62+1,71)/2+0,1)*(57,59-34,93))*2</t>
  </si>
  <si>
    <t>"přípojky"  (3,97+4,13)*1,7*2</t>
  </si>
  <si>
    <t>1128507689</t>
  </si>
  <si>
    <t>1132477702</t>
  </si>
  <si>
    <t>-577473885</t>
  </si>
  <si>
    <t>-389106919</t>
  </si>
  <si>
    <t>-1446970583</t>
  </si>
  <si>
    <t>(vykop)*1,67</t>
  </si>
  <si>
    <t>1354813778</t>
  </si>
  <si>
    <t>"řad"  -(0,1+0,418)*57,59*1,2</t>
  </si>
  <si>
    <t>"přípojky"  -(0,1+0,363)*(3,97+4,13)*1,1</t>
  </si>
  <si>
    <t>58344197</t>
  </si>
  <si>
    <t>štěrkodrť frakce 0/63</t>
  </si>
  <si>
    <t>-2014557065</t>
  </si>
  <si>
    <t>1308338076</t>
  </si>
  <si>
    <t>"řad"  0,491*57,59*1,2</t>
  </si>
  <si>
    <t>"přípojky"  0,396*(3,97+4,13)*1,1</t>
  </si>
  <si>
    <t>58337302</t>
  </si>
  <si>
    <t>štěrkopísek frakce 0/16</t>
  </si>
  <si>
    <t>-1236752390</t>
  </si>
  <si>
    <t>-384982271</t>
  </si>
  <si>
    <t>"řad" 0,1*57,59*1,2</t>
  </si>
  <si>
    <t>"přípojky"  0,1*(3,97+4,13)*1,1</t>
  </si>
  <si>
    <t>452313141</t>
  </si>
  <si>
    <t>Podkladní bloky z betonu prostého tř. C 16/20 otevřený výkop</t>
  </si>
  <si>
    <t>328954947</t>
  </si>
  <si>
    <t>Podkladní a zajišťovací konstrukce z betonu prostého v otevřeném výkopu bloky pro potrubí z betonu tř. C 16/20</t>
  </si>
  <si>
    <t>"betonový blok"  0,03</t>
  </si>
  <si>
    <t>452353101</t>
  </si>
  <si>
    <t>Bednění podkladních bloků otevřený výkop</t>
  </si>
  <si>
    <t>-262937977</t>
  </si>
  <si>
    <t>Bednění podkladních a zajišťovacích konstrukcí v otevřeném výkopu bloků pro potrubí</t>
  </si>
  <si>
    <t>0,3*0,3*4</t>
  </si>
  <si>
    <t>851261131</t>
  </si>
  <si>
    <t>Montáž potrubí z trub litinových hrdlových s integrovaným těsněním otevřený výkop DN 100</t>
  </si>
  <si>
    <t>-521639743</t>
  </si>
  <si>
    <t>Montáž potrubí z trub litinových tlakových hrdlových v otevřeném výkopu s integrovaným těsněním DN 100</t>
  </si>
  <si>
    <t>55253001</t>
  </si>
  <si>
    <t>trouba vodovodní litinová hrdlová Pz dl 6m DN 100</t>
  </si>
  <si>
    <t>1547005169</t>
  </si>
  <si>
    <t>trouby z tvárné litiny DN 100, hrdlové se zámkovými spoji</t>
  </si>
  <si>
    <t>57,6</t>
  </si>
  <si>
    <t>57,6*1,01 'Přepočtené koeficientem množství</t>
  </si>
  <si>
    <t>857242122</t>
  </si>
  <si>
    <t>Montáž litinových tvarovek jednoosých přírubových otevřený výkop DN 80</t>
  </si>
  <si>
    <t>1417849023</t>
  </si>
  <si>
    <t>Montáž litinových tvarovek na potrubí litinovém tlakovém jednoosých na potrubí z trub přírubových v otevřeném výkopu, kanálu nebo v šachtě DN 80</t>
  </si>
  <si>
    <t>2+1+2+2+1+1</t>
  </si>
  <si>
    <t>5525R1</t>
  </si>
  <si>
    <t>zaslepovací příruba  XG s vnitřním závitem 2" DN 80, PN 10/16</t>
  </si>
  <si>
    <t>1409510919</t>
  </si>
  <si>
    <t>55253490</t>
  </si>
  <si>
    <t>tvarovka přírubová litinová s hladkým koncem,práškový epoxid tl 250µm F-kus DN 100</t>
  </si>
  <si>
    <t>-1480196220</t>
  </si>
  <si>
    <t>55254047</t>
  </si>
  <si>
    <t>koleno 90° s patkou přírubové litinové vodovodní N-kus PN10/40 DN 80</t>
  </si>
  <si>
    <t>-904046139</t>
  </si>
  <si>
    <t>55253235</t>
  </si>
  <si>
    <t>trouba přírubová litinová vodovodní  PN10/16 DN 80 dl 200mm</t>
  </si>
  <si>
    <t>-512315634</t>
  </si>
  <si>
    <t>55253239</t>
  </si>
  <si>
    <t>trouba přírubová litinová vodovodní  PN10/16 DN 80 dl 400mm</t>
  </si>
  <si>
    <t>1317498005</t>
  </si>
  <si>
    <t>55253233</t>
  </si>
  <si>
    <t>trouba přírubová litinová vodovodní  PN10/16 DN 80 dl 100mm</t>
  </si>
  <si>
    <t>801356308</t>
  </si>
  <si>
    <t>857261131</t>
  </si>
  <si>
    <t>Montáž litinových tvarovek jednoosých hrdlových otevřený výkop s integrovaným těsněním DN 100</t>
  </si>
  <si>
    <t>621257929</t>
  </si>
  <si>
    <t>Montáž litinových tvarovek na potrubí litinovém tlakovém jednoosých na potrubí z trub hrdlových v otevřeném výkopu, kanálu nebo v šachtě s integrovaným těsněním DN 100</t>
  </si>
  <si>
    <t>55253905</t>
  </si>
  <si>
    <t>koleno hrdlové z tvárné litiny,práškový epoxid tl 250µm MMK-kus DN 100-11,25°</t>
  </si>
  <si>
    <t>-794642381</t>
  </si>
  <si>
    <t>857262122</t>
  </si>
  <si>
    <t>Montáž litinových tvarovek jednoosých přírubových otevřený výkop DN 100</t>
  </si>
  <si>
    <t>1274199876</t>
  </si>
  <si>
    <t>Montáž litinových tvarovek na potrubí litinovém tlakovém jednoosých na potrubí z trub přírubových v otevřeném výkopu, kanálu nebo v šachtě DN 100</t>
  </si>
  <si>
    <t xml:space="preserve">"FFR- kus  DN 100/80"                    1 </t>
  </si>
  <si>
    <t>"EU- kus se zámkem v hrdle"      1</t>
  </si>
  <si>
    <t>55259815</t>
  </si>
  <si>
    <t>přechod přírubový tvárná litina dl 200mm DN 100/80</t>
  </si>
  <si>
    <t>321341749</t>
  </si>
  <si>
    <t>55253893</t>
  </si>
  <si>
    <t>tvarovka přírubová s hrdlem z tvárné litiny,práškový epoxid tl 250µm EU-kus dl 130mm DN 100</t>
  </si>
  <si>
    <t>-1502934142</t>
  </si>
  <si>
    <t>857263131</t>
  </si>
  <si>
    <t>Montáž litinových tvarovek odbočných hrdlových otevřený výkop s integrovaným těsněním DN 100</t>
  </si>
  <si>
    <t>1959235156</t>
  </si>
  <si>
    <t>Montáž litinových tvarovek na potrubí litinovém tlakovém odbočných na potrubí z trub hrdlových v otevřeném výkopu, kanálu nebo v šachtě s integrovaným těsněním DN 100</t>
  </si>
  <si>
    <t>55253745</t>
  </si>
  <si>
    <t>tvarovka hrdlová s přírubovou odbočkou z tvárné litiny,práškový epoxid tl 250µm MMA-kus DN 100/80</t>
  </si>
  <si>
    <t>1076895272</t>
  </si>
  <si>
    <t>857350R1</t>
  </si>
  <si>
    <t>D+M Mosazná přechodka ISIFLO T110, 63x2"</t>
  </si>
  <si>
    <t>1813206135</t>
  </si>
  <si>
    <t>871211211</t>
  </si>
  <si>
    <t>Montáž potrubí z PE100 SDR 11 otevřený výkop svařovaných elektrotvarovkou D 63 x 5,8 mm</t>
  </si>
  <si>
    <t>37845148</t>
  </si>
  <si>
    <t>Montáž vodovodního potrubí z plastů v otevřeném výkopu z polyetylenu PE 100 svařovaných elektrotvarovkou SDR 11/PN16 D 63 x 5,8 mm</t>
  </si>
  <si>
    <t>28613173</t>
  </si>
  <si>
    <t>trubka vodovodní PE100 SDR11 se signalizační vrstvou 63x5,8mm</t>
  </si>
  <si>
    <t>1573886451</t>
  </si>
  <si>
    <t>8,1</t>
  </si>
  <si>
    <t>8,1*1,015 'Přepočtené koeficientem množství</t>
  </si>
  <si>
    <t>877211101</t>
  </si>
  <si>
    <t>Montáž elektrospojek na vodovodním potrubí z PE trub d 63</t>
  </si>
  <si>
    <t>-267745853</t>
  </si>
  <si>
    <t>Montáž tvarovek na vodovodním plastovém potrubí z polyetylenu PE 100 elektrotvarovek SDR 11/PN16 spojek, oblouků nebo redukcí d 63</t>
  </si>
  <si>
    <t>28615972</t>
  </si>
  <si>
    <t>elektrospojka SDR11 PE 100 PN16 D 63mm</t>
  </si>
  <si>
    <t>-158842902</t>
  </si>
  <si>
    <t>891241112</t>
  </si>
  <si>
    <t>Montáž vodovodních šoupátek otevřený výkop DN 80</t>
  </si>
  <si>
    <t>-354769676</t>
  </si>
  <si>
    <t>Montáž vodovodních armatur na potrubí šoupátek nebo klapek uzavíracích v otevřeném výkopu nebo v šachtách s osazením zemní soupravy (bez poklopů) DN 80</t>
  </si>
  <si>
    <t>42221323</t>
  </si>
  <si>
    <t>šoupátko pitná voda litina GGG 50 dlouhá stavební dl PN10/16 DN 80x280mm</t>
  </si>
  <si>
    <t>-1413168990</t>
  </si>
  <si>
    <t>422 350 201 R</t>
  </si>
  <si>
    <t>zemní souprava teleskopická k šoup. DN 80 mm, krytí 1,2-1,8 m</t>
  </si>
  <si>
    <t>-475647841</t>
  </si>
  <si>
    <t>891247112</t>
  </si>
  <si>
    <t>Montáž hydrantů podzemních DN 80</t>
  </si>
  <si>
    <t>1429299011</t>
  </si>
  <si>
    <t>Montáž vodovodních armatur na potrubí hydrantů podzemních (bez osazení poklopů) DN 80</t>
  </si>
  <si>
    <t>42273590</t>
  </si>
  <si>
    <t>hydrant podzemní DN 80 PN 16 jednoduchý uzávěr krycí v 1250mm</t>
  </si>
  <si>
    <t>1375879229</t>
  </si>
  <si>
    <t>891261112</t>
  </si>
  <si>
    <t>Montáž vodovodních šoupátek otevřený výkop DN 100</t>
  </si>
  <si>
    <t>-1641898044</t>
  </si>
  <si>
    <t>Montáž vodovodních armatur na potrubí šoupátek nebo klapek uzavíracích v otevřeném výkopu nebo v šachtách s osazením zemní soupravy (bez poklopů) DN 100</t>
  </si>
  <si>
    <t>42221324</t>
  </si>
  <si>
    <t>šoupátko pitná voda litina GGG 50 dlouhá stavební dl PN10/16 DN 100x300mm</t>
  </si>
  <si>
    <t>-167552497</t>
  </si>
  <si>
    <t>422 350 203 R</t>
  </si>
  <si>
    <t>zemní souprava teleskopická k šoup. DN 100 mm, krytí 1,2-1,8 m</t>
  </si>
  <si>
    <t>2142719283</t>
  </si>
  <si>
    <t>892233122</t>
  </si>
  <si>
    <t>Proplach a dezinfekce vodovodního potrubí DN od 40 do 70</t>
  </si>
  <si>
    <t>2104509815</t>
  </si>
  <si>
    <t>892241111</t>
  </si>
  <si>
    <t>Tlaková zkouška vodou potrubí DN do 80</t>
  </si>
  <si>
    <t>1432993221</t>
  </si>
  <si>
    <t>Tlakové zkoušky vodou na potrubí DN do 80</t>
  </si>
  <si>
    <t>892271111</t>
  </si>
  <si>
    <t>Tlaková zkouška vodou potrubí DN 100 nebo 125</t>
  </si>
  <si>
    <t>-2032445006</t>
  </si>
  <si>
    <t>Tlakové zkoušky vodou na potrubí DN 100 nebo 125</t>
  </si>
  <si>
    <t>892273122</t>
  </si>
  <si>
    <t>Proplach a dezinfekce vodovodního potrubí DN od 80 do 125</t>
  </si>
  <si>
    <t>310305927</t>
  </si>
  <si>
    <t>892372111</t>
  </si>
  <si>
    <t>Zabezpečení konců potrubí DN do 300 při tlakových zkouškách vodou</t>
  </si>
  <si>
    <t>-1510282457</t>
  </si>
  <si>
    <t>Tlakové zkoušky vodou zabezpečení konců potrubí při tlakových zkouškách DN do 300</t>
  </si>
  <si>
    <t>89940 9001 R</t>
  </si>
  <si>
    <t>Orientační tabulka modré barvy pro šoupátka</t>
  </si>
  <si>
    <t>-1095711765</t>
  </si>
  <si>
    <t>Orientační tabulka modré barvy pro uzávěry</t>
  </si>
  <si>
    <t>1+2</t>
  </si>
  <si>
    <t>89940 9002 R</t>
  </si>
  <si>
    <t>Orientační tabulka červené barvy pro hydranty</t>
  </si>
  <si>
    <t>-108468993</t>
  </si>
  <si>
    <t>89940 9004 R</t>
  </si>
  <si>
    <t>Markery prstencové</t>
  </si>
  <si>
    <t>1886533783</t>
  </si>
  <si>
    <t>899401112</t>
  </si>
  <si>
    <t>Osazení poklopů litinových šoupátkových</t>
  </si>
  <si>
    <t>-1390704927</t>
  </si>
  <si>
    <t>42291352</t>
  </si>
  <si>
    <t>poklop litinový šoupátkový pro zemní soupravy osazení do terénu a do vozovky</t>
  </si>
  <si>
    <t>2098255472</t>
  </si>
  <si>
    <t>552 350 212 R</t>
  </si>
  <si>
    <t>deska podkladová uličního poklopu šoupáttového</t>
  </si>
  <si>
    <t>-2119284087</t>
  </si>
  <si>
    <t>899401113</t>
  </si>
  <si>
    <t>Osazení poklopů litinových hydrantových</t>
  </si>
  <si>
    <t>-882968595</t>
  </si>
  <si>
    <t>42291452</t>
  </si>
  <si>
    <t>poklop litinový hydrantový DN 80</t>
  </si>
  <si>
    <t>129687911</t>
  </si>
  <si>
    <t>552 350 213 R</t>
  </si>
  <si>
    <t>deska podkladová poklopu hydrantového, vč. drenáže pro DN 80</t>
  </si>
  <si>
    <t>-711369015</t>
  </si>
  <si>
    <t>899721111</t>
  </si>
  <si>
    <t>Signalizační vodič DN do 150 mm na potrubí</t>
  </si>
  <si>
    <t>-1808083409</t>
  </si>
  <si>
    <t>Signalizační vodič na potrubí DN do 150 mm</t>
  </si>
  <si>
    <t xml:space="preserve">57,6*2 </t>
  </si>
  <si>
    <t>2071472168</t>
  </si>
  <si>
    <t>57,6+8,1</t>
  </si>
  <si>
    <t>998273102</t>
  </si>
  <si>
    <t>Přesun hmot pro trubní vedení z trub litinových otevřený výkop</t>
  </si>
  <si>
    <t>-1139187337</t>
  </si>
  <si>
    <t>Přesun hmot pro trubní vedení hloubené z trub litinových pro vodovody nebo kanalizace v otevřeném výkopu dopravní vzdálenost do 15 m</t>
  </si>
  <si>
    <t>124,2</t>
  </si>
  <si>
    <t>94,275</t>
  </si>
  <si>
    <t>24,225</t>
  </si>
  <si>
    <t>SO 04 - Rekonstrukce plynovodu</t>
  </si>
  <si>
    <t xml:space="preserve">    2 - Zakládání</t>
  </si>
  <si>
    <t>M - Práce a dodávky M</t>
  </si>
  <si>
    <t xml:space="preserve">    23-M - Montáže potrubí</t>
  </si>
  <si>
    <t>928121156</t>
  </si>
  <si>
    <t>"voda" 1,0*2</t>
  </si>
  <si>
    <t>-261174560</t>
  </si>
  <si>
    <t>1,8*1,0*57</t>
  </si>
  <si>
    <t>4*1,5*1,8 *2</t>
  </si>
  <si>
    <t>1972909320</t>
  </si>
  <si>
    <t>(2,0)*1,5*1,5</t>
  </si>
  <si>
    <t>151811131</t>
  </si>
  <si>
    <t>Osazení pažicího boxu hl výkopu do 4 m š do 1,2 m</t>
  </si>
  <si>
    <t>-981580775</t>
  </si>
  <si>
    <t>Zřízení pažicích boxů pro pažení a rozepření stěn rýh podzemního vedení hloubka výkopu do 4 m, šířka do 1,2 m</t>
  </si>
  <si>
    <t>1,8*57*2</t>
  </si>
  <si>
    <t>768887980</t>
  </si>
  <si>
    <t>4*2*1,8 *2</t>
  </si>
  <si>
    <t>151811231</t>
  </si>
  <si>
    <t>Odstranění pažicího boxu hl výkopu do 4 m š do 1,2 m</t>
  </si>
  <si>
    <t>487157608</t>
  </si>
  <si>
    <t>Odstranění pažicích boxů pro pažení a rozepření stěn rýh podzemního vedení hloubka výkopu do 4 m, šířka do 1,2 m</t>
  </si>
  <si>
    <t>-38528565</t>
  </si>
  <si>
    <t>2024331854</t>
  </si>
  <si>
    <t>-688087393</t>
  </si>
  <si>
    <t>373025371</t>
  </si>
  <si>
    <t>309443036</t>
  </si>
  <si>
    <t>-558829421</t>
  </si>
  <si>
    <t xml:space="preserve">  -(0,1+0,225+0,2)*57,0*1,0</t>
  </si>
  <si>
    <t>58337344</t>
  </si>
  <si>
    <t>štěrkopísek frakce 0/32</t>
  </si>
  <si>
    <t>285328448</t>
  </si>
  <si>
    <t>-654678119</t>
  </si>
  <si>
    <t>"řad"  (0,225+0,2)*57,0*1,0</t>
  </si>
  <si>
    <t>58337310</t>
  </si>
  <si>
    <t>štěrkopísek frakce 0/4</t>
  </si>
  <si>
    <t>1993184677</t>
  </si>
  <si>
    <t>Zakládání</t>
  </si>
  <si>
    <t>213141111</t>
  </si>
  <si>
    <t>Zřízení vrstvy z geotextilie v rovině nebo ve sklonu do 1:5 š do 3 m</t>
  </si>
  <si>
    <t>2083202428</t>
  </si>
  <si>
    <t>Zřízení vrstvy z geotextilie  filtrační, separační, odvodňovací, ochranné, výztužné nebo protierozní v rovině nebo ve sklonu do 1:5, šířky do 3 m</t>
  </si>
  <si>
    <t>69311081</t>
  </si>
  <si>
    <t>geotextilie netkaná separační, ochranná, filtrační, drenážní PES 300g/m2</t>
  </si>
  <si>
    <t>120945625</t>
  </si>
  <si>
    <t>10*1,1845 'Přepočtené koeficientem množství</t>
  </si>
  <si>
    <t>451572111</t>
  </si>
  <si>
    <t>Lože pod potrubí otevřený výkop z kameniva drobného těženého</t>
  </si>
  <si>
    <t>-1194694651</t>
  </si>
  <si>
    <t>Lože pod potrubí, stoky a drobné objekty v otevřeném výkopu z kameniva drobného těženého 0 až 4 mm</t>
  </si>
  <si>
    <t>0,1*1*57</t>
  </si>
  <si>
    <t>899721112</t>
  </si>
  <si>
    <t>Signalizační vodič DN přes 150 mm na potrubí</t>
  </si>
  <si>
    <t>-1959860582</t>
  </si>
  <si>
    <t>Signalizační vodič na potrubí DN nad 150 mm</t>
  </si>
  <si>
    <t>2*60</t>
  </si>
  <si>
    <t>1393818327</t>
  </si>
  <si>
    <t>998276101</t>
  </si>
  <si>
    <t>Přesun hmot pro trubní vedení z trub z plastických hmot otevřený výkop</t>
  </si>
  <si>
    <t>278479077</t>
  </si>
  <si>
    <t>Přesun hmot pro trubní vedení hloubené z trub z plastických hmot nebo sklolaminátových pro vodovody nebo kanalizace v otevřeném výkopu dopravní vzdálenost do 15 m</t>
  </si>
  <si>
    <t>Práce a dodávky M</t>
  </si>
  <si>
    <t>23-M</t>
  </si>
  <si>
    <t>Montáže potrubí</t>
  </si>
  <si>
    <t>230082100</t>
  </si>
  <si>
    <t>Demontáž potrubí do šrotu přes 10 do 50 kg D 219 mm tl 6,3 mm</t>
  </si>
  <si>
    <t>-1160220263</t>
  </si>
  <si>
    <t>Demontáž ocelového potrubí do šrotu hmotnosti přes 10 do 50 kg  připojovací rozměr Ø 219, tl. 6,3 mm</t>
  </si>
  <si>
    <t>57/1,5</t>
  </si>
  <si>
    <t>230086143</t>
  </si>
  <si>
    <t>Demontáž plastového potrubí dn přes 110 do 225 mm</t>
  </si>
  <si>
    <t>-1084041736</t>
  </si>
  <si>
    <t>"provizorní plynovod"  60</t>
  </si>
  <si>
    <t>230200212</t>
  </si>
  <si>
    <t>Jednostranné přerušení průtoku plynu 2 balony vloženými ručně v ocelovém potrubí do DN 200 mm</t>
  </si>
  <si>
    <t>1557709845</t>
  </si>
  <si>
    <t>Přerušení průtoku plynu balony vloženými ručně v ocelovém potrubí DN do 200 mm</t>
  </si>
  <si>
    <t>612755</t>
  </si>
  <si>
    <t xml:space="preserve"> SPA d200 / G 2 1/2", PE100, SDR11, balonovací tvarovka, elektro</t>
  </si>
  <si>
    <t>-1846802189</t>
  </si>
  <si>
    <t>FRIALEN - SPA d200 / G 2 1/2", PE100, SDR11, balonovací tvarovka, elektro</t>
  </si>
  <si>
    <t>230201326</t>
  </si>
  <si>
    <t>Montáž trubního dílu PE elektrotvarovky dn 225 mm en 12,8 mm</t>
  </si>
  <si>
    <t>410508887</t>
  </si>
  <si>
    <t>Montáž elektrotvarovky PE průměru přes 110 mm Ø 225, tl. stěny 12,8 mm</t>
  </si>
  <si>
    <t>28614926</t>
  </si>
  <si>
    <t>elektrospojka SDR17 PE 100 PN10 D 225mm</t>
  </si>
  <si>
    <t>128</t>
  </si>
  <si>
    <t>728936015</t>
  </si>
  <si>
    <t>230205142</t>
  </si>
  <si>
    <t>Montáž potrubí plastového svařovaného na tupo nebo elektrospojkou dn 225 mm en 12,8 mm</t>
  </si>
  <si>
    <t>-1082711630</t>
  </si>
  <si>
    <t>Montáž potrubí PE průměru přes 110 mm Ø 225, tl. stěny 12,8 mm</t>
  </si>
  <si>
    <t>28613906</t>
  </si>
  <si>
    <t>potrubí plynovodní PE 100RC SDR 17,6 PN 0,1MPa tyče 12m 225x12,8mm</t>
  </si>
  <si>
    <t>1212183753</t>
  </si>
  <si>
    <t>230210013</t>
  </si>
  <si>
    <t>Oprava opláštění ruční ovinem páskou za studena 2vrstvy</t>
  </si>
  <si>
    <t>-1071044812</t>
  </si>
  <si>
    <t>Montáž opláštění  ruční ovinem páskou za studena 2 vrstvy</t>
  </si>
  <si>
    <t>230230021</t>
  </si>
  <si>
    <t>Hlavní tlaková zkouška vzduchem 0,6 MPa DN 200</t>
  </si>
  <si>
    <t>63283160</t>
  </si>
  <si>
    <t>Tlakové zkoušky hlavní  vzduchem 0,6 MPa DN 200</t>
  </si>
  <si>
    <t>230230076</t>
  </si>
  <si>
    <t>Čištění potrubí PN 38 6416 DN 200</t>
  </si>
  <si>
    <t>-971516017</t>
  </si>
  <si>
    <t>Čištění potrubí  DN 200</t>
  </si>
  <si>
    <t>230250002</t>
  </si>
  <si>
    <t>Montáž kontrolní vývod napěťový zemní KVZ</t>
  </si>
  <si>
    <t>1003406167</t>
  </si>
  <si>
    <t>Montáž kontrolního měřícího vývodu napěťového zemního na potrubí</t>
  </si>
  <si>
    <t>900      R00</t>
  </si>
  <si>
    <t>Hzs - nezmeřitelné práce</t>
  </si>
  <si>
    <t>h</t>
  </si>
  <si>
    <t>-1316378271</t>
  </si>
  <si>
    <t>Poznámka k položce:_x000D_
propoje na stávající plynovody</t>
  </si>
  <si>
    <t>904      R00</t>
  </si>
  <si>
    <t>Hzs-zkousky v ramci montaz.praci</t>
  </si>
  <si>
    <t>916113780</t>
  </si>
  <si>
    <t>905      R00</t>
  </si>
  <si>
    <t>Hzs-revize provoz.souboru a st.obj.</t>
  </si>
  <si>
    <t>195751281</t>
  </si>
  <si>
    <t>SO 05 - Rekonstrukce komunikace</t>
  </si>
  <si>
    <t xml:space="preserve">    5 - Komunikace pozemní</t>
  </si>
  <si>
    <t>113106132</t>
  </si>
  <si>
    <t>Rozebrání dlažeb z betonových nebo kamenných dlaždic komunikací pro pěší strojně pl do 50 m2</t>
  </si>
  <si>
    <t>1377930313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</si>
  <si>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betonových, kameninových nebo dlaždic, desek nebo tvarovek</t>
  </si>
  <si>
    <t>"rozebrání dlažby, odvoz na skládku 10%, suť 0,255 t/m2" 68*0,1</t>
  </si>
  <si>
    <t>"rozebrání dlažby,  očištění a uložení v místě pro zpětné využití 90%" 68*0,9</t>
  </si>
  <si>
    <t>Mezisoučet</t>
  </si>
  <si>
    <t>"rozebrání dlažby, odvoz na skládku, suť 0,255 t/m2" 88,4-20</t>
  </si>
  <si>
    <t>"rozebrání dlažby,  očištění a uložení v místě pro zpětné využití" 20</t>
  </si>
  <si>
    <t>"rozebrání dlažby betonové velkoformátové, odvoz na skládku, suť 0,255 t/m2" 29,5</t>
  </si>
  <si>
    <t>"rozebrání dlažby kamenné velkoformátové, odvoz na skládku, suť 0,255 t/m2" 30,2</t>
  </si>
  <si>
    <t>"oprava chodníku" 30</t>
  </si>
  <si>
    <t>113106185</t>
  </si>
  <si>
    <t>Rozebrání dlažeb vozovek z drobných kostek s ložem z kameniva strojně pl do 50 m2</t>
  </si>
  <si>
    <t>338139723</t>
  </si>
  <si>
    <t>Rozebrání dlažeb a dílců vozovek a ploch s přemístěním hmot na skládku na vzdálenost do 3 m nebo s naložením na dopravní prostředek, s jakoukoliv výplní spár strojně plochy jednotlivě do 50 m2 z drobných kostek nebo odseků s ložem z kameniva</t>
  </si>
  <si>
    <t>"rozebrání dlažby 10x10x10, očištění a odvoz na skládku majitele 3 km, suť 0,320 t/m2"  50</t>
  </si>
  <si>
    <t>113106211</t>
  </si>
  <si>
    <t>Rozebrání dlažeb vozovek z velkých kostek s ložem z kameniva strojně pl přes 50 do 200 m2</t>
  </si>
  <si>
    <t>1853419268</t>
  </si>
  <si>
    <t>Rozebrání dlažeb a dílců vozovek a ploch s přemístěním hmot na skládku na vzdálenost do 3 m nebo s naložením na dopravní prostředek, s jakoukoliv výplní spár strojně plochy jednotlivě přes 50 m2 do 200 m2 z velkých kostek s ložem z kameniva</t>
  </si>
  <si>
    <t>"rozebrání dlažby 20x20x20, očištění a odvoz na skládku majitele 3 km, suť 0,417 t/m2"  384</t>
  </si>
  <si>
    <t>113107322</t>
  </si>
  <si>
    <t>Odstranění podkladu z kameniva drceného tl přes 100 do 200 mm strojně pl do 50 m2</t>
  </si>
  <si>
    <t>-869942268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</si>
  <si>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</si>
  <si>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"bourání vozovky" (384+50+63)+(88,4+29,5+30,2)</t>
  </si>
  <si>
    <t>"oparava chodníku" 30</t>
  </si>
  <si>
    <t>113107331</t>
  </si>
  <si>
    <t>Odstranění podkladu z betonu prostého tl přes 100 do 150 mm strojně pl do 50 m2</t>
  </si>
  <si>
    <t>169233123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</si>
  <si>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</si>
  <si>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"provizorní zákryt" 410</t>
  </si>
  <si>
    <t>113107332</t>
  </si>
  <si>
    <t>Odstranění podkladu z betonu prostého tl přes 150 do 300 mm strojně pl do 50 m2</t>
  </si>
  <si>
    <t>1459688686</t>
  </si>
  <si>
    <t>Odstranění podkladů nebo krytů strojně plochy jednotlivě do 50 m2 s přemístěním hmot na skládku na vzdálenost do 3 m nebo s naložením na dopravní prostředek z betonu prostého, o tl. vrstvy přes 150 do 300 mm</t>
  </si>
  <si>
    <t>"bourání stmelených podkladních vrstev" 384+50</t>
  </si>
  <si>
    <t>113201112</t>
  </si>
  <si>
    <t>Vytrhání obrub silničních ležatých</t>
  </si>
  <si>
    <t>1549335161</t>
  </si>
  <si>
    <t>Vytrhání obrub  s vybouráním lože, s přemístěním hmot na skládku na vzdálenost do 3 m nebo s naložením na dopravní prostředek silničních ležatých</t>
  </si>
  <si>
    <t>"vybourání žulových obrub, odvoz na úložiště majitele do 3 km, suť 0,290 t/m"  100</t>
  </si>
  <si>
    <t>"vybourání žulových obrub, odvoz na úložiště majitele do 3 km, suť 0,290 t/m - oparava chodníku"  40</t>
  </si>
  <si>
    <t>113202111</t>
  </si>
  <si>
    <t>Vytrhání obrub krajníků obrubníků stojatých</t>
  </si>
  <si>
    <t>-830852951</t>
  </si>
  <si>
    <t>Vytrhání obrub  s vybouráním lože, s přemístěním hmot na skládku na vzdálenost do 3 m nebo s naložením na dopravní prostředek z krajníků nebo obrubníků stojatých</t>
  </si>
  <si>
    <t>"vybourání betonových obrub, odvoz na skládku, suť 0,205 t/m"  42</t>
  </si>
  <si>
    <t>113203111</t>
  </si>
  <si>
    <t>Vytrhání obrub z dlažebních kostek</t>
  </si>
  <si>
    <t>1210350053</t>
  </si>
  <si>
    <t>Vytrhání obrub  s vybouráním lože, s přemístěním hmot na skládku na vzdálenost do 3 m nebo s naložením na dopravní prostředek z dlažebních kostek</t>
  </si>
  <si>
    <t>122251104</t>
  </si>
  <si>
    <t>Odkopávky a prokopávky nezapažené v hornině třídy těžitelnosti I skupiny 3 objem do 500 m3 strojně</t>
  </si>
  <si>
    <t>1563131592</t>
  </si>
  <si>
    <t>Odkopávky a prokopávky nezapažené strojně v hornině třídy těžitelnosti I skupiny 3 přes 100 do 500 m3</t>
  </si>
  <si>
    <t>"konstrukce 1 - výkop pro úpravu podloží -300mm"  141,18</t>
  </si>
  <si>
    <t>"konstrukce 3 - výkop pro úpravu podloží -300mm"  20,4</t>
  </si>
  <si>
    <t>"konstrukce 2 - odkop na úrovň pláně"  24,96</t>
  </si>
  <si>
    <t>"konstrukce 4 - odkop na úrovň pláně"  2,2</t>
  </si>
  <si>
    <t>131251204</t>
  </si>
  <si>
    <t>Hloubení jam zapažených v hornině třídy těžitelnosti I skupiny 3 objem do 500 m3 strojně</t>
  </si>
  <si>
    <t>-1586002917</t>
  </si>
  <si>
    <t>Hloubení zapažených jam a zářezů strojně s urovnáním dna do předepsaného profilu a spádu v hornině třídy těžitelnosti I skupiny 3 přes 100 do 500 m3</t>
  </si>
  <si>
    <t>"UV"  29</t>
  </si>
  <si>
    <t>2067546270</t>
  </si>
  <si>
    <t>"připojky UV" 16,2</t>
  </si>
  <si>
    <t>151101102</t>
  </si>
  <si>
    <t>Zřízení příložného pažení a rozepření stěn rýh hl přes 2 do 4 m</t>
  </si>
  <si>
    <t>-2027577593</t>
  </si>
  <si>
    <t>Zřízení pažení a rozepření stěn rýh pro podzemní vedení příložné pro jakoukoliv mezerovitost, hloubky přes 2 do 4 m</t>
  </si>
  <si>
    <t>"UV" 42</t>
  </si>
  <si>
    <t>"přípojky UV" 61</t>
  </si>
  <si>
    <t>151101112</t>
  </si>
  <si>
    <t>Odstranění příložného pažení a rozepření stěn rýh hl přes 2 do 4 m</t>
  </si>
  <si>
    <t>943152961</t>
  </si>
  <si>
    <t>Odstranění pažení a rozepření stěn rýh pro podzemní vedení s uložením materiálu na vzdálenost do 3 m od kraje výkopu příložné, hloubky přes 2 do 4 m</t>
  </si>
  <si>
    <t>1775619293</t>
  </si>
  <si>
    <t>188,74</t>
  </si>
  <si>
    <t>29+16,2</t>
  </si>
  <si>
    <t>171151103</t>
  </si>
  <si>
    <t>Uložení sypaniny z hornin soudržných do násypů zhutněných strojně</t>
  </si>
  <si>
    <t>-1210334437</t>
  </si>
  <si>
    <t>Uložení sypanin do násypů strojně s rozprostřením sypaniny ve vrstvách a s hrubým urovnáním zhutněných z hornin soudržných jakékoliv třídy těžitelnosti</t>
  </si>
  <si>
    <t>"konstrukce 1"  470,6*0,3</t>
  </si>
  <si>
    <t>"konstrukce 3"  68*0,3</t>
  </si>
  <si>
    <t>58344229</t>
  </si>
  <si>
    <t>štěrkodrť frakce 0/125</t>
  </si>
  <si>
    <t>-1733460426</t>
  </si>
  <si>
    <t>191,58*2</t>
  </si>
  <si>
    <t>88240338</t>
  </si>
  <si>
    <t>233,94*1,67</t>
  </si>
  <si>
    <t>-607066886</t>
  </si>
  <si>
    <t>"UV" 18,5</t>
  </si>
  <si>
    <t>"přípojek UV" 12,5</t>
  </si>
  <si>
    <t>1990289862</t>
  </si>
  <si>
    <t>31*2</t>
  </si>
  <si>
    <t>181152302</t>
  </si>
  <si>
    <t>Úprava pláně pro silnice a dálnice v zářezech se zhutněním</t>
  </si>
  <si>
    <t>-774543980</t>
  </si>
  <si>
    <t>Úprava pláně na stavbách silnic a dálnic strojně v zářezech mimo skalních se zhutněním</t>
  </si>
  <si>
    <t>"konstrukce 1"  470,6</t>
  </si>
  <si>
    <t>"konstrukce 2"  208</t>
  </si>
  <si>
    <t>"konstrukce 3"  68</t>
  </si>
  <si>
    <t>"konstrukce 4"  22</t>
  </si>
  <si>
    <t>"oprava chodníku"  30</t>
  </si>
  <si>
    <t>"provizorní zákryt" 540</t>
  </si>
  <si>
    <t>212752401</t>
  </si>
  <si>
    <t>Trativod z drenážních trubek korugovaných PE-HD SN 8 perforace 360° včetně lože otevřený výkop DN 100 pro liniové stavby</t>
  </si>
  <si>
    <t>-1696916509</t>
  </si>
  <si>
    <t>Trativody z drenážních trubek pro liniové stavby a komunikace se zřízením štěrkového lože pod trubky a s jejich obsypem v otevřeném výkopu trubka korugovaná sendvičová PE-HD SN 8 celoperforovaná 360° DN 100</t>
  </si>
  <si>
    <t>"trativod vč. lože a obsypu z kameniva, vč. zapojení drenáže do přípojky UV" 70</t>
  </si>
  <si>
    <t>213141112</t>
  </si>
  <si>
    <t>Zřízení vrstvy z geotextilie v rovině nebo ve sklonu do 1:5 š přes 3 do 6 m</t>
  </si>
  <si>
    <t>-1086040558</t>
  </si>
  <si>
    <t>Zřízení vrstvy z geotextilie  filtrační, separační, odvodňovací, ochranné, výztužné nebo protierozní v rovině nebo ve sklonu do 1:5, šířky přes 3 do 6 m</t>
  </si>
  <si>
    <t>"opláštění trativodů" 70*2,0</t>
  </si>
  <si>
    <t>69311068</t>
  </si>
  <si>
    <t>geotextilie netkaná separační, ochranná, filtrační, drenážní PP 300g/m2</t>
  </si>
  <si>
    <t>809034058</t>
  </si>
  <si>
    <t>140</t>
  </si>
  <si>
    <t>140*1,1845 'Přepočtené koeficientem množství</t>
  </si>
  <si>
    <t>-1621323960</t>
  </si>
  <si>
    <t>"UV"  1,1</t>
  </si>
  <si>
    <t>"přípojek UV" 0,7</t>
  </si>
  <si>
    <t>451577877</t>
  </si>
  <si>
    <t>Podklad nebo lože pod dlažbu vodorovný nebo do sklonu 1:5 ze štěrkopísku tl přes 30 do 100 mm</t>
  </si>
  <si>
    <t>-1059205724</t>
  </si>
  <si>
    <t>Podklad nebo lože pod dlažbu (přídlažbu)  v ploše vodorovné nebo ve sklonu do 1:5, tloušťky od 30 do 100 mm ze štěrkopísku</t>
  </si>
  <si>
    <t>"konstrukce 4" 22</t>
  </si>
  <si>
    <t>-1609260816</t>
  </si>
  <si>
    <t>"přípojek UV" 7*2</t>
  </si>
  <si>
    <t>59223733</t>
  </si>
  <si>
    <t>podkladek pod trouby betonové</t>
  </si>
  <si>
    <t>1560923158</t>
  </si>
  <si>
    <t>1408302005</t>
  </si>
  <si>
    <t>"UV"  0,72</t>
  </si>
  <si>
    <t>"přípojek UV" 0,55</t>
  </si>
  <si>
    <t>Komunikace pozemní</t>
  </si>
  <si>
    <t>564851011</t>
  </si>
  <si>
    <t>Podklad ze štěrkodrtě ŠD plochy do 100 m2 tl 150 mm</t>
  </si>
  <si>
    <t>1845424059</t>
  </si>
  <si>
    <t>Podklad ze štěrkodrti ŠD s rozprostřením a zhutněním plochy jednotlivě do 100 m2, po zhutnění tl. 150 mm</t>
  </si>
  <si>
    <t>"konstrukce 2" 208</t>
  </si>
  <si>
    <t>564861011</t>
  </si>
  <si>
    <t>Podklad ze štěrkodrtě ŠD plochy do 100 m2 tl 200 mm</t>
  </si>
  <si>
    <t>643574287</t>
  </si>
  <si>
    <t>Podklad ze štěrkodrti ŠD s rozprostřením a zhutněním plochy jednotlivě do 100 m2, po zhutnění tl. 200 mm</t>
  </si>
  <si>
    <t>"konstrukce 3" 68</t>
  </si>
  <si>
    <t>564861013</t>
  </si>
  <si>
    <t>Podklad ze štěrkodrtě ŠD plochy do 100 m2 tl 220 mm</t>
  </si>
  <si>
    <t>-701070064</t>
  </si>
  <si>
    <t>Podklad ze štěrkodrti ŠD s rozprostřením a zhutněním plochy jednotlivě do 100 m2, po zhutnění tl. 220 mm</t>
  </si>
  <si>
    <t>"konstrukce 1" 428</t>
  </si>
  <si>
    <t>564871011</t>
  </si>
  <si>
    <t>Podklad ze štěrkodrtě ŠD plochy do 100 m2 tl 250 mm</t>
  </si>
  <si>
    <t>-1852304827</t>
  </si>
  <si>
    <t>Podklad ze štěrkodrti ŠD s rozprostřením a zhutněním plochy jednotlivě do 100 m2, po zhutnění tl. 250 mm</t>
  </si>
  <si>
    <t>567121114</t>
  </si>
  <si>
    <t>Podklad ze směsi stmelené cementem SC C 3/4 (SC I) tl 150 mm</t>
  </si>
  <si>
    <t>-352307022</t>
  </si>
  <si>
    <t>Podklad ze směsi stmelené cementem SC bez dilatačních spár, s rozprostřením a zhutněním SC C 3/4 (SC I), po zhutnění tl. 150 mm</t>
  </si>
  <si>
    <t>567122111</t>
  </si>
  <si>
    <t>Podklad ze směsi stmelené cementem SC C 8/10 (KSC I) tl 120 mm</t>
  </si>
  <si>
    <t>1073205491</t>
  </si>
  <si>
    <t>Podklad ze směsi stmelené cementem SC bez dilatačních spár, s rozprostřením a zhutněním SC C 8/10 (KSC I), po zhutnění tl. 120 mm</t>
  </si>
  <si>
    <t>567132111</t>
  </si>
  <si>
    <t>Podklad ze směsi stmelené cementem SC C 8/10 (KSC I) tl 160 mm</t>
  </si>
  <si>
    <t>764592763</t>
  </si>
  <si>
    <t>Podklad ze směsi stmelené cementem SC bez dilatačních spár, s rozprostřením a zhutněním SC C 8/10 (KSC I), po zhutnění tl. 160 mm</t>
  </si>
  <si>
    <t>573111113</t>
  </si>
  <si>
    <t>Postřik živičný infiltrační s posypem z asfaltu množství 1,5 kg/m2</t>
  </si>
  <si>
    <t>2128385155</t>
  </si>
  <si>
    <t>Postřik infiltrační PI z asfaltu silničního s posypem kamenivem, v množství 1,50 kg/m2</t>
  </si>
  <si>
    <t>591211111</t>
  </si>
  <si>
    <t>Kladení dlažby z kostek drobných z kamene do lože z kameniva těženého tl 50 mm</t>
  </si>
  <si>
    <t>1695604375</t>
  </si>
  <si>
    <t>Kladení dlažby z kostek  s provedením lože do tl. 50 mm, s vyplněním spár, s dvojím beraněním a se smetením přebytečného materiálu na krajnici drobných z kamene, do lože z kameniva těženého</t>
  </si>
  <si>
    <t>58381015</t>
  </si>
  <si>
    <t>kostka řezanoštípaná dlažební žula 10x10x10cm</t>
  </si>
  <si>
    <t>-1708652535</t>
  </si>
  <si>
    <t>428*1,02 'Přepočtené koeficientem množství</t>
  </si>
  <si>
    <t>591412111</t>
  </si>
  <si>
    <t>Kladení dlažby z mozaiky dvou a vícebarevné komunikací pro pěší lože z kameniva</t>
  </si>
  <si>
    <t>-1961990734</t>
  </si>
  <si>
    <t>Kladení dlažby z mozaiky komunikací pro pěší  s vyplněním spár, s dvojím beraněním a se smetením přebytečného materiálu na vzdálenost do 3 m dvoubarevné a vícebarevné, s ložem tl. do 40 mm z kameniva</t>
  </si>
  <si>
    <t>199+3,5+10</t>
  </si>
  <si>
    <t>58381005</t>
  </si>
  <si>
    <t>kostka štípaná dlažební mozaika žula 4/6 šedá</t>
  </si>
  <si>
    <t>-1294256178</t>
  </si>
  <si>
    <t>199</t>
  </si>
  <si>
    <t>58381005R1</t>
  </si>
  <si>
    <t>kostka štípaná dlažební mozaika žula 4/6 tmavé barvy</t>
  </si>
  <si>
    <t>688774582</t>
  </si>
  <si>
    <t>3,5</t>
  </si>
  <si>
    <t>58381005R2</t>
  </si>
  <si>
    <t xml:space="preserve">Žulová dlažba s výstupky (pro nevidomé) </t>
  </si>
  <si>
    <t>1185917051</t>
  </si>
  <si>
    <t>596811120</t>
  </si>
  <si>
    <t>Kladení betonové dlažby komunikací pro pěší do lože z kameniva velikosti do 0,09 m2 pl do 50 m2</t>
  </si>
  <si>
    <t>1060112089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</si>
  <si>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</si>
  <si>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"konstrukce 3 - nákup dlažby" 6,8</t>
  </si>
  <si>
    <t>"konstrukce 3 - využití stavající dlažby" 61,2</t>
  </si>
  <si>
    <t>"konstrukce 4 - nákup dlažby" 1,2</t>
  </si>
  <si>
    <t>"konstrukce 4 - využití stavající dlažby" 16,3</t>
  </si>
  <si>
    <t>"oprava chodníku - stávající dlažba"  30</t>
  </si>
  <si>
    <t>59245018</t>
  </si>
  <si>
    <t>dlažba tvar obdélník betonová 200x100x60mm přírodní</t>
  </si>
  <si>
    <t>891501304</t>
  </si>
  <si>
    <t>"konstrukce 3" 6,8</t>
  </si>
  <si>
    <t>"konstrukce 4" 1,2</t>
  </si>
  <si>
    <t>8*1,03 'Přepočtené koeficientem množství</t>
  </si>
  <si>
    <t>831312121</t>
  </si>
  <si>
    <t>Montáž potrubí z trub kameninových hrdlových s integrovaným těsněním výkop sklon do 20 % DN 150</t>
  </si>
  <si>
    <t>-172898553</t>
  </si>
  <si>
    <t>Montáž potrubí z trub kameninových  hrdlových s integrovaným těsněním v otevřeném výkopu ve sklonu do 20 % DN 150</t>
  </si>
  <si>
    <t>"přípojky UV"  7</t>
  </si>
  <si>
    <t>59710632</t>
  </si>
  <si>
    <t>trouba kameninová glazovaná DN 150 dl 1,00m spojovací systém F</t>
  </si>
  <si>
    <t>-467107018</t>
  </si>
  <si>
    <t>7*1,015 'Přepočtené koeficientem množství</t>
  </si>
  <si>
    <t>837311221</t>
  </si>
  <si>
    <t>Montáž kameninových tvarovek odbočných s integrovaným těsněním otevřený výkop DN 150</t>
  </si>
  <si>
    <t>1718099672</t>
  </si>
  <si>
    <t>Montáž kameninových tvarovek na potrubí z trub kameninových  v otevřeném výkopu s integrovaným těsněním odbočných DN 150</t>
  </si>
  <si>
    <t>59711538</t>
  </si>
  <si>
    <t>odbočka kameninová glazovaná jednoduchá šikmá DN 150/100 pryžové těsnění (spojovací systém F/F) dl 400mm</t>
  </si>
  <si>
    <t>-1404740537</t>
  </si>
  <si>
    <t>"napojení drenáže"  4</t>
  </si>
  <si>
    <t>4*1,015 'Přepočtené koeficientem množství</t>
  </si>
  <si>
    <t>-1915331676</t>
  </si>
  <si>
    <t>7+7</t>
  </si>
  <si>
    <t>59710964</t>
  </si>
  <si>
    <t>koleno kameninové glazované DN 150 30° spojovací systém F</t>
  </si>
  <si>
    <t>-1264583501</t>
  </si>
  <si>
    <t>59711024</t>
  </si>
  <si>
    <t>koleno kameninové glazované DN 150 90° spojovací systém F</t>
  </si>
  <si>
    <t>1618864717</t>
  </si>
  <si>
    <t>890-R1</t>
  </si>
  <si>
    <t>Vybourání stávajících vprustí do hl 2,5m, včetně přípojek</t>
  </si>
  <si>
    <t>158191618</t>
  </si>
  <si>
    <t>Poznámka k položce:_x000D_
vybourání stávajících vpustí do hl. 2,5m, včetně přípojek, odvoz, uložení suti na skládku, mříže budou uloženy podle pokynu majitele  - předpoklad odvoz do 3km</t>
  </si>
  <si>
    <t>895941343</t>
  </si>
  <si>
    <t>Osazení vpusti uliční DN 500 z betonových dílců dno vysoké s kalištěm</t>
  </si>
  <si>
    <t>-1986367844</t>
  </si>
  <si>
    <t>Osazení vpusti uliční z betonových dílců DN 500 dno vysoké s kalištěm</t>
  </si>
  <si>
    <t>"UV0, UV1, UV2, UV3"  1+1+1+1</t>
  </si>
  <si>
    <t>59224471</t>
  </si>
  <si>
    <t>vpusť uliční DN 500 kaliště vysoké 500/820x65mm Brno</t>
  </si>
  <si>
    <t>-900225833</t>
  </si>
  <si>
    <t>"UV" 1+1+1+1</t>
  </si>
  <si>
    <t>895941351</t>
  </si>
  <si>
    <t>Osazení vpusti uliční DN 500 z betonových dílců skruž horní pro čtvercovou vtokovou mříž</t>
  </si>
  <si>
    <t>-1677889388</t>
  </si>
  <si>
    <t>Osazení vpusti uliční z betonových dílců DN 500 skruž horní pro čtvercovou vtokovou mříž</t>
  </si>
  <si>
    <t>59224460</t>
  </si>
  <si>
    <t>vpusť uliční DN 500 betonová 500x190x65mm čtvercový poklop</t>
  </si>
  <si>
    <t>1900457225</t>
  </si>
  <si>
    <t>895941361</t>
  </si>
  <si>
    <t>Osazení vpusti uliční DN 500 z betonových dílců skruž středová 290 mm</t>
  </si>
  <si>
    <t>-1443902956</t>
  </si>
  <si>
    <t>Osazení vpusti uliční z betonových dílců DN 500 skruž středová 290 mm</t>
  </si>
  <si>
    <t>59224461</t>
  </si>
  <si>
    <t>vpusť uliční DN 500 skruž průběžná nízká betonová 500/290x65mm</t>
  </si>
  <si>
    <t>-1739198486</t>
  </si>
  <si>
    <t>"UV" 0+1+0+0</t>
  </si>
  <si>
    <t>895941362</t>
  </si>
  <si>
    <t>Osazení vpusti uliční DN 500 z betonových dílců skruž středová 590 mm</t>
  </si>
  <si>
    <t>-1396400428</t>
  </si>
  <si>
    <t>Osazení vpusti uliční z betonových dílců DN 500 skruž středová 590 mm</t>
  </si>
  <si>
    <t>59224462</t>
  </si>
  <si>
    <t>vpusť uliční DN 500 skruž průběžná vysoká betonová 500/590x65mm</t>
  </si>
  <si>
    <t>1443318371</t>
  </si>
  <si>
    <t>"UV" 4+4+2+2</t>
  </si>
  <si>
    <t>895941366</t>
  </si>
  <si>
    <t>Osazení vpusti uliční DN 500 z betonových dílců skruž průběžná s výtokem</t>
  </si>
  <si>
    <t>1845909941</t>
  </si>
  <si>
    <t>Osazení vpusti uliční z betonových dílců DN 500 skruž průběžná s výtokem</t>
  </si>
  <si>
    <t>59224466</t>
  </si>
  <si>
    <t>vpusť uliční DN 500 skruž průběžná 500/590x65mm betonová s odtokem Brno</t>
  </si>
  <si>
    <t>1868835828</t>
  </si>
  <si>
    <t>899204112</t>
  </si>
  <si>
    <t>Osazení mříží litinových včetně rámů a košů na bahno pro třídu zatížení D400, E600</t>
  </si>
  <si>
    <t>-1760882653</t>
  </si>
  <si>
    <t>59224481</t>
  </si>
  <si>
    <t>mříž vtoková s rámem pro uliční vpusť 500x500, zatížení 40 tun</t>
  </si>
  <si>
    <t>-1398831425</t>
  </si>
  <si>
    <t>899633151</t>
  </si>
  <si>
    <t>Obetonování potrubí nebo zdiva stok ŽB bez zvláštních nároků na prostředí tř. C 20/25 v otevřeném výkopu</t>
  </si>
  <si>
    <t>-540964434</t>
  </si>
  <si>
    <t>Obetonování potrubí nebo zdiva stok betonem železovým v otevřeném výkopu bez zvláštních nároků na prostředí tř. C 20/25</t>
  </si>
  <si>
    <t>"UV"  4,3</t>
  </si>
  <si>
    <t>"přípojek UV" 2,3</t>
  </si>
  <si>
    <t>914111111</t>
  </si>
  <si>
    <t>Montáž svislé dopravní značky do velikosti 1 m2 objímkami na sloupek nebo konzolu</t>
  </si>
  <si>
    <t>1156888823</t>
  </si>
  <si>
    <t>Montáž svislé dopravní značky základní  velikosti do 1 m2 objímkami na sloupky nebo konzoly</t>
  </si>
  <si>
    <t>914511112</t>
  </si>
  <si>
    <t>Montáž sloupku dopravních značek délky do 3,5 m s betonovým základem a patkou</t>
  </si>
  <si>
    <t>-7700066</t>
  </si>
  <si>
    <t>Montáž sloupku dopravních značek  délky do 3,5 m do hliníkové patky</t>
  </si>
  <si>
    <t>40445225</t>
  </si>
  <si>
    <t>sloupek pro dopravní značku Zn D 60mm v 3,5m</t>
  </si>
  <si>
    <t>-1442023380</t>
  </si>
  <si>
    <t>40445240</t>
  </si>
  <si>
    <t>patka pro sloupek Al D 60mm</t>
  </si>
  <si>
    <t>-253183110</t>
  </si>
  <si>
    <t>40445253</t>
  </si>
  <si>
    <t>víčko plastové na sloupek D 60mm</t>
  </si>
  <si>
    <t>102168508</t>
  </si>
  <si>
    <t>40445256</t>
  </si>
  <si>
    <t>svorka upínací na sloupek dopravní značky D 60mm</t>
  </si>
  <si>
    <t>-642813375</t>
  </si>
  <si>
    <t>915211116</t>
  </si>
  <si>
    <t>Vodorovné dopravní značení dělící čáry souvislé š 125 mm retroreflexní žlutý plast</t>
  </si>
  <si>
    <t>828196835</t>
  </si>
  <si>
    <t>Vodorovné dopravní značení stříkaným plastem  dělící čára šířky 125 mm souvislá žlutá retroreflexní</t>
  </si>
  <si>
    <t>91521111R</t>
  </si>
  <si>
    <t>Vodorovné dopravní značení dělící čáry souvislé š 125 mm retroreflexní modrá plast</t>
  </si>
  <si>
    <t>-1644764856</t>
  </si>
  <si>
    <t>Vodorovné dopravní značení stříkaným plastem  dělící čára šířky 125 mm souvislá modrá retroreflexní</t>
  </si>
  <si>
    <t>915231112</t>
  </si>
  <si>
    <t>Vodorovné dopravní značení přechody pro chodce, šipky, symboly retroreflexní bílý plast</t>
  </si>
  <si>
    <t>-16686663</t>
  </si>
  <si>
    <t>Vodorovné dopravní značení stříkaným plastem  přechody pro chodce, šipky, symboly nápisy bílé retroreflexní</t>
  </si>
  <si>
    <t>916111113</t>
  </si>
  <si>
    <t>Osazení obruby z velkých kostek s boční opěrou do lože z betonu prostého</t>
  </si>
  <si>
    <t>423712135</t>
  </si>
  <si>
    <t>Osazení silniční obruby z dlažebních kostek v jedné řadě  s ložem tl. přes 50 do 100 mm, s vyplněním a zatřením spár cementovou maltou z velkých kostek s boční opěrou z betonu prostého, do lože z betonu prostého téže značky</t>
  </si>
  <si>
    <t>"stavajcící dlažba" 21,800</t>
  </si>
  <si>
    <t>916241213</t>
  </si>
  <si>
    <t>Osazení obrubníku kamenného stojatého s boční opěrou do lože z betonu prostého</t>
  </si>
  <si>
    <t>595642707</t>
  </si>
  <si>
    <t>Osazení obrubníku kamenného se zřízením lože, s vyplněním a zatřením spár cementovou maltou stojatého s boční opěrou z betonu prostého, do lože z betonu prostého</t>
  </si>
  <si>
    <t>91+19+32</t>
  </si>
  <si>
    <t>"oprava chodníku - stavající obruba"  40</t>
  </si>
  <si>
    <t>58380004R</t>
  </si>
  <si>
    <t>obrubník kamenný žulový přímý 1000x250x150mm</t>
  </si>
  <si>
    <t>318254580</t>
  </si>
  <si>
    <t>91*1,02 'Přepočtené koeficientem množství</t>
  </si>
  <si>
    <t>58380002R</t>
  </si>
  <si>
    <t>obrubník kamenný žulový přímý 1000x300x150mm</t>
  </si>
  <si>
    <t>-793376254</t>
  </si>
  <si>
    <t>19*1,02 'Přepočtené koeficientem množství</t>
  </si>
  <si>
    <t>58380440</t>
  </si>
  <si>
    <t>obrubník kamenný žulový obloukový R 5-10m 300x250mm</t>
  </si>
  <si>
    <t>825794106</t>
  </si>
  <si>
    <t>32*1,02 'Přepočtené koeficientem množství</t>
  </si>
  <si>
    <t>919726121</t>
  </si>
  <si>
    <t>Geotextilie pro ochranu, separaci a filtraci netkaná měrná hm do 200 g/m2</t>
  </si>
  <si>
    <t>-706170079</t>
  </si>
  <si>
    <t>Geotextilie netkaná pro ochranu, separaci nebo filtraci měrná hmotnost do 200 g/m2</t>
  </si>
  <si>
    <t>"konstrukce 1" 470,6</t>
  </si>
  <si>
    <t>919732211</t>
  </si>
  <si>
    <t>Styčná spára napojení nového živičného povrchu na stávající za tepla š 15 mm hl 25 mm s prořezáním</t>
  </si>
  <si>
    <t>1682225424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</si>
  <si>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</si>
  <si>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966006132</t>
  </si>
  <si>
    <t>Odstranění značek dopravních nebo orientačních se sloupky s betonovými patkami</t>
  </si>
  <si>
    <t>1222411439</t>
  </si>
  <si>
    <t>Odstranění dopravních nebo orientačních značek se sloupkem  s uložením hmot na vzdálenost do 20 m nebo s naložením na dopravní prostředek, se zásypem jam a jeho zhutněním s betonovou patkou</t>
  </si>
  <si>
    <t>979024443</t>
  </si>
  <si>
    <t>Očištění vybouraných obrubníků a krajníků silničních</t>
  </si>
  <si>
    <t>-2031865263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</si>
  <si>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</si>
  <si>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"kamenné obrubníky"  100</t>
  </si>
  <si>
    <t>"kamenné obrubníky-provizorní chodník"  40</t>
  </si>
  <si>
    <t>979054441</t>
  </si>
  <si>
    <t>Očištění vybouraných z desek nebo dlaždic s původním spárováním z kameniva těženého</t>
  </si>
  <si>
    <t>-129909370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</si>
  <si>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</si>
  <si>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979071111</t>
  </si>
  <si>
    <t>Očištění dlažebních kostek velkých s původním spárováním kamenivem těženým</t>
  </si>
  <si>
    <t>-1921966032</t>
  </si>
  <si>
    <t>Očištění vybouraných dlažebních kostek  od spojovacího materiálu, s uložením očištěných kostek na skládku, s odklizením odpadových hmot na hromady a s odklizením vybouraných kostek na vzdálenost do 3 m velkých, s původním vyplněním spár kamenivem těženým</t>
  </si>
  <si>
    <t>"obrub z dlažebních kostek"  21,8*0,15</t>
  </si>
  <si>
    <t>979071121</t>
  </si>
  <si>
    <t>Očištění dlažebních kostek drobných s původním spárováním kamenivem těženým</t>
  </si>
  <si>
    <t>1955658775</t>
  </si>
  <si>
    <t>Očištění vybouraných dlažebních kostek  od spojovacího materiálu, s uložením očištěných kostek na skládku, s odklizením odpadových hmot na hromady a s odklizením vybouraných kostek na vzdálenost do 3 m drobných, s původním vyplněním spár kamenivem těženým</t>
  </si>
  <si>
    <t>997221551</t>
  </si>
  <si>
    <t>Vodorovná doprava suti ze sypkých materiálů do 1 km</t>
  </si>
  <si>
    <t>-2079244780</t>
  </si>
  <si>
    <t>Vodorovná doprava suti  bez naložení, ale se složením a s hrubým urovnáním ze sypkých materiálů, na vzdálenost do 1 km</t>
  </si>
  <si>
    <t>"bourané vozovky"  187,079+271,25</t>
  </si>
  <si>
    <t>"oparava chodníku" 30*0,29</t>
  </si>
  <si>
    <t>"provizorní zákryt" 540*0,325</t>
  </si>
  <si>
    <t>997221559</t>
  </si>
  <si>
    <t>Příplatek ZKD 1 km u vodorovné dopravy suti ze sypkých materiálů</t>
  </si>
  <si>
    <t>-2141494487</t>
  </si>
  <si>
    <t>Vodorovná doprava suti  bez naložení, ale se složením a s hrubým urovnáním Příplatek k ceně za každý další i započatý 1 km přes 1 km</t>
  </si>
  <si>
    <t>642,529*9</t>
  </si>
  <si>
    <t>997221561</t>
  </si>
  <si>
    <t>Vodorovná doprava suti z kusových materiálů do 1 km</t>
  </si>
  <si>
    <t>-302110395</t>
  </si>
  <si>
    <t>Vodorovná doprava suti  bez naložení, ale se složením a s hrubým urovnáním z kusových materiálů, na vzdálenost do 1 km</t>
  </si>
  <si>
    <t>"rozebrání dlažby, odvoz na skládku 10%, suť 0,255 t/m2" 68*0,1*0,255</t>
  </si>
  <si>
    <t>"rozebrání dlažby, odvoz na skládku, suť 0,255 t/m2" (88,4-20)*0,255</t>
  </si>
  <si>
    <t>"rozebrání dlažby betonové velkoformátové, odvoz na skládku, suť 0,255 t/m2" 29,5*0,255</t>
  </si>
  <si>
    <t>"rozebrání dlažby kamenné velkoformátové, odvoz na skládku, suť 0,255 t/m2" 30,2*0,255</t>
  </si>
  <si>
    <t>"rozebrání dlažby 10x10x10, očištění a odvoz na skládku majitele 3 km, suť 0,320 t/m2"  50*0,32</t>
  </si>
  <si>
    <t>"rozebrání dlažby 20x20x20, očištění a odvoz na skládku majitele 3 km, suť 0,417 t/m2"  384*0,417</t>
  </si>
  <si>
    <t>"obrub z dlažebních kostek"  21,8*0,115</t>
  </si>
  <si>
    <t>997221569</t>
  </si>
  <si>
    <t>Příplatek ZKD 1 km u vodorovné dopravy suti z kusových materiálů</t>
  </si>
  <si>
    <t>1886165082</t>
  </si>
  <si>
    <t>"rozebrání dlažby, odvoz na skládku 10%, suť 0,255 t/m2" 68*0,1*0,255*9</t>
  </si>
  <si>
    <t>"rozebrání dlažby, odvoz na skládku, suť 0,255 t/m2" (88,4-20)*0,255*9</t>
  </si>
  <si>
    <t>"rozebrání dlažby betonové velkoformátové, odvoz na skládku, suť 0,255 t/m2" 29,5*0,255*9</t>
  </si>
  <si>
    <t>"rozebrání dlažby kamenné velkoformátové, odvoz na skládku, suť 0,255 t/m2" 30,2*0,255*9</t>
  </si>
  <si>
    <t>"rozebrání dlažby 10x10x10, očištění a odvoz na skládku majitele 3 km, suť 0,320 t/m2"  50*0,32*2</t>
  </si>
  <si>
    <t>"rozebrání dlažby 20x20x20, očištění a odvoz na skládku majitele 3 km, suť 0,417 t/m2"  384*0,417*2</t>
  </si>
  <si>
    <t>"obrub z dlažebních kostek"  21,8*0,115*9</t>
  </si>
  <si>
    <t>997221571</t>
  </si>
  <si>
    <t>Vodorovná doprava vybouraných hmot do 1 km</t>
  </si>
  <si>
    <t>-1029574850</t>
  </si>
  <si>
    <t>Vodorovná doprava vybouraných hmot  bez naložení, ale se složením a s hrubým urovnáním na vzdálenost do 1 km</t>
  </si>
  <si>
    <t xml:space="preserve">"vybourání žulových obrub, odvoz na úložiště majitele do 3 km, suť 0,290 t/m"  100*0,29 </t>
  </si>
  <si>
    <t>"vybourání betonových obrub, odvoz na skládku, suť 0,205 t/m"  42*0,205</t>
  </si>
  <si>
    <t>997221579</t>
  </si>
  <si>
    <t>Příplatek ZKD 1 km u vodorovné dopravy vybouraných hmot</t>
  </si>
  <si>
    <t>-177690981</t>
  </si>
  <si>
    <t>Vodorovná doprava vybouraných hmot  bez naložení, ale se složením a s hrubým urovnáním na vzdálenost Příplatek k ceně za každý další i započatý 1 km přes 1 km</t>
  </si>
  <si>
    <t>"vybourání žulových obrub, odvoz na úložiště majitele do 3 km, suť 0,290 t/m"  100*0,29 *2</t>
  </si>
  <si>
    <t>"vybourání betonových obrub, odvoz na skládku, suť 0,205 t/m"  42*0,205 *9</t>
  </si>
  <si>
    <t>997221611</t>
  </si>
  <si>
    <t>Nakládání suti na dopravní prostředky pro vodorovnou dopravu</t>
  </si>
  <si>
    <t>1742931477</t>
  </si>
  <si>
    <t>Nakládání na dopravní prostředky  pro vodorovnou dopravu suti</t>
  </si>
  <si>
    <t>997221612</t>
  </si>
  <si>
    <t>Nakládání vybouraných hmot na dopravní prostředky pro vodorovnou dopravu</t>
  </si>
  <si>
    <t>-171635316</t>
  </si>
  <si>
    <t>Nakládání na dopravní prostředky  pro vodorovnou dopravu vybouraných hmot</t>
  </si>
  <si>
    <t>997221861</t>
  </si>
  <si>
    <t>Poplatek za uložení stavebního odpadu na recyklační skládce (skládkovné) z prostého betonu pod kódem 17 01 01</t>
  </si>
  <si>
    <t>-2074086996</t>
  </si>
  <si>
    <t>Poplatek za uložení stavebního odpadu na recyklační skládce (skládkovné) z prostého betonu zatříděného do Katalogu odpadů pod kódem 17 01 01</t>
  </si>
  <si>
    <t>"bourané vozovky"  271,25</t>
  </si>
  <si>
    <t>997221873</t>
  </si>
  <si>
    <t>Poplatek za uložení stavebního odpadu na recyklační skládce (skládkovné) zeminy a kamení zatříděného do Katalogu odpadů pod kódem 17 05 04</t>
  </si>
  <si>
    <t>-78259331</t>
  </si>
  <si>
    <t>"bourané vozovky"  187,079</t>
  </si>
  <si>
    <t>998223011</t>
  </si>
  <si>
    <t>Přesun hmot pro pozemní komunikace s krytem dlážděným</t>
  </si>
  <si>
    <t>-1006612715</t>
  </si>
  <si>
    <t>Přesun hmot pro pozemní komunikace s krytem dlážděným  dopravní vzdálenost do 200 m jakékoliv délky objektu</t>
  </si>
  <si>
    <t>VO 90 - Vedlejší a ostatní náklady</t>
  </si>
  <si>
    <t>Ostatní - Ostatní</t>
  </si>
  <si>
    <t xml:space="preserve">    90 - Ostatní náklady</t>
  </si>
  <si>
    <t>Ostatní</t>
  </si>
  <si>
    <t>Ostatní náklady</t>
  </si>
  <si>
    <t>01132400R</t>
  </si>
  <si>
    <t>Archeologický dohled a zajištění archeologického průzkumu</t>
  </si>
  <si>
    <t>1024</t>
  </si>
  <si>
    <t>-329213963</t>
  </si>
  <si>
    <t>Průzkumné, geodetické a projektové práce průzkumné práce archeologická činnost archeologický průzkum</t>
  </si>
  <si>
    <t>010001000</t>
  </si>
  <si>
    <t>Průzkumné, geodetické a projektové práce</t>
  </si>
  <si>
    <t>1087684643</t>
  </si>
  <si>
    <t>Základní rozdělení průvodních činností a nákladů průzkumné, geodetické a projektové práce</t>
  </si>
  <si>
    <t>Poznámka k položce:_x000D_
 Položka zahrnuje náklady na všechny nezbytné doplňující průzkumné práce inženýrsko-geologické, průzkumy pro napojení stávajících přípojek i přípojek z nově připojovaných objektů, průzkumy stávajících  inženýrských sítí a podzemních zařízení a kamerový průzkum. Nedílnou součástí plnění veřejné zakázky je dále zejména geodetické vytýčení před zahájením realizace stavebních prací, vytýčení inženýrských sítí, jednání s vlastníky nemovitostí, aktualizace vyjádření správců sítí, dotčených orgánů a organizací a dalších účastníků stavebního řízení</t>
  </si>
  <si>
    <t>0100R1</t>
  </si>
  <si>
    <t>Sondy pro ověření přípojek</t>
  </si>
  <si>
    <t>1173360884</t>
  </si>
  <si>
    <t>0100R2</t>
  </si>
  <si>
    <t>Vytyčení navrhovaných konstrukcí</t>
  </si>
  <si>
    <t>-819033834</t>
  </si>
  <si>
    <t>900600001</t>
  </si>
  <si>
    <t xml:space="preserve">Zařízení staveniště </t>
  </si>
  <si>
    <t>-744102980</t>
  </si>
  <si>
    <t>900600002</t>
  </si>
  <si>
    <t>Zřízení a údržba dopr. značení po dobu výstavby, vrácení do pův. stavu</t>
  </si>
  <si>
    <t>-1686395252</t>
  </si>
  <si>
    <t>900600003</t>
  </si>
  <si>
    <t>Aktualizace provizorního DZ vč. projednání, ZUK a uzavírky vč projednání</t>
  </si>
  <si>
    <t>1523909295</t>
  </si>
  <si>
    <t>900600005</t>
  </si>
  <si>
    <t>Provedení veškerých zkoušek prokazující kvalitu díla  např. zkouška zhutnění</t>
  </si>
  <si>
    <t>-1988428192</t>
  </si>
  <si>
    <t>900600006</t>
  </si>
  <si>
    <t>Zpracování dokumentace skutečného provedení stavby</t>
  </si>
  <si>
    <t>586912911</t>
  </si>
  <si>
    <t>900600007</t>
  </si>
  <si>
    <t>Zpracování geodet. zaměření DSPS pro GIS a MMB OTS</t>
  </si>
  <si>
    <t>1666051039</t>
  </si>
  <si>
    <t>900600008</t>
  </si>
  <si>
    <t>Zaměření rozsahu zásahu do komunikace v prog. EZA</t>
  </si>
  <si>
    <t>1285057038</t>
  </si>
  <si>
    <t>900600009</t>
  </si>
  <si>
    <t xml:space="preserve">Zpracování dodavatelské dokumentace </t>
  </si>
  <si>
    <t>-1092320674</t>
  </si>
  <si>
    <t>900600010</t>
  </si>
  <si>
    <t>Provedení komplex. zkoušek technologie např. Markery</t>
  </si>
  <si>
    <t>-1626037830</t>
  </si>
  <si>
    <t>900600011</t>
  </si>
  <si>
    <t xml:space="preserve">Provozní vlivy </t>
  </si>
  <si>
    <t>-563254898</t>
  </si>
  <si>
    <t>900600012</t>
  </si>
  <si>
    <t>Zajištění vytýčení podzemních sítí dotčených stavbou</t>
  </si>
  <si>
    <t>-1517279821</t>
  </si>
  <si>
    <t>900600013</t>
  </si>
  <si>
    <t>Vícetisky projektové dokumentace pro potřeby dodavatele stavby</t>
  </si>
  <si>
    <t>-1495179736</t>
  </si>
  <si>
    <t>900600025</t>
  </si>
  <si>
    <t xml:space="preserve">Zimní údržba chodníků a vjezdů </t>
  </si>
  <si>
    <t>-445939703</t>
  </si>
  <si>
    <t>Zimní údržba komunikací</t>
  </si>
  <si>
    <t xml:space="preserve">"zimní údržba chodníku a vjezdů po dobu 3 měsíců   </t>
  </si>
  <si>
    <t>"v rámci technologické přestávky</t>
  </si>
  <si>
    <t>"kpl"     1</t>
  </si>
  <si>
    <t>900600032</t>
  </si>
  <si>
    <t>Projednání a vyřízení aktualizace vyjádření potřebných k vytýčení sítí</t>
  </si>
  <si>
    <t>2111797768</t>
  </si>
  <si>
    <t xml:space="preserve">"projednání a vyřízení aktualizace vyjádření </t>
  </si>
  <si>
    <t>"potřebných k vytýčení sítí před zahájením stavby popř. zahájení stavby</t>
  </si>
  <si>
    <t>"kpl"          1</t>
  </si>
  <si>
    <t>03000101</t>
  </si>
  <si>
    <t>Poplatky a nájemné za zábor/užívání ploch (veřejná prostranství, komunikace, apod.) pro potřeby stavby</t>
  </si>
  <si>
    <t>606522189</t>
  </si>
  <si>
    <t>Poplatky a nájemné za zábor/užívání ploch (veřejná prostranství, komunikace, apod. )pro potřeby stavby</t>
  </si>
  <si>
    <t>Poznámka k položce:_x000D_
 Cena položky bude určena na základě způsobu provádění a délky výstavby</t>
  </si>
  <si>
    <t>043103000</t>
  </si>
  <si>
    <t>Inženýrská činnost</t>
  </si>
  <si>
    <t>778612150</t>
  </si>
  <si>
    <t>Poznámka k položce:_x000D_
Položka zahrnuje náklady na odběr vzorků vody a laboratorní analýzy, náklady na rozbory vody ( odpadní, pitné a podzemní), náklady na měření hlučnosti, emisí, vibrací, osvětlení pracovišť, náklady na zkoušky, odborné posudky a expertízy od akreditovaných laboratoří a odborných specialistů, náklady na prokázání parametrů díla, které nejsou jmenovitě uvedeny v zadávací dokumentaci._x000D_
Aktualizace existence inženýrských sítí včetně projednání.</t>
  </si>
  <si>
    <t>04310R2</t>
  </si>
  <si>
    <t>Zjednodušený pasport okolních ploch a budov</t>
  </si>
  <si>
    <t>1386735382</t>
  </si>
  <si>
    <t>04310R3</t>
  </si>
  <si>
    <t>Ochrana okolí staveniště a zajištění přístupů</t>
  </si>
  <si>
    <t>1148545998</t>
  </si>
  <si>
    <t>04310R4</t>
  </si>
  <si>
    <t>Prohlídky suterénu budov Kopečná 70, 72, 74, 76 a 43</t>
  </si>
  <si>
    <t>-1869007030</t>
  </si>
  <si>
    <t>Poznámka k položce:_x000D_
V průběhu injektáží podloží budou provedeny prohlídky suterénu či nejnižšího podlaží za účelem ověření, že nedochází k úniku injekční směsi do objektů. Předpokládá se jedenkrát denně v průběhu injektáží (v reálném čase). Včetně součinnosti s majiteli/správci dotčených objektů, dopravy a vypracování protokolů z jednotlivých prohlídek.</t>
  </si>
  <si>
    <t>04310R5</t>
  </si>
  <si>
    <t>Vizuální prohlídka exteriéru budov Kopečná 70, 72, 74, 76 a 43</t>
  </si>
  <si>
    <t>-1559618862</t>
  </si>
  <si>
    <t>Poznámka k položce:_x000D_
Bude provedeno před zahájením vrtných prací na pilotové stěně a po dokončení vrtných prací na pilotové stěně. Včetně dopravy, podrobné fotodokumentace a sepsání protokolů z prohlídky.</t>
  </si>
  <si>
    <t>04310R6</t>
  </si>
  <si>
    <t>Měření inklinometrického vrtu</t>
  </si>
  <si>
    <t>704201703</t>
  </si>
  <si>
    <t>Poznámka k položce:_x000D_
Po dokončení inklinometrického vrtu v prodloužení ulice Leitnerovy bude tento měřen v četnosti 1x za měsíc po dobu prvního půl roku po instalaci, dále pak 1x za 3 měsíce do dokončení kompletní stavby. Předpokládá se délkas stavby max 2 roky. Celkem se tedy předpokládá maximálně 12 měření + nulté měření. Včetně dopravy a vyhodnocení.</t>
  </si>
  <si>
    <t>04310R7</t>
  </si>
  <si>
    <t>Měření hydrogeologickcýh vrtů</t>
  </si>
  <si>
    <t>-167289031</t>
  </si>
  <si>
    <t>Poznámka k položce:_x000D_
V rámci stavby budou provedeny 3 pozorovací HG vrty. Položka zahrnuje měření hladiny podzemní vody po jejich dokončení. Předpokládá se celkem do 6 měření u každého vrtu. Včetně dopravy a vypracování protokolu z měření.</t>
  </si>
  <si>
    <t>04310R8</t>
  </si>
  <si>
    <t>Průběžná prezentace výsledků monitoringu, vypracování závěrečné zprávy</t>
  </si>
  <si>
    <t>-538288109</t>
  </si>
  <si>
    <t>Poznámka k položce:_x000D_
Výsledky monitoringu budou průběžně prezentovány na stavbě zainteresovaným stranám. Po dokončení monitoringu bude zpracována závěrečná zpráva, která bude obsahovat (m.j.) kompletní výsledky všech prací provedených v rámci monitoringu a doporučení četnosti dalších sledování. Zpráva bude předána v tištěné podobě (do 6 paré včetně) a digitálně v otevřených formátech.</t>
  </si>
  <si>
    <t>900600040</t>
  </si>
  <si>
    <t xml:space="preserve">Opatření pro příjezd těžké techniky na staveniště </t>
  </si>
  <si>
    <t>-200236094</t>
  </si>
  <si>
    <t>900600041</t>
  </si>
  <si>
    <t>Náklady související s přerušením MHD</t>
  </si>
  <si>
    <t>-1448666302</t>
  </si>
  <si>
    <t xml:space="preserve">Náklady související s přerušením MHD </t>
  </si>
  <si>
    <t>SEZNAM FIGUR</t>
  </si>
  <si>
    <t>Výměra</t>
  </si>
  <si>
    <t xml:space="preserve"> SO 02</t>
  </si>
  <si>
    <t>Použití figury:</t>
  </si>
  <si>
    <t xml:space="preserve"> SO 03</t>
  </si>
  <si>
    <t xml:space="preserve"> SO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</si>
</sst>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10"/>
      <color rgb="FF003366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3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vertical="center" wrapText="1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8" fillId="0" borderId="19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vertical="center"/>
    </xf>
    <xf numFmtId="0" fontId="8" fillId="0" borderId="21" xfId="0" applyFont="1" applyBorder="1" applyAlignment="1" applyProtection="1">
      <alignment vertical="center"/>
    </xf>
    <xf numFmtId="0" fontId="38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20" xfId="0" applyFont="1" applyBorder="1" applyAlignment="1" applyProtection="1">
      <alignment horizontal="left" vertical="center"/>
    </xf>
    <xf numFmtId="0" fontId="10" fillId="0" borderId="20" xfId="0" applyFont="1" applyBorder="1" applyAlignment="1" applyProtection="1">
      <alignment vertical="center"/>
    </xf>
    <xf numFmtId="4" fontId="10" fillId="0" borderId="20" xfId="0" applyNumberFormat="1" applyFont="1" applyBorder="1" applyAlignment="1" applyProtection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2" xfId="0" applyFont="1" applyBorder="1" applyAlignment="1" applyProtection="1">
      <alignment horizontal="center" vertical="center"/>
    </xf>
    <xf numFmtId="49" fontId="39" fillId="0" borderId="22" xfId="0" applyNumberFormat="1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center" vertical="center" wrapText="1"/>
    </xf>
    <xf numFmtId="167" fontId="39" fillId="0" borderId="22" xfId="0" applyNumberFormat="1" applyFont="1" applyBorder="1" applyAlignment="1" applyProtection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 wrapText="1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2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21"/>
      <c r="AS2" s="321"/>
      <c r="AT2" s="321"/>
      <c r="AU2" s="321"/>
      <c r="AV2" s="321"/>
      <c r="AW2" s="321"/>
      <c r="AX2" s="321"/>
      <c r="AY2" s="321"/>
      <c r="AZ2" s="321"/>
      <c r="BA2" s="321"/>
      <c r="BB2" s="321"/>
      <c r="BC2" s="321"/>
      <c r="BD2" s="321"/>
      <c r="BE2" s="321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05" t="s">
        <v>14</v>
      </c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23"/>
      <c r="AQ5" s="23"/>
      <c r="AR5" s="21"/>
      <c r="BE5" s="302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07" t="s">
        <v>17</v>
      </c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23"/>
      <c r="AQ6" s="23"/>
      <c r="AR6" s="21"/>
      <c r="BE6" s="303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303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303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03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03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03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03"/>
      <c r="BS12" s="18" t="s">
        <v>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303"/>
      <c r="BS13" s="18" t="s">
        <v>6</v>
      </c>
    </row>
    <row r="14" spans="1:74" ht="12.75">
      <c r="B14" s="22"/>
      <c r="C14" s="23"/>
      <c r="D14" s="23"/>
      <c r="E14" s="308" t="s">
        <v>29</v>
      </c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309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303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03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31</v>
      </c>
      <c r="AO16" s="23"/>
      <c r="AP16" s="23"/>
      <c r="AQ16" s="23"/>
      <c r="AR16" s="21"/>
      <c r="BE16" s="303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33</v>
      </c>
      <c r="AO17" s="23"/>
      <c r="AP17" s="23"/>
      <c r="AQ17" s="23"/>
      <c r="AR17" s="21"/>
      <c r="BE17" s="303"/>
      <c r="BS17" s="18" t="s">
        <v>34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03"/>
      <c r="BS18" s="18" t="s">
        <v>6</v>
      </c>
    </row>
    <row r="19" spans="1:71" s="1" customFormat="1" ht="12" customHeight="1">
      <c r="B19" s="22"/>
      <c r="C19" s="23"/>
      <c r="D19" s="30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03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26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03"/>
      <c r="BS20" s="18" t="s">
        <v>34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03"/>
    </row>
    <row r="22" spans="1:71" s="1" customFormat="1" ht="12" customHeight="1">
      <c r="B22" s="22"/>
      <c r="C22" s="23"/>
      <c r="D22" s="30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03"/>
    </row>
    <row r="23" spans="1:71" s="1" customFormat="1" ht="16.5" customHeight="1">
      <c r="B23" s="22"/>
      <c r="C23" s="23"/>
      <c r="D23" s="23"/>
      <c r="E23" s="310" t="s">
        <v>1</v>
      </c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  <c r="V23" s="310"/>
      <c r="W23" s="310"/>
      <c r="X23" s="310"/>
      <c r="Y23" s="310"/>
      <c r="Z23" s="310"/>
      <c r="AA23" s="310"/>
      <c r="AB23" s="310"/>
      <c r="AC23" s="310"/>
      <c r="AD23" s="310"/>
      <c r="AE23" s="310"/>
      <c r="AF23" s="310"/>
      <c r="AG23" s="310"/>
      <c r="AH23" s="310"/>
      <c r="AI23" s="310"/>
      <c r="AJ23" s="310"/>
      <c r="AK23" s="310"/>
      <c r="AL23" s="310"/>
      <c r="AM23" s="310"/>
      <c r="AN23" s="310"/>
      <c r="AO23" s="23"/>
      <c r="AP23" s="23"/>
      <c r="AQ23" s="23"/>
      <c r="AR23" s="21"/>
      <c r="BE23" s="303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03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03"/>
    </row>
    <row r="26" spans="1:71" s="2" customFormat="1" ht="25.9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11">
        <f>ROUND(AG94,2)</f>
        <v>0</v>
      </c>
      <c r="AL26" s="312"/>
      <c r="AM26" s="312"/>
      <c r="AN26" s="312"/>
      <c r="AO26" s="312"/>
      <c r="AP26" s="37"/>
      <c r="AQ26" s="37"/>
      <c r="AR26" s="40"/>
      <c r="BE26" s="303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03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13" t="s">
        <v>38</v>
      </c>
      <c r="M28" s="313"/>
      <c r="N28" s="313"/>
      <c r="O28" s="313"/>
      <c r="P28" s="313"/>
      <c r="Q28" s="37"/>
      <c r="R28" s="37"/>
      <c r="S28" s="37"/>
      <c r="T28" s="37"/>
      <c r="U28" s="37"/>
      <c r="V28" s="37"/>
      <c r="W28" s="313" t="s">
        <v>39</v>
      </c>
      <c r="X28" s="313"/>
      <c r="Y28" s="313"/>
      <c r="Z28" s="313"/>
      <c r="AA28" s="313"/>
      <c r="AB28" s="313"/>
      <c r="AC28" s="313"/>
      <c r="AD28" s="313"/>
      <c r="AE28" s="313"/>
      <c r="AF28" s="37"/>
      <c r="AG28" s="37"/>
      <c r="AH28" s="37"/>
      <c r="AI28" s="37"/>
      <c r="AJ28" s="37"/>
      <c r="AK28" s="313" t="s">
        <v>40</v>
      </c>
      <c r="AL28" s="313"/>
      <c r="AM28" s="313"/>
      <c r="AN28" s="313"/>
      <c r="AO28" s="313"/>
      <c r="AP28" s="37"/>
      <c r="AQ28" s="37"/>
      <c r="AR28" s="40"/>
      <c r="BE28" s="303"/>
    </row>
    <row r="29" spans="1:71" s="3" customFormat="1" ht="14.45" customHeight="1">
      <c r="B29" s="41"/>
      <c r="C29" s="42"/>
      <c r="D29" s="30" t="s">
        <v>41</v>
      </c>
      <c r="E29" s="42"/>
      <c r="F29" s="30" t="s">
        <v>42</v>
      </c>
      <c r="G29" s="42"/>
      <c r="H29" s="42"/>
      <c r="I29" s="42"/>
      <c r="J29" s="42"/>
      <c r="K29" s="42"/>
      <c r="L29" s="316">
        <v>0.21</v>
      </c>
      <c r="M29" s="315"/>
      <c r="N29" s="315"/>
      <c r="O29" s="315"/>
      <c r="P29" s="315"/>
      <c r="Q29" s="42"/>
      <c r="R29" s="42"/>
      <c r="S29" s="42"/>
      <c r="T29" s="42"/>
      <c r="U29" s="42"/>
      <c r="V29" s="42"/>
      <c r="W29" s="314">
        <f>ROUND(AZ94, 2)</f>
        <v>0</v>
      </c>
      <c r="X29" s="315"/>
      <c r="Y29" s="315"/>
      <c r="Z29" s="315"/>
      <c r="AA29" s="315"/>
      <c r="AB29" s="315"/>
      <c r="AC29" s="315"/>
      <c r="AD29" s="315"/>
      <c r="AE29" s="315"/>
      <c r="AF29" s="42"/>
      <c r="AG29" s="42"/>
      <c r="AH29" s="42"/>
      <c r="AI29" s="42"/>
      <c r="AJ29" s="42"/>
      <c r="AK29" s="314">
        <f>ROUND(AV94, 2)</f>
        <v>0</v>
      </c>
      <c r="AL29" s="315"/>
      <c r="AM29" s="315"/>
      <c r="AN29" s="315"/>
      <c r="AO29" s="315"/>
      <c r="AP29" s="42"/>
      <c r="AQ29" s="42"/>
      <c r="AR29" s="43"/>
      <c r="BE29" s="304"/>
    </row>
    <row r="30" spans="1:71" s="3" customFormat="1" ht="14.45" customHeight="1">
      <c r="B30" s="41"/>
      <c r="C30" s="42"/>
      <c r="D30" s="42"/>
      <c r="E30" s="42"/>
      <c r="F30" s="30" t="s">
        <v>43</v>
      </c>
      <c r="G30" s="42"/>
      <c r="H30" s="42"/>
      <c r="I30" s="42"/>
      <c r="J30" s="42"/>
      <c r="K30" s="42"/>
      <c r="L30" s="316">
        <v>0.15</v>
      </c>
      <c r="M30" s="315"/>
      <c r="N30" s="315"/>
      <c r="O30" s="315"/>
      <c r="P30" s="315"/>
      <c r="Q30" s="42"/>
      <c r="R30" s="42"/>
      <c r="S30" s="42"/>
      <c r="T30" s="42"/>
      <c r="U30" s="42"/>
      <c r="V30" s="42"/>
      <c r="W30" s="314">
        <f>ROUND(BA94, 2)</f>
        <v>0</v>
      </c>
      <c r="X30" s="315"/>
      <c r="Y30" s="315"/>
      <c r="Z30" s="315"/>
      <c r="AA30" s="315"/>
      <c r="AB30" s="315"/>
      <c r="AC30" s="315"/>
      <c r="AD30" s="315"/>
      <c r="AE30" s="315"/>
      <c r="AF30" s="42"/>
      <c r="AG30" s="42"/>
      <c r="AH30" s="42"/>
      <c r="AI30" s="42"/>
      <c r="AJ30" s="42"/>
      <c r="AK30" s="314">
        <f>ROUND(AW94, 2)</f>
        <v>0</v>
      </c>
      <c r="AL30" s="315"/>
      <c r="AM30" s="315"/>
      <c r="AN30" s="315"/>
      <c r="AO30" s="315"/>
      <c r="AP30" s="42"/>
      <c r="AQ30" s="42"/>
      <c r="AR30" s="43"/>
      <c r="BE30" s="304"/>
    </row>
    <row r="31" spans="1:71" s="3" customFormat="1" ht="14.45" hidden="1" customHeight="1">
      <c r="B31" s="41"/>
      <c r="C31" s="42"/>
      <c r="D31" s="42"/>
      <c r="E31" s="42"/>
      <c r="F31" s="30" t="s">
        <v>44</v>
      </c>
      <c r="G31" s="42"/>
      <c r="H31" s="42"/>
      <c r="I31" s="42"/>
      <c r="J31" s="42"/>
      <c r="K31" s="42"/>
      <c r="L31" s="316">
        <v>0.21</v>
      </c>
      <c r="M31" s="315"/>
      <c r="N31" s="315"/>
      <c r="O31" s="315"/>
      <c r="P31" s="315"/>
      <c r="Q31" s="42"/>
      <c r="R31" s="42"/>
      <c r="S31" s="42"/>
      <c r="T31" s="42"/>
      <c r="U31" s="42"/>
      <c r="V31" s="42"/>
      <c r="W31" s="314">
        <f>ROUND(BB94, 2)</f>
        <v>0</v>
      </c>
      <c r="X31" s="315"/>
      <c r="Y31" s="315"/>
      <c r="Z31" s="315"/>
      <c r="AA31" s="315"/>
      <c r="AB31" s="315"/>
      <c r="AC31" s="315"/>
      <c r="AD31" s="315"/>
      <c r="AE31" s="315"/>
      <c r="AF31" s="42"/>
      <c r="AG31" s="42"/>
      <c r="AH31" s="42"/>
      <c r="AI31" s="42"/>
      <c r="AJ31" s="42"/>
      <c r="AK31" s="314">
        <v>0</v>
      </c>
      <c r="AL31" s="315"/>
      <c r="AM31" s="315"/>
      <c r="AN31" s="315"/>
      <c r="AO31" s="315"/>
      <c r="AP31" s="42"/>
      <c r="AQ31" s="42"/>
      <c r="AR31" s="43"/>
      <c r="BE31" s="304"/>
    </row>
    <row r="32" spans="1:71" s="3" customFormat="1" ht="14.45" hidden="1" customHeight="1">
      <c r="B32" s="41"/>
      <c r="C32" s="42"/>
      <c r="D32" s="42"/>
      <c r="E32" s="42"/>
      <c r="F32" s="30" t="s">
        <v>45</v>
      </c>
      <c r="G32" s="42"/>
      <c r="H32" s="42"/>
      <c r="I32" s="42"/>
      <c r="J32" s="42"/>
      <c r="K32" s="42"/>
      <c r="L32" s="316">
        <v>0.15</v>
      </c>
      <c r="M32" s="315"/>
      <c r="N32" s="315"/>
      <c r="O32" s="315"/>
      <c r="P32" s="315"/>
      <c r="Q32" s="42"/>
      <c r="R32" s="42"/>
      <c r="S32" s="42"/>
      <c r="T32" s="42"/>
      <c r="U32" s="42"/>
      <c r="V32" s="42"/>
      <c r="W32" s="314">
        <f>ROUND(BC94, 2)</f>
        <v>0</v>
      </c>
      <c r="X32" s="315"/>
      <c r="Y32" s="315"/>
      <c r="Z32" s="315"/>
      <c r="AA32" s="315"/>
      <c r="AB32" s="315"/>
      <c r="AC32" s="315"/>
      <c r="AD32" s="315"/>
      <c r="AE32" s="315"/>
      <c r="AF32" s="42"/>
      <c r="AG32" s="42"/>
      <c r="AH32" s="42"/>
      <c r="AI32" s="42"/>
      <c r="AJ32" s="42"/>
      <c r="AK32" s="314">
        <v>0</v>
      </c>
      <c r="AL32" s="315"/>
      <c r="AM32" s="315"/>
      <c r="AN32" s="315"/>
      <c r="AO32" s="315"/>
      <c r="AP32" s="42"/>
      <c r="AQ32" s="42"/>
      <c r="AR32" s="43"/>
      <c r="BE32" s="304"/>
    </row>
    <row r="33" spans="1:57" s="3" customFormat="1" ht="14.45" hidden="1" customHeight="1">
      <c r="B33" s="41"/>
      <c r="C33" s="42"/>
      <c r="D33" s="42"/>
      <c r="E33" s="42"/>
      <c r="F33" s="30" t="s">
        <v>46</v>
      </c>
      <c r="G33" s="42"/>
      <c r="H33" s="42"/>
      <c r="I33" s="42"/>
      <c r="J33" s="42"/>
      <c r="K33" s="42"/>
      <c r="L33" s="316">
        <v>0</v>
      </c>
      <c r="M33" s="315"/>
      <c r="N33" s="315"/>
      <c r="O33" s="315"/>
      <c r="P33" s="315"/>
      <c r="Q33" s="42"/>
      <c r="R33" s="42"/>
      <c r="S33" s="42"/>
      <c r="T33" s="42"/>
      <c r="U33" s="42"/>
      <c r="V33" s="42"/>
      <c r="W33" s="314">
        <f>ROUND(BD94, 2)</f>
        <v>0</v>
      </c>
      <c r="X33" s="315"/>
      <c r="Y33" s="315"/>
      <c r="Z33" s="315"/>
      <c r="AA33" s="315"/>
      <c r="AB33" s="315"/>
      <c r="AC33" s="315"/>
      <c r="AD33" s="315"/>
      <c r="AE33" s="315"/>
      <c r="AF33" s="42"/>
      <c r="AG33" s="42"/>
      <c r="AH33" s="42"/>
      <c r="AI33" s="42"/>
      <c r="AJ33" s="42"/>
      <c r="AK33" s="314">
        <v>0</v>
      </c>
      <c r="AL33" s="315"/>
      <c r="AM33" s="315"/>
      <c r="AN33" s="315"/>
      <c r="AO33" s="315"/>
      <c r="AP33" s="42"/>
      <c r="AQ33" s="42"/>
      <c r="AR33" s="43"/>
      <c r="BE33" s="304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03"/>
    </row>
    <row r="35" spans="1:57" s="2" customFormat="1" ht="25.9" customHeight="1">
      <c r="A35" s="35"/>
      <c r="B35" s="36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320" t="s">
        <v>49</v>
      </c>
      <c r="Y35" s="318"/>
      <c r="Z35" s="318"/>
      <c r="AA35" s="318"/>
      <c r="AB35" s="318"/>
      <c r="AC35" s="46"/>
      <c r="AD35" s="46"/>
      <c r="AE35" s="46"/>
      <c r="AF35" s="46"/>
      <c r="AG35" s="46"/>
      <c r="AH35" s="46"/>
      <c r="AI35" s="46"/>
      <c r="AJ35" s="46"/>
      <c r="AK35" s="317">
        <f>SUM(AK26:AK33)</f>
        <v>0</v>
      </c>
      <c r="AL35" s="318"/>
      <c r="AM35" s="318"/>
      <c r="AN35" s="318"/>
      <c r="AO35" s="319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50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51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52</v>
      </c>
      <c r="AI60" s="39"/>
      <c r="AJ60" s="39"/>
      <c r="AK60" s="39"/>
      <c r="AL60" s="39"/>
      <c r="AM60" s="53" t="s">
        <v>53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55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52</v>
      </c>
      <c r="AI75" s="39"/>
      <c r="AJ75" s="39"/>
      <c r="AK75" s="39"/>
      <c r="AL75" s="39"/>
      <c r="AM75" s="53" t="s">
        <v>53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211188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81" t="str">
        <f>K6</f>
        <v>Brno, Kopečná - odstranění havarijního stavu</v>
      </c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  <c r="AA85" s="282"/>
      <c r="AB85" s="282"/>
      <c r="AC85" s="282"/>
      <c r="AD85" s="282"/>
      <c r="AE85" s="282"/>
      <c r="AF85" s="282"/>
      <c r="AG85" s="282"/>
      <c r="AH85" s="282"/>
      <c r="AI85" s="282"/>
      <c r="AJ85" s="282"/>
      <c r="AK85" s="282"/>
      <c r="AL85" s="282"/>
      <c r="AM85" s="282"/>
      <c r="AN85" s="282"/>
      <c r="AO85" s="282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Brno - Kopečná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83" t="str">
        <f>IF(AN8= "","",AN8)</f>
        <v>20. 1. 2022</v>
      </c>
      <c r="AN87" s="283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284" t="str">
        <f>IF(E17="","",E17)</f>
        <v>AQUATIS a. s.</v>
      </c>
      <c r="AN89" s="285"/>
      <c r="AO89" s="285"/>
      <c r="AP89" s="285"/>
      <c r="AQ89" s="37"/>
      <c r="AR89" s="40"/>
      <c r="AS89" s="286" t="s">
        <v>57</v>
      </c>
      <c r="AT89" s="287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35</v>
      </c>
      <c r="AJ90" s="37"/>
      <c r="AK90" s="37"/>
      <c r="AL90" s="37"/>
      <c r="AM90" s="284" t="str">
        <f>IF(E20="","",E20)</f>
        <v xml:space="preserve"> </v>
      </c>
      <c r="AN90" s="285"/>
      <c r="AO90" s="285"/>
      <c r="AP90" s="285"/>
      <c r="AQ90" s="37"/>
      <c r="AR90" s="40"/>
      <c r="AS90" s="288"/>
      <c r="AT90" s="289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90"/>
      <c r="AT91" s="291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292" t="s">
        <v>58</v>
      </c>
      <c r="D92" s="293"/>
      <c r="E92" s="293"/>
      <c r="F92" s="293"/>
      <c r="G92" s="293"/>
      <c r="H92" s="74"/>
      <c r="I92" s="295" t="s">
        <v>59</v>
      </c>
      <c r="J92" s="293"/>
      <c r="K92" s="293"/>
      <c r="L92" s="293"/>
      <c r="M92" s="293"/>
      <c r="N92" s="293"/>
      <c r="O92" s="293"/>
      <c r="P92" s="293"/>
      <c r="Q92" s="293"/>
      <c r="R92" s="293"/>
      <c r="S92" s="293"/>
      <c r="T92" s="293"/>
      <c r="U92" s="293"/>
      <c r="V92" s="293"/>
      <c r="W92" s="293"/>
      <c r="X92" s="293"/>
      <c r="Y92" s="293"/>
      <c r="Z92" s="293"/>
      <c r="AA92" s="293"/>
      <c r="AB92" s="293"/>
      <c r="AC92" s="293"/>
      <c r="AD92" s="293"/>
      <c r="AE92" s="293"/>
      <c r="AF92" s="293"/>
      <c r="AG92" s="294" t="s">
        <v>60</v>
      </c>
      <c r="AH92" s="293"/>
      <c r="AI92" s="293"/>
      <c r="AJ92" s="293"/>
      <c r="AK92" s="293"/>
      <c r="AL92" s="293"/>
      <c r="AM92" s="293"/>
      <c r="AN92" s="295" t="s">
        <v>61</v>
      </c>
      <c r="AO92" s="293"/>
      <c r="AP92" s="296"/>
      <c r="AQ92" s="75" t="s">
        <v>62</v>
      </c>
      <c r="AR92" s="40"/>
      <c r="AS92" s="76" t="s">
        <v>63</v>
      </c>
      <c r="AT92" s="77" t="s">
        <v>64</v>
      </c>
      <c r="AU92" s="77" t="s">
        <v>65</v>
      </c>
      <c r="AV92" s="77" t="s">
        <v>66</v>
      </c>
      <c r="AW92" s="77" t="s">
        <v>67</v>
      </c>
      <c r="AX92" s="77" t="s">
        <v>68</v>
      </c>
      <c r="AY92" s="77" t="s">
        <v>69</v>
      </c>
      <c r="AZ92" s="77" t="s">
        <v>70</v>
      </c>
      <c r="BA92" s="77" t="s">
        <v>71</v>
      </c>
      <c r="BB92" s="77" t="s">
        <v>72</v>
      </c>
      <c r="BC92" s="77" t="s">
        <v>73</v>
      </c>
      <c r="BD92" s="78" t="s">
        <v>74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75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0">
        <f>ROUND(SUM(AG95:AG100),2)</f>
        <v>0</v>
      </c>
      <c r="AH94" s="300"/>
      <c r="AI94" s="300"/>
      <c r="AJ94" s="300"/>
      <c r="AK94" s="300"/>
      <c r="AL94" s="300"/>
      <c r="AM94" s="300"/>
      <c r="AN94" s="301">
        <f t="shared" ref="AN94:AN100" si="0">SUM(AG94,AT94)</f>
        <v>0</v>
      </c>
      <c r="AO94" s="301"/>
      <c r="AP94" s="301"/>
      <c r="AQ94" s="86" t="s">
        <v>1</v>
      </c>
      <c r="AR94" s="87"/>
      <c r="AS94" s="88">
        <f>ROUND(SUM(AS95:AS100),2)</f>
        <v>0</v>
      </c>
      <c r="AT94" s="89">
        <f t="shared" ref="AT94:AT100" si="1">ROUND(SUM(AV94:AW94),2)</f>
        <v>0</v>
      </c>
      <c r="AU94" s="90">
        <f>ROUND(SUM(AU95:AU100),5)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ROUND(SUM(AZ95:AZ100),2)</f>
        <v>0</v>
      </c>
      <c r="BA94" s="89">
        <f>ROUND(SUM(BA95:BA100),2)</f>
        <v>0</v>
      </c>
      <c r="BB94" s="89">
        <f>ROUND(SUM(BB95:BB100),2)</f>
        <v>0</v>
      </c>
      <c r="BC94" s="89">
        <f>ROUND(SUM(BC95:BC100),2)</f>
        <v>0</v>
      </c>
      <c r="BD94" s="91">
        <f>ROUND(SUM(BD95:BD100),2)</f>
        <v>0</v>
      </c>
      <c r="BS94" s="92" t="s">
        <v>76</v>
      </c>
      <c r="BT94" s="92" t="s">
        <v>77</v>
      </c>
      <c r="BU94" s="93" t="s">
        <v>78</v>
      </c>
      <c r="BV94" s="92" t="s">
        <v>79</v>
      </c>
      <c r="BW94" s="92" t="s">
        <v>5</v>
      </c>
      <c r="BX94" s="92" t="s">
        <v>80</v>
      </c>
      <c r="CL94" s="92" t="s">
        <v>1</v>
      </c>
    </row>
    <row r="95" spans="1:91" s="7" customFormat="1" ht="16.5" customHeight="1">
      <c r="A95" s="94" t="s">
        <v>81</v>
      </c>
      <c r="B95" s="95"/>
      <c r="C95" s="96"/>
      <c r="D95" s="297" t="s">
        <v>82</v>
      </c>
      <c r="E95" s="297"/>
      <c r="F95" s="297"/>
      <c r="G95" s="297"/>
      <c r="H95" s="297"/>
      <c r="I95" s="97"/>
      <c r="J95" s="297" t="s">
        <v>83</v>
      </c>
      <c r="K95" s="297"/>
      <c r="L95" s="297"/>
      <c r="M95" s="297"/>
      <c r="N95" s="297"/>
      <c r="O95" s="297"/>
      <c r="P95" s="297"/>
      <c r="Q95" s="297"/>
      <c r="R95" s="297"/>
      <c r="S95" s="297"/>
      <c r="T95" s="297"/>
      <c r="U95" s="297"/>
      <c r="V95" s="297"/>
      <c r="W95" s="297"/>
      <c r="X95" s="297"/>
      <c r="Y95" s="297"/>
      <c r="Z95" s="297"/>
      <c r="AA95" s="297"/>
      <c r="AB95" s="297"/>
      <c r="AC95" s="297"/>
      <c r="AD95" s="297"/>
      <c r="AE95" s="297"/>
      <c r="AF95" s="297"/>
      <c r="AG95" s="298">
        <f>'SO 01 - Zajištění stabili...'!J30</f>
        <v>0</v>
      </c>
      <c r="AH95" s="299"/>
      <c r="AI95" s="299"/>
      <c r="AJ95" s="299"/>
      <c r="AK95" s="299"/>
      <c r="AL95" s="299"/>
      <c r="AM95" s="299"/>
      <c r="AN95" s="298">
        <f t="shared" si="0"/>
        <v>0</v>
      </c>
      <c r="AO95" s="299"/>
      <c r="AP95" s="299"/>
      <c r="AQ95" s="98" t="s">
        <v>84</v>
      </c>
      <c r="AR95" s="99"/>
      <c r="AS95" s="100">
        <v>0</v>
      </c>
      <c r="AT95" s="101">
        <f t="shared" si="1"/>
        <v>0</v>
      </c>
      <c r="AU95" s="102">
        <f>'SO 01 - Zajištění stabili...'!P125</f>
        <v>0</v>
      </c>
      <c r="AV95" s="101">
        <f>'SO 01 - Zajištění stabili...'!J33</f>
        <v>0</v>
      </c>
      <c r="AW95" s="101">
        <f>'SO 01 - Zajištění stabili...'!J34</f>
        <v>0</v>
      </c>
      <c r="AX95" s="101">
        <f>'SO 01 - Zajištění stabili...'!J35</f>
        <v>0</v>
      </c>
      <c r="AY95" s="101">
        <f>'SO 01 - Zajištění stabili...'!J36</f>
        <v>0</v>
      </c>
      <c r="AZ95" s="101">
        <f>'SO 01 - Zajištění stabili...'!F33</f>
        <v>0</v>
      </c>
      <c r="BA95" s="101">
        <f>'SO 01 - Zajištění stabili...'!F34</f>
        <v>0</v>
      </c>
      <c r="BB95" s="101">
        <f>'SO 01 - Zajištění stabili...'!F35</f>
        <v>0</v>
      </c>
      <c r="BC95" s="101">
        <f>'SO 01 - Zajištění stabili...'!F36</f>
        <v>0</v>
      </c>
      <c r="BD95" s="103">
        <f>'SO 01 - Zajištění stabili...'!F37</f>
        <v>0</v>
      </c>
      <c r="BT95" s="104" t="s">
        <v>85</v>
      </c>
      <c r="BV95" s="104" t="s">
        <v>79</v>
      </c>
      <c r="BW95" s="104" t="s">
        <v>86</v>
      </c>
      <c r="BX95" s="104" t="s">
        <v>5</v>
      </c>
      <c r="CL95" s="104" t="s">
        <v>1</v>
      </c>
      <c r="CM95" s="104" t="s">
        <v>87</v>
      </c>
    </row>
    <row r="96" spans="1:91" s="7" customFormat="1" ht="16.5" customHeight="1">
      <c r="A96" s="94" t="s">
        <v>81</v>
      </c>
      <c r="B96" s="95"/>
      <c r="C96" s="96"/>
      <c r="D96" s="297" t="s">
        <v>88</v>
      </c>
      <c r="E96" s="297"/>
      <c r="F96" s="297"/>
      <c r="G96" s="297"/>
      <c r="H96" s="297"/>
      <c r="I96" s="97"/>
      <c r="J96" s="297" t="s">
        <v>89</v>
      </c>
      <c r="K96" s="297"/>
      <c r="L96" s="297"/>
      <c r="M96" s="297"/>
      <c r="N96" s="297"/>
      <c r="O96" s="297"/>
      <c r="P96" s="297"/>
      <c r="Q96" s="297"/>
      <c r="R96" s="297"/>
      <c r="S96" s="297"/>
      <c r="T96" s="297"/>
      <c r="U96" s="297"/>
      <c r="V96" s="297"/>
      <c r="W96" s="297"/>
      <c r="X96" s="297"/>
      <c r="Y96" s="297"/>
      <c r="Z96" s="297"/>
      <c r="AA96" s="297"/>
      <c r="AB96" s="297"/>
      <c r="AC96" s="297"/>
      <c r="AD96" s="297"/>
      <c r="AE96" s="297"/>
      <c r="AF96" s="297"/>
      <c r="AG96" s="298">
        <f>'SO 02 - Rekonstrukce kana...'!J30</f>
        <v>0</v>
      </c>
      <c r="AH96" s="299"/>
      <c r="AI96" s="299"/>
      <c r="AJ96" s="299"/>
      <c r="AK96" s="299"/>
      <c r="AL96" s="299"/>
      <c r="AM96" s="299"/>
      <c r="AN96" s="298">
        <f t="shared" si="0"/>
        <v>0</v>
      </c>
      <c r="AO96" s="299"/>
      <c r="AP96" s="299"/>
      <c r="AQ96" s="98" t="s">
        <v>84</v>
      </c>
      <c r="AR96" s="99"/>
      <c r="AS96" s="100">
        <v>0</v>
      </c>
      <c r="AT96" s="101">
        <f t="shared" si="1"/>
        <v>0</v>
      </c>
      <c r="AU96" s="102">
        <f>'SO 02 - Rekonstrukce kana...'!P127</f>
        <v>0</v>
      </c>
      <c r="AV96" s="101">
        <f>'SO 02 - Rekonstrukce kana...'!J33</f>
        <v>0</v>
      </c>
      <c r="AW96" s="101">
        <f>'SO 02 - Rekonstrukce kana...'!J34</f>
        <v>0</v>
      </c>
      <c r="AX96" s="101">
        <f>'SO 02 - Rekonstrukce kana...'!J35</f>
        <v>0</v>
      </c>
      <c r="AY96" s="101">
        <f>'SO 02 - Rekonstrukce kana...'!J36</f>
        <v>0</v>
      </c>
      <c r="AZ96" s="101">
        <f>'SO 02 - Rekonstrukce kana...'!F33</f>
        <v>0</v>
      </c>
      <c r="BA96" s="101">
        <f>'SO 02 - Rekonstrukce kana...'!F34</f>
        <v>0</v>
      </c>
      <c r="BB96" s="101">
        <f>'SO 02 - Rekonstrukce kana...'!F35</f>
        <v>0</v>
      </c>
      <c r="BC96" s="101">
        <f>'SO 02 - Rekonstrukce kana...'!F36</f>
        <v>0</v>
      </c>
      <c r="BD96" s="103">
        <f>'SO 02 - Rekonstrukce kana...'!F37</f>
        <v>0</v>
      </c>
      <c r="BT96" s="104" t="s">
        <v>85</v>
      </c>
      <c r="BV96" s="104" t="s">
        <v>79</v>
      </c>
      <c r="BW96" s="104" t="s">
        <v>90</v>
      </c>
      <c r="BX96" s="104" t="s">
        <v>5</v>
      </c>
      <c r="CL96" s="104" t="s">
        <v>1</v>
      </c>
      <c r="CM96" s="104" t="s">
        <v>87</v>
      </c>
    </row>
    <row r="97" spans="1:91" s="7" customFormat="1" ht="16.5" customHeight="1">
      <c r="A97" s="94" t="s">
        <v>81</v>
      </c>
      <c r="B97" s="95"/>
      <c r="C97" s="96"/>
      <c r="D97" s="297" t="s">
        <v>91</v>
      </c>
      <c r="E97" s="297"/>
      <c r="F97" s="297"/>
      <c r="G97" s="297"/>
      <c r="H97" s="297"/>
      <c r="I97" s="97"/>
      <c r="J97" s="297" t="s">
        <v>92</v>
      </c>
      <c r="K97" s="297"/>
      <c r="L97" s="297"/>
      <c r="M97" s="297"/>
      <c r="N97" s="297"/>
      <c r="O97" s="297"/>
      <c r="P97" s="297"/>
      <c r="Q97" s="297"/>
      <c r="R97" s="297"/>
      <c r="S97" s="297"/>
      <c r="T97" s="297"/>
      <c r="U97" s="297"/>
      <c r="V97" s="297"/>
      <c r="W97" s="297"/>
      <c r="X97" s="297"/>
      <c r="Y97" s="297"/>
      <c r="Z97" s="297"/>
      <c r="AA97" s="297"/>
      <c r="AB97" s="297"/>
      <c r="AC97" s="297"/>
      <c r="AD97" s="297"/>
      <c r="AE97" s="297"/>
      <c r="AF97" s="297"/>
      <c r="AG97" s="298">
        <f>'SO 03 - Rekonstrukce vodo...'!J30</f>
        <v>0</v>
      </c>
      <c r="AH97" s="299"/>
      <c r="AI97" s="299"/>
      <c r="AJ97" s="299"/>
      <c r="AK97" s="299"/>
      <c r="AL97" s="299"/>
      <c r="AM97" s="299"/>
      <c r="AN97" s="298">
        <f t="shared" si="0"/>
        <v>0</v>
      </c>
      <c r="AO97" s="299"/>
      <c r="AP97" s="299"/>
      <c r="AQ97" s="98" t="s">
        <v>84</v>
      </c>
      <c r="AR97" s="99"/>
      <c r="AS97" s="100">
        <v>0</v>
      </c>
      <c r="AT97" s="101">
        <f t="shared" si="1"/>
        <v>0</v>
      </c>
      <c r="AU97" s="102">
        <f>'SO 03 - Rekonstrukce vodo...'!P121</f>
        <v>0</v>
      </c>
      <c r="AV97" s="101">
        <f>'SO 03 - Rekonstrukce vodo...'!J33</f>
        <v>0</v>
      </c>
      <c r="AW97" s="101">
        <f>'SO 03 - Rekonstrukce vodo...'!J34</f>
        <v>0</v>
      </c>
      <c r="AX97" s="101">
        <f>'SO 03 - Rekonstrukce vodo...'!J35</f>
        <v>0</v>
      </c>
      <c r="AY97" s="101">
        <f>'SO 03 - Rekonstrukce vodo...'!J36</f>
        <v>0</v>
      </c>
      <c r="AZ97" s="101">
        <f>'SO 03 - Rekonstrukce vodo...'!F33</f>
        <v>0</v>
      </c>
      <c r="BA97" s="101">
        <f>'SO 03 - Rekonstrukce vodo...'!F34</f>
        <v>0</v>
      </c>
      <c r="BB97" s="101">
        <f>'SO 03 - Rekonstrukce vodo...'!F35</f>
        <v>0</v>
      </c>
      <c r="BC97" s="101">
        <f>'SO 03 - Rekonstrukce vodo...'!F36</f>
        <v>0</v>
      </c>
      <c r="BD97" s="103">
        <f>'SO 03 - Rekonstrukce vodo...'!F37</f>
        <v>0</v>
      </c>
      <c r="BT97" s="104" t="s">
        <v>85</v>
      </c>
      <c r="BV97" s="104" t="s">
        <v>79</v>
      </c>
      <c r="BW97" s="104" t="s">
        <v>93</v>
      </c>
      <c r="BX97" s="104" t="s">
        <v>5</v>
      </c>
      <c r="CL97" s="104" t="s">
        <v>1</v>
      </c>
      <c r="CM97" s="104" t="s">
        <v>87</v>
      </c>
    </row>
    <row r="98" spans="1:91" s="7" customFormat="1" ht="16.5" customHeight="1">
      <c r="A98" s="94" t="s">
        <v>81</v>
      </c>
      <c r="B98" s="95"/>
      <c r="C98" s="96"/>
      <c r="D98" s="297" t="s">
        <v>94</v>
      </c>
      <c r="E98" s="297"/>
      <c r="F98" s="297"/>
      <c r="G98" s="297"/>
      <c r="H98" s="297"/>
      <c r="I98" s="97"/>
      <c r="J98" s="297" t="s">
        <v>95</v>
      </c>
      <c r="K98" s="297"/>
      <c r="L98" s="297"/>
      <c r="M98" s="297"/>
      <c r="N98" s="297"/>
      <c r="O98" s="297"/>
      <c r="P98" s="297"/>
      <c r="Q98" s="297"/>
      <c r="R98" s="297"/>
      <c r="S98" s="297"/>
      <c r="T98" s="297"/>
      <c r="U98" s="297"/>
      <c r="V98" s="297"/>
      <c r="W98" s="297"/>
      <c r="X98" s="297"/>
      <c r="Y98" s="297"/>
      <c r="Z98" s="297"/>
      <c r="AA98" s="297"/>
      <c r="AB98" s="297"/>
      <c r="AC98" s="297"/>
      <c r="AD98" s="297"/>
      <c r="AE98" s="297"/>
      <c r="AF98" s="297"/>
      <c r="AG98" s="298">
        <f>'SO 04 - Rekonstrukce plyn...'!J30</f>
        <v>0</v>
      </c>
      <c r="AH98" s="299"/>
      <c r="AI98" s="299"/>
      <c r="AJ98" s="299"/>
      <c r="AK98" s="299"/>
      <c r="AL98" s="299"/>
      <c r="AM98" s="299"/>
      <c r="AN98" s="298">
        <f t="shared" si="0"/>
        <v>0</v>
      </c>
      <c r="AO98" s="299"/>
      <c r="AP98" s="299"/>
      <c r="AQ98" s="98" t="s">
        <v>84</v>
      </c>
      <c r="AR98" s="99"/>
      <c r="AS98" s="100">
        <v>0</v>
      </c>
      <c r="AT98" s="101">
        <f t="shared" si="1"/>
        <v>0</v>
      </c>
      <c r="AU98" s="102">
        <f>'SO 04 - Rekonstrukce plyn...'!P125</f>
        <v>0</v>
      </c>
      <c r="AV98" s="101">
        <f>'SO 04 - Rekonstrukce plyn...'!J33</f>
        <v>0</v>
      </c>
      <c r="AW98" s="101">
        <f>'SO 04 - Rekonstrukce plyn...'!J34</f>
        <v>0</v>
      </c>
      <c r="AX98" s="101">
        <f>'SO 04 - Rekonstrukce plyn...'!J35</f>
        <v>0</v>
      </c>
      <c r="AY98" s="101">
        <f>'SO 04 - Rekonstrukce plyn...'!J36</f>
        <v>0</v>
      </c>
      <c r="AZ98" s="101">
        <f>'SO 04 - Rekonstrukce plyn...'!F33</f>
        <v>0</v>
      </c>
      <c r="BA98" s="101">
        <f>'SO 04 - Rekonstrukce plyn...'!F34</f>
        <v>0</v>
      </c>
      <c r="BB98" s="101">
        <f>'SO 04 - Rekonstrukce plyn...'!F35</f>
        <v>0</v>
      </c>
      <c r="BC98" s="101">
        <f>'SO 04 - Rekonstrukce plyn...'!F36</f>
        <v>0</v>
      </c>
      <c r="BD98" s="103">
        <f>'SO 04 - Rekonstrukce plyn...'!F37</f>
        <v>0</v>
      </c>
      <c r="BT98" s="104" t="s">
        <v>85</v>
      </c>
      <c r="BV98" s="104" t="s">
        <v>79</v>
      </c>
      <c r="BW98" s="104" t="s">
        <v>96</v>
      </c>
      <c r="BX98" s="104" t="s">
        <v>5</v>
      </c>
      <c r="CL98" s="104" t="s">
        <v>1</v>
      </c>
      <c r="CM98" s="104" t="s">
        <v>87</v>
      </c>
    </row>
    <row r="99" spans="1:91" s="7" customFormat="1" ht="16.5" customHeight="1">
      <c r="A99" s="94" t="s">
        <v>81</v>
      </c>
      <c r="B99" s="95"/>
      <c r="C99" s="96"/>
      <c r="D99" s="297" t="s">
        <v>97</v>
      </c>
      <c r="E99" s="297"/>
      <c r="F99" s="297"/>
      <c r="G99" s="297"/>
      <c r="H99" s="297"/>
      <c r="I99" s="97"/>
      <c r="J99" s="297" t="s">
        <v>98</v>
      </c>
      <c r="K99" s="297"/>
      <c r="L99" s="297"/>
      <c r="M99" s="297"/>
      <c r="N99" s="297"/>
      <c r="O99" s="297"/>
      <c r="P99" s="297"/>
      <c r="Q99" s="297"/>
      <c r="R99" s="297"/>
      <c r="S99" s="297"/>
      <c r="T99" s="297"/>
      <c r="U99" s="297"/>
      <c r="V99" s="297"/>
      <c r="W99" s="297"/>
      <c r="X99" s="297"/>
      <c r="Y99" s="297"/>
      <c r="Z99" s="297"/>
      <c r="AA99" s="297"/>
      <c r="AB99" s="297"/>
      <c r="AC99" s="297"/>
      <c r="AD99" s="297"/>
      <c r="AE99" s="297"/>
      <c r="AF99" s="297"/>
      <c r="AG99" s="298">
        <f>'SO 05 - Rekonstrukce komu...'!J30</f>
        <v>0</v>
      </c>
      <c r="AH99" s="299"/>
      <c r="AI99" s="299"/>
      <c r="AJ99" s="299"/>
      <c r="AK99" s="299"/>
      <c r="AL99" s="299"/>
      <c r="AM99" s="299"/>
      <c r="AN99" s="298">
        <f t="shared" si="0"/>
        <v>0</v>
      </c>
      <c r="AO99" s="299"/>
      <c r="AP99" s="299"/>
      <c r="AQ99" s="98" t="s">
        <v>84</v>
      </c>
      <c r="AR99" s="99"/>
      <c r="AS99" s="100">
        <v>0</v>
      </c>
      <c r="AT99" s="101">
        <f t="shared" si="1"/>
        <v>0</v>
      </c>
      <c r="AU99" s="102">
        <f>'SO 05 - Rekonstrukce komu...'!P126</f>
        <v>0</v>
      </c>
      <c r="AV99" s="101">
        <f>'SO 05 - Rekonstrukce komu...'!J33</f>
        <v>0</v>
      </c>
      <c r="AW99" s="101">
        <f>'SO 05 - Rekonstrukce komu...'!J34</f>
        <v>0</v>
      </c>
      <c r="AX99" s="101">
        <f>'SO 05 - Rekonstrukce komu...'!J35</f>
        <v>0</v>
      </c>
      <c r="AY99" s="101">
        <f>'SO 05 - Rekonstrukce komu...'!J36</f>
        <v>0</v>
      </c>
      <c r="AZ99" s="101">
        <f>'SO 05 - Rekonstrukce komu...'!F33</f>
        <v>0</v>
      </c>
      <c r="BA99" s="101">
        <f>'SO 05 - Rekonstrukce komu...'!F34</f>
        <v>0</v>
      </c>
      <c r="BB99" s="101">
        <f>'SO 05 - Rekonstrukce komu...'!F35</f>
        <v>0</v>
      </c>
      <c r="BC99" s="101">
        <f>'SO 05 - Rekonstrukce komu...'!F36</f>
        <v>0</v>
      </c>
      <c r="BD99" s="103">
        <f>'SO 05 - Rekonstrukce komu...'!F37</f>
        <v>0</v>
      </c>
      <c r="BT99" s="104" t="s">
        <v>85</v>
      </c>
      <c r="BV99" s="104" t="s">
        <v>79</v>
      </c>
      <c r="BW99" s="104" t="s">
        <v>99</v>
      </c>
      <c r="BX99" s="104" t="s">
        <v>5</v>
      </c>
      <c r="CL99" s="104" t="s">
        <v>1</v>
      </c>
      <c r="CM99" s="104" t="s">
        <v>87</v>
      </c>
    </row>
    <row r="100" spans="1:91" s="7" customFormat="1" ht="16.5" customHeight="1">
      <c r="A100" s="94" t="s">
        <v>81</v>
      </c>
      <c r="B100" s="95"/>
      <c r="C100" s="96"/>
      <c r="D100" s="297" t="s">
        <v>100</v>
      </c>
      <c r="E100" s="297"/>
      <c r="F100" s="297"/>
      <c r="G100" s="297"/>
      <c r="H100" s="297"/>
      <c r="I100" s="97"/>
      <c r="J100" s="297" t="s">
        <v>101</v>
      </c>
      <c r="K100" s="297"/>
      <c r="L100" s="297"/>
      <c r="M100" s="297"/>
      <c r="N100" s="297"/>
      <c r="O100" s="297"/>
      <c r="P100" s="297"/>
      <c r="Q100" s="297"/>
      <c r="R100" s="297"/>
      <c r="S100" s="297"/>
      <c r="T100" s="297"/>
      <c r="U100" s="297"/>
      <c r="V100" s="297"/>
      <c r="W100" s="297"/>
      <c r="X100" s="297"/>
      <c r="Y100" s="297"/>
      <c r="Z100" s="297"/>
      <c r="AA100" s="297"/>
      <c r="AB100" s="297"/>
      <c r="AC100" s="297"/>
      <c r="AD100" s="297"/>
      <c r="AE100" s="297"/>
      <c r="AF100" s="297"/>
      <c r="AG100" s="298">
        <f>'VO 90 - Vedlejší a ostatn...'!J30</f>
        <v>0</v>
      </c>
      <c r="AH100" s="299"/>
      <c r="AI100" s="299"/>
      <c r="AJ100" s="299"/>
      <c r="AK100" s="299"/>
      <c r="AL100" s="299"/>
      <c r="AM100" s="299"/>
      <c r="AN100" s="298">
        <f t="shared" si="0"/>
        <v>0</v>
      </c>
      <c r="AO100" s="299"/>
      <c r="AP100" s="299"/>
      <c r="AQ100" s="98" t="s">
        <v>84</v>
      </c>
      <c r="AR100" s="99"/>
      <c r="AS100" s="105">
        <v>0</v>
      </c>
      <c r="AT100" s="106">
        <f t="shared" si="1"/>
        <v>0</v>
      </c>
      <c r="AU100" s="107">
        <f>'VO 90 - Vedlejší a ostatn...'!P118</f>
        <v>0</v>
      </c>
      <c r="AV100" s="106">
        <f>'VO 90 - Vedlejší a ostatn...'!J33</f>
        <v>0</v>
      </c>
      <c r="AW100" s="106">
        <f>'VO 90 - Vedlejší a ostatn...'!J34</f>
        <v>0</v>
      </c>
      <c r="AX100" s="106">
        <f>'VO 90 - Vedlejší a ostatn...'!J35</f>
        <v>0</v>
      </c>
      <c r="AY100" s="106">
        <f>'VO 90 - Vedlejší a ostatn...'!J36</f>
        <v>0</v>
      </c>
      <c r="AZ100" s="106">
        <f>'VO 90 - Vedlejší a ostatn...'!F33</f>
        <v>0</v>
      </c>
      <c r="BA100" s="106">
        <f>'VO 90 - Vedlejší a ostatn...'!F34</f>
        <v>0</v>
      </c>
      <c r="BB100" s="106">
        <f>'VO 90 - Vedlejší a ostatn...'!F35</f>
        <v>0</v>
      </c>
      <c r="BC100" s="106">
        <f>'VO 90 - Vedlejší a ostatn...'!F36</f>
        <v>0</v>
      </c>
      <c r="BD100" s="108">
        <f>'VO 90 - Vedlejší a ostatn...'!F37</f>
        <v>0</v>
      </c>
      <c r="BT100" s="104" t="s">
        <v>85</v>
      </c>
      <c r="BV100" s="104" t="s">
        <v>79</v>
      </c>
      <c r="BW100" s="104" t="s">
        <v>102</v>
      </c>
      <c r="BX100" s="104" t="s">
        <v>5</v>
      </c>
      <c r="CL100" s="104" t="s">
        <v>1</v>
      </c>
      <c r="CM100" s="104" t="s">
        <v>87</v>
      </c>
    </row>
    <row r="101" spans="1:91" s="2" customFormat="1" ht="30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40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  <row r="102" spans="1:91" s="2" customFormat="1" ht="6.95" customHeight="1">
      <c r="A102" s="35"/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40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</sheetData>
  <sheetProtection algorithmName="SHA-512" hashValue="++v3iq+n83qnCcWD8o8rgaJV0kB05ToXFhn2xlNNgO0niAXqtLMR6FMomyKPo5e9RWd9EzSUHMIQ/lxRJGJABw==" saltValue="gNvRTAEG+CxNvGLciBwkUUXbxzBsYSgj0fe73Xqc1LkHEaRhc2VQNPJEi0zuPX04m/xVDeEKvg3EK/rPUSe+wQ==" spinCount="100000" sheet="1" objects="1" scenarios="1" formatColumns="0" formatRows="0"/>
  <mergeCells count="62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SO 01 - Zajištění stabili...'!C2" display="/" xr:uid="{00000000-0004-0000-0000-000000000000}"/>
    <hyperlink ref="A96" location="'SO 02 - Rekonstrukce kana...'!C2" display="/" xr:uid="{00000000-0004-0000-0000-000001000000}"/>
    <hyperlink ref="A97" location="'SO 03 - Rekonstrukce vodo...'!C2" display="/" xr:uid="{00000000-0004-0000-0000-000002000000}"/>
    <hyperlink ref="A98" location="'SO 04 - Rekonstrukce plyn...'!C2" display="/" xr:uid="{00000000-0004-0000-0000-000003000000}"/>
    <hyperlink ref="A99" location="'SO 05 - Rekonstrukce komu...'!C2" display="/" xr:uid="{00000000-0004-0000-0000-000004000000}"/>
    <hyperlink ref="A100" location="'VO 90 - Vedlejší a ostatn...'!C2" display="/" xr:uid="{00000000-0004-0000-0000-000005000000}"/>
  </hyperlinks>
  <pageMargins left="0.39370078740157483" right="0.39370078740157483" top="0.98425196850393704" bottom="0.98425196850393704" header="0" footer="0.59055118110236227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7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18" t="s">
        <v>86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87</v>
      </c>
    </row>
    <row r="4" spans="1:46" s="1" customFormat="1" ht="24.95" customHeight="1">
      <c r="B4" s="21"/>
      <c r="D4" s="111" t="s">
        <v>103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22" t="str">
        <f>'Rekapitulace stavby'!K6</f>
        <v>Brno, Kopečná - odstranění havarijního stavu</v>
      </c>
      <c r="F7" s="323"/>
      <c r="G7" s="323"/>
      <c r="H7" s="323"/>
      <c r="L7" s="21"/>
    </row>
    <row r="8" spans="1:46" s="2" customFormat="1" ht="12" customHeight="1">
      <c r="A8" s="35"/>
      <c r="B8" s="40"/>
      <c r="C8" s="35"/>
      <c r="D8" s="113" t="s">
        <v>104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105</v>
      </c>
      <c r="F9" s="325"/>
      <c r="G9" s="325"/>
      <c r="H9" s="32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26</v>
      </c>
      <c r="G12" s="35"/>
      <c r="H12" s="35"/>
      <c r="I12" s="113" t="s">
        <v>22</v>
      </c>
      <c r="J12" s="115" t="str">
        <f>'Rekapitulace stavby'!AN8</f>
        <v>20. 1. 2022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tr">
        <f>IF('Rekapitulace stavby'!AN10="","",'Rekapitulace stavby'!AN10)</f>
        <v/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tr">
        <f>IF('Rekapitulace stavby'!E11="","",'Rekapitulace stavby'!E11)</f>
        <v xml:space="preserve"> </v>
      </c>
      <c r="F15" s="35"/>
      <c r="G15" s="35"/>
      <c r="H15" s="35"/>
      <c r="I15" s="113" t="s">
        <v>27</v>
      </c>
      <c r="J15" s="114" t="str">
        <f>IF('Rekapitulace stavby'!AN11="","",'Rekapitulace stavby'!AN11)</f>
        <v/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tr">
        <f>IF('Rekapitulace stavby'!AN16="","",'Rekapitulace stavby'!AN16)</f>
        <v>46347526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tr">
        <f>IF('Rekapitulace stavby'!E17="","",'Rekapitulace stavby'!E17)</f>
        <v>AQUATIS a. s.</v>
      </c>
      <c r="F21" s="35"/>
      <c r="G21" s="35"/>
      <c r="H21" s="35"/>
      <c r="I21" s="113" t="s">
        <v>27</v>
      </c>
      <c r="J21" s="114" t="str">
        <f>IF('Rekapitulace stavby'!AN17="","",'Rekapitulace stavby'!AN17)</f>
        <v>CZ46347526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35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36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28" t="s">
        <v>1</v>
      </c>
      <c r="F27" s="328"/>
      <c r="G27" s="328"/>
      <c r="H27" s="32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37</v>
      </c>
      <c r="E30" s="35"/>
      <c r="F30" s="35"/>
      <c r="G30" s="35"/>
      <c r="H30" s="35"/>
      <c r="I30" s="35"/>
      <c r="J30" s="121">
        <f>ROUND(J125,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39</v>
      </c>
      <c r="G32" s="35"/>
      <c r="H32" s="35"/>
      <c r="I32" s="122" t="s">
        <v>38</v>
      </c>
      <c r="J32" s="122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41</v>
      </c>
      <c r="E33" s="113" t="s">
        <v>42</v>
      </c>
      <c r="F33" s="124">
        <f>ROUND((SUM(BE125:BE271)),  2)</f>
        <v>0</v>
      </c>
      <c r="G33" s="35"/>
      <c r="H33" s="35"/>
      <c r="I33" s="125">
        <v>0.21</v>
      </c>
      <c r="J33" s="124">
        <f>ROUND(((SUM(BE125:BE271))*I33),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43</v>
      </c>
      <c r="F34" s="124">
        <f>ROUND((SUM(BF125:BF271)),  2)</f>
        <v>0</v>
      </c>
      <c r="G34" s="35"/>
      <c r="H34" s="35"/>
      <c r="I34" s="125">
        <v>0.15</v>
      </c>
      <c r="J34" s="124">
        <f>ROUND(((SUM(BF125:BF271))*I34),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44</v>
      </c>
      <c r="F35" s="124">
        <f>ROUND((SUM(BG125:BG271)),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45</v>
      </c>
      <c r="F36" s="124">
        <f>ROUND((SUM(BH125:BH271)),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46</v>
      </c>
      <c r="F37" s="124">
        <f>ROUND((SUM(BI125:BI271)),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47</v>
      </c>
      <c r="E39" s="128"/>
      <c r="F39" s="128"/>
      <c r="G39" s="129" t="s">
        <v>48</v>
      </c>
      <c r="H39" s="130" t="s">
        <v>49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50</v>
      </c>
      <c r="E50" s="134"/>
      <c r="F50" s="134"/>
      <c r="G50" s="133" t="s">
        <v>51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52</v>
      </c>
      <c r="E61" s="136"/>
      <c r="F61" s="137" t="s">
        <v>53</v>
      </c>
      <c r="G61" s="135" t="s">
        <v>52</v>
      </c>
      <c r="H61" s="136"/>
      <c r="I61" s="136"/>
      <c r="J61" s="138" t="s">
        <v>53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54</v>
      </c>
      <c r="E65" s="139"/>
      <c r="F65" s="139"/>
      <c r="G65" s="133" t="s">
        <v>55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52</v>
      </c>
      <c r="E76" s="136"/>
      <c r="F76" s="137" t="s">
        <v>53</v>
      </c>
      <c r="G76" s="135" t="s">
        <v>52</v>
      </c>
      <c r="H76" s="136"/>
      <c r="I76" s="136"/>
      <c r="J76" s="138" t="s">
        <v>53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9" t="str">
        <f>E7</f>
        <v>Brno, Kopečná - odstranění havarijního stavu</v>
      </c>
      <c r="F85" s="330"/>
      <c r="G85" s="330"/>
      <c r="H85" s="33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1" t="str">
        <f>E9</f>
        <v>SO 01 - Zajištění stability území</v>
      </c>
      <c r="F87" s="331"/>
      <c r="G87" s="331"/>
      <c r="H87" s="33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30" t="s">
        <v>22</v>
      </c>
      <c r="J89" s="67" t="str">
        <f>IF(J12="","",J12)</f>
        <v>20. 1. 2022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 </v>
      </c>
      <c r="G91" s="37"/>
      <c r="H91" s="37"/>
      <c r="I91" s="30" t="s">
        <v>30</v>
      </c>
      <c r="J91" s="33" t="str">
        <f>E21</f>
        <v>AQUATIS a. 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107</v>
      </c>
      <c r="D94" s="145"/>
      <c r="E94" s="145"/>
      <c r="F94" s="145"/>
      <c r="G94" s="145"/>
      <c r="H94" s="145"/>
      <c r="I94" s="145"/>
      <c r="J94" s="146" t="s">
        <v>108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109</v>
      </c>
      <c r="D96" s="37"/>
      <c r="E96" s="37"/>
      <c r="F96" s="37"/>
      <c r="G96" s="37"/>
      <c r="H96" s="37"/>
      <c r="I96" s="37"/>
      <c r="J96" s="85">
        <f>J125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48"/>
      <c r="C97" s="149"/>
      <c r="D97" s="150" t="s">
        <v>111</v>
      </c>
      <c r="E97" s="151"/>
      <c r="F97" s="151"/>
      <c r="G97" s="151"/>
      <c r="H97" s="151"/>
      <c r="I97" s="151"/>
      <c r="J97" s="152">
        <f>J126</f>
        <v>0</v>
      </c>
      <c r="K97" s="149"/>
      <c r="L97" s="153"/>
    </row>
    <row r="98" spans="1:31" s="9" customFormat="1" ht="24.95" customHeight="1">
      <c r="B98" s="148"/>
      <c r="C98" s="149"/>
      <c r="D98" s="150" t="s">
        <v>112</v>
      </c>
      <c r="E98" s="151"/>
      <c r="F98" s="151"/>
      <c r="G98" s="151"/>
      <c r="H98" s="151"/>
      <c r="I98" s="151"/>
      <c r="J98" s="152">
        <f>J144</f>
        <v>0</v>
      </c>
      <c r="K98" s="149"/>
      <c r="L98" s="153"/>
    </row>
    <row r="99" spans="1:31" s="9" customFormat="1" ht="24.95" customHeight="1">
      <c r="B99" s="148"/>
      <c r="C99" s="149"/>
      <c r="D99" s="150" t="s">
        <v>113</v>
      </c>
      <c r="E99" s="151"/>
      <c r="F99" s="151"/>
      <c r="G99" s="151"/>
      <c r="H99" s="151"/>
      <c r="I99" s="151"/>
      <c r="J99" s="152">
        <f>J168</f>
        <v>0</v>
      </c>
      <c r="K99" s="149"/>
      <c r="L99" s="153"/>
    </row>
    <row r="100" spans="1:31" s="9" customFormat="1" ht="24.95" customHeight="1">
      <c r="B100" s="148"/>
      <c r="C100" s="149"/>
      <c r="D100" s="150" t="s">
        <v>114</v>
      </c>
      <c r="E100" s="151"/>
      <c r="F100" s="151"/>
      <c r="G100" s="151"/>
      <c r="H100" s="151"/>
      <c r="I100" s="151"/>
      <c r="J100" s="152">
        <f>J195</f>
        <v>0</v>
      </c>
      <c r="K100" s="149"/>
      <c r="L100" s="153"/>
    </row>
    <row r="101" spans="1:31" s="9" customFormat="1" ht="24.95" customHeight="1">
      <c r="B101" s="148"/>
      <c r="C101" s="149"/>
      <c r="D101" s="150" t="s">
        <v>115</v>
      </c>
      <c r="E101" s="151"/>
      <c r="F101" s="151"/>
      <c r="G101" s="151"/>
      <c r="H101" s="151"/>
      <c r="I101" s="151"/>
      <c r="J101" s="152">
        <f>J208</f>
        <v>0</v>
      </c>
      <c r="K101" s="149"/>
      <c r="L101" s="153"/>
    </row>
    <row r="102" spans="1:31" s="9" customFormat="1" ht="24.95" customHeight="1">
      <c r="B102" s="148"/>
      <c r="C102" s="149"/>
      <c r="D102" s="150" t="s">
        <v>116</v>
      </c>
      <c r="E102" s="151"/>
      <c r="F102" s="151"/>
      <c r="G102" s="151"/>
      <c r="H102" s="151"/>
      <c r="I102" s="151"/>
      <c r="J102" s="152">
        <f>J225</f>
        <v>0</v>
      </c>
      <c r="K102" s="149"/>
      <c r="L102" s="153"/>
    </row>
    <row r="103" spans="1:31" s="9" customFormat="1" ht="24.95" customHeight="1">
      <c r="B103" s="148"/>
      <c r="C103" s="149"/>
      <c r="D103" s="150" t="s">
        <v>117</v>
      </c>
      <c r="E103" s="151"/>
      <c r="F103" s="151"/>
      <c r="G103" s="151"/>
      <c r="H103" s="151"/>
      <c r="I103" s="151"/>
      <c r="J103" s="152">
        <f>J229</f>
        <v>0</v>
      </c>
      <c r="K103" s="149"/>
      <c r="L103" s="153"/>
    </row>
    <row r="104" spans="1:31" s="9" customFormat="1" ht="24.95" customHeight="1">
      <c r="B104" s="148"/>
      <c r="C104" s="149"/>
      <c r="D104" s="150" t="s">
        <v>118</v>
      </c>
      <c r="E104" s="151"/>
      <c r="F104" s="151"/>
      <c r="G104" s="151"/>
      <c r="H104" s="151"/>
      <c r="I104" s="151"/>
      <c r="J104" s="152">
        <f>J233</f>
        <v>0</v>
      </c>
      <c r="K104" s="149"/>
      <c r="L104" s="153"/>
    </row>
    <row r="105" spans="1:31" s="9" customFormat="1" ht="24.95" customHeight="1">
      <c r="B105" s="148"/>
      <c r="C105" s="149"/>
      <c r="D105" s="150" t="s">
        <v>119</v>
      </c>
      <c r="E105" s="151"/>
      <c r="F105" s="151"/>
      <c r="G105" s="151"/>
      <c r="H105" s="151"/>
      <c r="I105" s="151"/>
      <c r="J105" s="152">
        <f>J244</f>
        <v>0</v>
      </c>
      <c r="K105" s="149"/>
      <c r="L105" s="153"/>
    </row>
    <row r="106" spans="1:31" s="2" customFormat="1" ht="21.75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31" s="2" customFormat="1" ht="6.95" customHeight="1">
      <c r="A111" s="35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24.95" customHeight="1">
      <c r="A112" s="35"/>
      <c r="B112" s="36"/>
      <c r="C112" s="24" t="s">
        <v>120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16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329" t="str">
        <f>E7</f>
        <v>Brno, Kopečná - odstranění havarijního stavu</v>
      </c>
      <c r="F115" s="330"/>
      <c r="G115" s="330"/>
      <c r="H115" s="330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104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281" t="str">
        <f>E9</f>
        <v>SO 01 - Zajištění stability území</v>
      </c>
      <c r="F117" s="331"/>
      <c r="G117" s="331"/>
      <c r="H117" s="331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F12</f>
        <v xml:space="preserve"> </v>
      </c>
      <c r="G119" s="37"/>
      <c r="H119" s="37"/>
      <c r="I119" s="30" t="s">
        <v>22</v>
      </c>
      <c r="J119" s="67" t="str">
        <f>IF(J12="","",J12)</f>
        <v>20. 1. 2022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24</v>
      </c>
      <c r="D121" s="37"/>
      <c r="E121" s="37"/>
      <c r="F121" s="28" t="str">
        <f>E15</f>
        <v xml:space="preserve"> </v>
      </c>
      <c r="G121" s="37"/>
      <c r="H121" s="37"/>
      <c r="I121" s="30" t="s">
        <v>30</v>
      </c>
      <c r="J121" s="33" t="str">
        <f>E21</f>
        <v>AQUATIS a. s.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>
      <c r="A122" s="35"/>
      <c r="B122" s="36"/>
      <c r="C122" s="30" t="s">
        <v>28</v>
      </c>
      <c r="D122" s="37"/>
      <c r="E122" s="37"/>
      <c r="F122" s="28" t="str">
        <f>IF(E18="","",E18)</f>
        <v>Vyplň údaj</v>
      </c>
      <c r="G122" s="37"/>
      <c r="H122" s="37"/>
      <c r="I122" s="30" t="s">
        <v>35</v>
      </c>
      <c r="J122" s="33" t="str">
        <f>E24</f>
        <v xml:space="preserve"> 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0" customFormat="1" ht="29.25" customHeight="1">
      <c r="A124" s="154"/>
      <c r="B124" s="155"/>
      <c r="C124" s="156" t="s">
        <v>121</v>
      </c>
      <c r="D124" s="157" t="s">
        <v>62</v>
      </c>
      <c r="E124" s="157" t="s">
        <v>58</v>
      </c>
      <c r="F124" s="157" t="s">
        <v>59</v>
      </c>
      <c r="G124" s="157" t="s">
        <v>122</v>
      </c>
      <c r="H124" s="157" t="s">
        <v>123</v>
      </c>
      <c r="I124" s="157" t="s">
        <v>124</v>
      </c>
      <c r="J124" s="157" t="s">
        <v>108</v>
      </c>
      <c r="K124" s="158" t="s">
        <v>125</v>
      </c>
      <c r="L124" s="159"/>
      <c r="M124" s="76" t="s">
        <v>1</v>
      </c>
      <c r="N124" s="77" t="s">
        <v>41</v>
      </c>
      <c r="O124" s="77" t="s">
        <v>126</v>
      </c>
      <c r="P124" s="77" t="s">
        <v>127</v>
      </c>
      <c r="Q124" s="77" t="s">
        <v>128</v>
      </c>
      <c r="R124" s="77" t="s">
        <v>129</v>
      </c>
      <c r="S124" s="77" t="s">
        <v>130</v>
      </c>
      <c r="T124" s="78" t="s">
        <v>131</v>
      </c>
      <c r="U124" s="154"/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/>
    </row>
    <row r="125" spans="1:65" s="2" customFormat="1" ht="22.9" customHeight="1">
      <c r="A125" s="35"/>
      <c r="B125" s="36"/>
      <c r="C125" s="83" t="s">
        <v>132</v>
      </c>
      <c r="D125" s="37"/>
      <c r="E125" s="37"/>
      <c r="F125" s="37"/>
      <c r="G125" s="37"/>
      <c r="H125" s="37"/>
      <c r="I125" s="37"/>
      <c r="J125" s="160">
        <f>BK125</f>
        <v>0</v>
      </c>
      <c r="K125" s="37"/>
      <c r="L125" s="40"/>
      <c r="M125" s="79"/>
      <c r="N125" s="161"/>
      <c r="O125" s="80"/>
      <c r="P125" s="162">
        <f>P126+P144+P168+P195+P208+P225+P229+P233+P244</f>
        <v>0</v>
      </c>
      <c r="Q125" s="80"/>
      <c r="R125" s="162">
        <f>R126+R144+R168+R195+R208+R225+R229+R233+R244</f>
        <v>0</v>
      </c>
      <c r="S125" s="80"/>
      <c r="T125" s="163">
        <f>T126+T144+T168+T195+T208+T225+T229+T233+T244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110</v>
      </c>
      <c r="BK125" s="164">
        <f>BK126+BK144+BK168+BK195+BK208+BK225+BK229+BK233+BK244</f>
        <v>0</v>
      </c>
    </row>
    <row r="126" spans="1:65" s="11" customFormat="1" ht="25.9" customHeight="1">
      <c r="B126" s="165"/>
      <c r="C126" s="166"/>
      <c r="D126" s="167" t="s">
        <v>76</v>
      </c>
      <c r="E126" s="168" t="s">
        <v>133</v>
      </c>
      <c r="F126" s="168" t="s">
        <v>134</v>
      </c>
      <c r="G126" s="166"/>
      <c r="H126" s="166"/>
      <c r="I126" s="169"/>
      <c r="J126" s="170">
        <f>BK126</f>
        <v>0</v>
      </c>
      <c r="K126" s="166"/>
      <c r="L126" s="171"/>
      <c r="M126" s="172"/>
      <c r="N126" s="173"/>
      <c r="O126" s="173"/>
      <c r="P126" s="174">
        <f>SUM(P127:P143)</f>
        <v>0</v>
      </c>
      <c r="Q126" s="173"/>
      <c r="R126" s="174">
        <f>SUM(R127:R143)</f>
        <v>0</v>
      </c>
      <c r="S126" s="173"/>
      <c r="T126" s="175">
        <f>SUM(T127:T143)</f>
        <v>0</v>
      </c>
      <c r="AR126" s="176" t="s">
        <v>85</v>
      </c>
      <c r="AT126" s="177" t="s">
        <v>76</v>
      </c>
      <c r="AU126" s="177" t="s">
        <v>77</v>
      </c>
      <c r="AY126" s="176" t="s">
        <v>135</v>
      </c>
      <c r="BK126" s="178">
        <f>SUM(BK127:BK143)</f>
        <v>0</v>
      </c>
    </row>
    <row r="127" spans="1:65" s="2" customFormat="1" ht="16.5" customHeight="1">
      <c r="A127" s="35"/>
      <c r="B127" s="36"/>
      <c r="C127" s="179" t="s">
        <v>85</v>
      </c>
      <c r="D127" s="179" t="s">
        <v>136</v>
      </c>
      <c r="E127" s="180" t="s">
        <v>137</v>
      </c>
      <c r="F127" s="181" t="s">
        <v>138</v>
      </c>
      <c r="G127" s="182" t="s">
        <v>139</v>
      </c>
      <c r="H127" s="183">
        <v>369</v>
      </c>
      <c r="I127" s="184"/>
      <c r="J127" s="185">
        <f>ROUND(I127*H127,2)</f>
        <v>0</v>
      </c>
      <c r="K127" s="181" t="s">
        <v>1</v>
      </c>
      <c r="L127" s="40"/>
      <c r="M127" s="186" t="s">
        <v>1</v>
      </c>
      <c r="N127" s="187" t="s">
        <v>42</v>
      </c>
      <c r="O127" s="72"/>
      <c r="P127" s="188">
        <f>O127*H127</f>
        <v>0</v>
      </c>
      <c r="Q127" s="188">
        <v>0</v>
      </c>
      <c r="R127" s="188">
        <f>Q127*H127</f>
        <v>0</v>
      </c>
      <c r="S127" s="188">
        <v>0</v>
      </c>
      <c r="T127" s="189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0" t="s">
        <v>140</v>
      </c>
      <c r="AT127" s="190" t="s">
        <v>136</v>
      </c>
      <c r="AU127" s="190" t="s">
        <v>85</v>
      </c>
      <c r="AY127" s="18" t="s">
        <v>135</v>
      </c>
      <c r="BE127" s="191">
        <f>IF(N127="základní",J127,0)</f>
        <v>0</v>
      </c>
      <c r="BF127" s="191">
        <f>IF(N127="snížená",J127,0)</f>
        <v>0</v>
      </c>
      <c r="BG127" s="191">
        <f>IF(N127="zákl. přenesená",J127,0)</f>
        <v>0</v>
      </c>
      <c r="BH127" s="191">
        <f>IF(N127="sníž. přenesená",J127,0)</f>
        <v>0</v>
      </c>
      <c r="BI127" s="191">
        <f>IF(N127="nulová",J127,0)</f>
        <v>0</v>
      </c>
      <c r="BJ127" s="18" t="s">
        <v>85</v>
      </c>
      <c r="BK127" s="191">
        <f>ROUND(I127*H127,2)</f>
        <v>0</v>
      </c>
      <c r="BL127" s="18" t="s">
        <v>140</v>
      </c>
      <c r="BM127" s="190" t="s">
        <v>87</v>
      </c>
    </row>
    <row r="128" spans="1:65" s="2" customFormat="1" ht="11.25">
      <c r="A128" s="35"/>
      <c r="B128" s="36"/>
      <c r="C128" s="37"/>
      <c r="D128" s="192" t="s">
        <v>141</v>
      </c>
      <c r="E128" s="37"/>
      <c r="F128" s="193" t="s">
        <v>138</v>
      </c>
      <c r="G128" s="37"/>
      <c r="H128" s="37"/>
      <c r="I128" s="194"/>
      <c r="J128" s="37"/>
      <c r="K128" s="37"/>
      <c r="L128" s="40"/>
      <c r="M128" s="195"/>
      <c r="N128" s="196"/>
      <c r="O128" s="72"/>
      <c r="P128" s="72"/>
      <c r="Q128" s="72"/>
      <c r="R128" s="72"/>
      <c r="S128" s="72"/>
      <c r="T128" s="73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141</v>
      </c>
      <c r="AU128" s="18" t="s">
        <v>85</v>
      </c>
    </row>
    <row r="129" spans="1:65" s="2" customFormat="1" ht="19.5">
      <c r="A129" s="35"/>
      <c r="B129" s="36"/>
      <c r="C129" s="37"/>
      <c r="D129" s="192" t="s">
        <v>142</v>
      </c>
      <c r="E129" s="37"/>
      <c r="F129" s="197" t="s">
        <v>143</v>
      </c>
      <c r="G129" s="37"/>
      <c r="H129" s="37"/>
      <c r="I129" s="194"/>
      <c r="J129" s="37"/>
      <c r="K129" s="37"/>
      <c r="L129" s="40"/>
      <c r="M129" s="195"/>
      <c r="N129" s="196"/>
      <c r="O129" s="72"/>
      <c r="P129" s="72"/>
      <c r="Q129" s="72"/>
      <c r="R129" s="72"/>
      <c r="S129" s="72"/>
      <c r="T129" s="73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142</v>
      </c>
      <c r="AU129" s="18" t="s">
        <v>85</v>
      </c>
    </row>
    <row r="130" spans="1:65" s="12" customFormat="1" ht="11.25">
      <c r="B130" s="198"/>
      <c r="C130" s="199"/>
      <c r="D130" s="192" t="s">
        <v>144</v>
      </c>
      <c r="E130" s="200" t="s">
        <v>1</v>
      </c>
      <c r="F130" s="201" t="s">
        <v>145</v>
      </c>
      <c r="G130" s="199"/>
      <c r="H130" s="202">
        <v>175.95</v>
      </c>
      <c r="I130" s="203"/>
      <c r="J130" s="199"/>
      <c r="K130" s="199"/>
      <c r="L130" s="204"/>
      <c r="M130" s="205"/>
      <c r="N130" s="206"/>
      <c r="O130" s="206"/>
      <c r="P130" s="206"/>
      <c r="Q130" s="206"/>
      <c r="R130" s="206"/>
      <c r="S130" s="206"/>
      <c r="T130" s="207"/>
      <c r="AT130" s="208" t="s">
        <v>144</v>
      </c>
      <c r="AU130" s="208" t="s">
        <v>85</v>
      </c>
      <c r="AV130" s="12" t="s">
        <v>87</v>
      </c>
      <c r="AW130" s="12" t="s">
        <v>34</v>
      </c>
      <c r="AX130" s="12" t="s">
        <v>77</v>
      </c>
      <c r="AY130" s="208" t="s">
        <v>135</v>
      </c>
    </row>
    <row r="131" spans="1:65" s="12" customFormat="1" ht="11.25">
      <c r="B131" s="198"/>
      <c r="C131" s="199"/>
      <c r="D131" s="192" t="s">
        <v>144</v>
      </c>
      <c r="E131" s="200" t="s">
        <v>1</v>
      </c>
      <c r="F131" s="201" t="s">
        <v>146</v>
      </c>
      <c r="G131" s="199"/>
      <c r="H131" s="202">
        <v>193.05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144</v>
      </c>
      <c r="AU131" s="208" t="s">
        <v>85</v>
      </c>
      <c r="AV131" s="12" t="s">
        <v>87</v>
      </c>
      <c r="AW131" s="12" t="s">
        <v>34</v>
      </c>
      <c r="AX131" s="12" t="s">
        <v>77</v>
      </c>
      <c r="AY131" s="208" t="s">
        <v>135</v>
      </c>
    </row>
    <row r="132" spans="1:65" s="13" customFormat="1" ht="11.25">
      <c r="B132" s="209"/>
      <c r="C132" s="210"/>
      <c r="D132" s="192" t="s">
        <v>144</v>
      </c>
      <c r="E132" s="211" t="s">
        <v>1</v>
      </c>
      <c r="F132" s="212" t="s">
        <v>147</v>
      </c>
      <c r="G132" s="210"/>
      <c r="H132" s="213">
        <v>369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144</v>
      </c>
      <c r="AU132" s="219" t="s">
        <v>85</v>
      </c>
      <c r="AV132" s="13" t="s">
        <v>140</v>
      </c>
      <c r="AW132" s="13" t="s">
        <v>34</v>
      </c>
      <c r="AX132" s="13" t="s">
        <v>85</v>
      </c>
      <c r="AY132" s="219" t="s">
        <v>135</v>
      </c>
    </row>
    <row r="133" spans="1:65" s="2" customFormat="1" ht="16.5" customHeight="1">
      <c r="A133" s="35"/>
      <c r="B133" s="36"/>
      <c r="C133" s="179" t="s">
        <v>87</v>
      </c>
      <c r="D133" s="179" t="s">
        <v>136</v>
      </c>
      <c r="E133" s="180" t="s">
        <v>148</v>
      </c>
      <c r="F133" s="181" t="s">
        <v>149</v>
      </c>
      <c r="G133" s="182" t="s">
        <v>150</v>
      </c>
      <c r="H133" s="183">
        <v>236.6</v>
      </c>
      <c r="I133" s="184"/>
      <c r="J133" s="185">
        <f>ROUND(I133*H133,2)</f>
        <v>0</v>
      </c>
      <c r="K133" s="181" t="s">
        <v>1</v>
      </c>
      <c r="L133" s="40"/>
      <c r="M133" s="186" t="s">
        <v>1</v>
      </c>
      <c r="N133" s="187" t="s">
        <v>42</v>
      </c>
      <c r="O133" s="72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0" t="s">
        <v>140</v>
      </c>
      <c r="AT133" s="190" t="s">
        <v>136</v>
      </c>
      <c r="AU133" s="190" t="s">
        <v>85</v>
      </c>
      <c r="AY133" s="18" t="s">
        <v>135</v>
      </c>
      <c r="BE133" s="191">
        <f>IF(N133="základní",J133,0)</f>
        <v>0</v>
      </c>
      <c r="BF133" s="191">
        <f>IF(N133="snížená",J133,0)</f>
        <v>0</v>
      </c>
      <c r="BG133" s="191">
        <f>IF(N133="zákl. přenesená",J133,0)</f>
        <v>0</v>
      </c>
      <c r="BH133" s="191">
        <f>IF(N133="sníž. přenesená",J133,0)</f>
        <v>0</v>
      </c>
      <c r="BI133" s="191">
        <f>IF(N133="nulová",J133,0)</f>
        <v>0</v>
      </c>
      <c r="BJ133" s="18" t="s">
        <v>85</v>
      </c>
      <c r="BK133" s="191">
        <f>ROUND(I133*H133,2)</f>
        <v>0</v>
      </c>
      <c r="BL133" s="18" t="s">
        <v>140</v>
      </c>
      <c r="BM133" s="190" t="s">
        <v>140</v>
      </c>
    </row>
    <row r="134" spans="1:65" s="2" customFormat="1" ht="11.25">
      <c r="A134" s="35"/>
      <c r="B134" s="36"/>
      <c r="C134" s="37"/>
      <c r="D134" s="192" t="s">
        <v>141</v>
      </c>
      <c r="E134" s="37"/>
      <c r="F134" s="193" t="s">
        <v>149</v>
      </c>
      <c r="G134" s="37"/>
      <c r="H134" s="37"/>
      <c r="I134" s="194"/>
      <c r="J134" s="37"/>
      <c r="K134" s="37"/>
      <c r="L134" s="40"/>
      <c r="M134" s="195"/>
      <c r="N134" s="196"/>
      <c r="O134" s="72"/>
      <c r="P134" s="72"/>
      <c r="Q134" s="72"/>
      <c r="R134" s="72"/>
      <c r="S134" s="72"/>
      <c r="T134" s="73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141</v>
      </c>
      <c r="AU134" s="18" t="s">
        <v>85</v>
      </c>
    </row>
    <row r="135" spans="1:65" s="2" customFormat="1" ht="19.5">
      <c r="A135" s="35"/>
      <c r="B135" s="36"/>
      <c r="C135" s="37"/>
      <c r="D135" s="192" t="s">
        <v>142</v>
      </c>
      <c r="E135" s="37"/>
      <c r="F135" s="197" t="s">
        <v>151</v>
      </c>
      <c r="G135" s="37"/>
      <c r="H135" s="37"/>
      <c r="I135" s="194"/>
      <c r="J135" s="37"/>
      <c r="K135" s="37"/>
      <c r="L135" s="40"/>
      <c r="M135" s="195"/>
      <c r="N135" s="196"/>
      <c r="O135" s="72"/>
      <c r="P135" s="72"/>
      <c r="Q135" s="72"/>
      <c r="R135" s="72"/>
      <c r="S135" s="72"/>
      <c r="T135" s="73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142</v>
      </c>
      <c r="AU135" s="18" t="s">
        <v>85</v>
      </c>
    </row>
    <row r="136" spans="1:65" s="12" customFormat="1" ht="11.25">
      <c r="B136" s="198"/>
      <c r="C136" s="199"/>
      <c r="D136" s="192" t="s">
        <v>144</v>
      </c>
      <c r="E136" s="200" t="s">
        <v>1</v>
      </c>
      <c r="F136" s="201" t="s">
        <v>152</v>
      </c>
      <c r="G136" s="199"/>
      <c r="H136" s="202">
        <v>236.6</v>
      </c>
      <c r="I136" s="203"/>
      <c r="J136" s="199"/>
      <c r="K136" s="199"/>
      <c r="L136" s="204"/>
      <c r="M136" s="205"/>
      <c r="N136" s="206"/>
      <c r="O136" s="206"/>
      <c r="P136" s="206"/>
      <c r="Q136" s="206"/>
      <c r="R136" s="206"/>
      <c r="S136" s="206"/>
      <c r="T136" s="207"/>
      <c r="AT136" s="208" t="s">
        <v>144</v>
      </c>
      <c r="AU136" s="208" t="s">
        <v>85</v>
      </c>
      <c r="AV136" s="12" t="s">
        <v>87</v>
      </c>
      <c r="AW136" s="12" t="s">
        <v>34</v>
      </c>
      <c r="AX136" s="12" t="s">
        <v>85</v>
      </c>
      <c r="AY136" s="208" t="s">
        <v>135</v>
      </c>
    </row>
    <row r="137" spans="1:65" s="2" customFormat="1" ht="16.5" customHeight="1">
      <c r="A137" s="35"/>
      <c r="B137" s="36"/>
      <c r="C137" s="179" t="s">
        <v>153</v>
      </c>
      <c r="D137" s="179" t="s">
        <v>136</v>
      </c>
      <c r="E137" s="180" t="s">
        <v>154</v>
      </c>
      <c r="F137" s="181" t="s">
        <v>155</v>
      </c>
      <c r="G137" s="182" t="s">
        <v>156</v>
      </c>
      <c r="H137" s="183">
        <v>15.611000000000001</v>
      </c>
      <c r="I137" s="184"/>
      <c r="J137" s="185">
        <f>ROUND(I137*H137,2)</f>
        <v>0</v>
      </c>
      <c r="K137" s="181" t="s">
        <v>1</v>
      </c>
      <c r="L137" s="40"/>
      <c r="M137" s="186" t="s">
        <v>1</v>
      </c>
      <c r="N137" s="187" t="s">
        <v>42</v>
      </c>
      <c r="O137" s="72"/>
      <c r="P137" s="188">
        <f>O137*H137</f>
        <v>0</v>
      </c>
      <c r="Q137" s="188">
        <v>0</v>
      </c>
      <c r="R137" s="188">
        <f>Q137*H137</f>
        <v>0</v>
      </c>
      <c r="S137" s="188">
        <v>0</v>
      </c>
      <c r="T137" s="189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0" t="s">
        <v>140</v>
      </c>
      <c r="AT137" s="190" t="s">
        <v>136</v>
      </c>
      <c r="AU137" s="190" t="s">
        <v>85</v>
      </c>
      <c r="AY137" s="18" t="s">
        <v>135</v>
      </c>
      <c r="BE137" s="191">
        <f>IF(N137="základní",J137,0)</f>
        <v>0</v>
      </c>
      <c r="BF137" s="191">
        <f>IF(N137="snížená",J137,0)</f>
        <v>0</v>
      </c>
      <c r="BG137" s="191">
        <f>IF(N137="zákl. přenesená",J137,0)</f>
        <v>0</v>
      </c>
      <c r="BH137" s="191">
        <f>IF(N137="sníž. přenesená",J137,0)</f>
        <v>0</v>
      </c>
      <c r="BI137" s="191">
        <f>IF(N137="nulová",J137,0)</f>
        <v>0</v>
      </c>
      <c r="BJ137" s="18" t="s">
        <v>85</v>
      </c>
      <c r="BK137" s="191">
        <f>ROUND(I137*H137,2)</f>
        <v>0</v>
      </c>
      <c r="BL137" s="18" t="s">
        <v>140</v>
      </c>
      <c r="BM137" s="190" t="s">
        <v>157</v>
      </c>
    </row>
    <row r="138" spans="1:65" s="2" customFormat="1" ht="11.25">
      <c r="A138" s="35"/>
      <c r="B138" s="36"/>
      <c r="C138" s="37"/>
      <c r="D138" s="192" t="s">
        <v>141</v>
      </c>
      <c r="E138" s="37"/>
      <c r="F138" s="193" t="s">
        <v>155</v>
      </c>
      <c r="G138" s="37"/>
      <c r="H138" s="37"/>
      <c r="I138" s="194"/>
      <c r="J138" s="37"/>
      <c r="K138" s="37"/>
      <c r="L138" s="40"/>
      <c r="M138" s="195"/>
      <c r="N138" s="196"/>
      <c r="O138" s="72"/>
      <c r="P138" s="72"/>
      <c r="Q138" s="72"/>
      <c r="R138" s="72"/>
      <c r="S138" s="72"/>
      <c r="T138" s="73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141</v>
      </c>
      <c r="AU138" s="18" t="s">
        <v>85</v>
      </c>
    </row>
    <row r="139" spans="1:65" s="12" customFormat="1" ht="11.25">
      <c r="B139" s="198"/>
      <c r="C139" s="199"/>
      <c r="D139" s="192" t="s">
        <v>144</v>
      </c>
      <c r="E139" s="200" t="s">
        <v>1</v>
      </c>
      <c r="F139" s="201" t="s">
        <v>158</v>
      </c>
      <c r="G139" s="199"/>
      <c r="H139" s="202">
        <v>8.1739999999999995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144</v>
      </c>
      <c r="AU139" s="208" t="s">
        <v>85</v>
      </c>
      <c r="AV139" s="12" t="s">
        <v>87</v>
      </c>
      <c r="AW139" s="12" t="s">
        <v>34</v>
      </c>
      <c r="AX139" s="12" t="s">
        <v>77</v>
      </c>
      <c r="AY139" s="208" t="s">
        <v>135</v>
      </c>
    </row>
    <row r="140" spans="1:65" s="12" customFormat="1" ht="11.25">
      <c r="B140" s="198"/>
      <c r="C140" s="199"/>
      <c r="D140" s="192" t="s">
        <v>144</v>
      </c>
      <c r="E140" s="200" t="s">
        <v>1</v>
      </c>
      <c r="F140" s="201" t="s">
        <v>159</v>
      </c>
      <c r="G140" s="199"/>
      <c r="H140" s="202">
        <v>7.4370000000000003</v>
      </c>
      <c r="I140" s="203"/>
      <c r="J140" s="199"/>
      <c r="K140" s="199"/>
      <c r="L140" s="204"/>
      <c r="M140" s="205"/>
      <c r="N140" s="206"/>
      <c r="O140" s="206"/>
      <c r="P140" s="206"/>
      <c r="Q140" s="206"/>
      <c r="R140" s="206"/>
      <c r="S140" s="206"/>
      <c r="T140" s="207"/>
      <c r="AT140" s="208" t="s">
        <v>144</v>
      </c>
      <c r="AU140" s="208" t="s">
        <v>85</v>
      </c>
      <c r="AV140" s="12" t="s">
        <v>87</v>
      </c>
      <c r="AW140" s="12" t="s">
        <v>34</v>
      </c>
      <c r="AX140" s="12" t="s">
        <v>77</v>
      </c>
      <c r="AY140" s="208" t="s">
        <v>135</v>
      </c>
    </row>
    <row r="141" spans="1:65" s="13" customFormat="1" ht="11.25">
      <c r="B141" s="209"/>
      <c r="C141" s="210"/>
      <c r="D141" s="192" t="s">
        <v>144</v>
      </c>
      <c r="E141" s="211" t="s">
        <v>1</v>
      </c>
      <c r="F141" s="212" t="s">
        <v>147</v>
      </c>
      <c r="G141" s="210"/>
      <c r="H141" s="213">
        <v>15.611000000000001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144</v>
      </c>
      <c r="AU141" s="219" t="s">
        <v>85</v>
      </c>
      <c r="AV141" s="13" t="s">
        <v>140</v>
      </c>
      <c r="AW141" s="13" t="s">
        <v>34</v>
      </c>
      <c r="AX141" s="13" t="s">
        <v>85</v>
      </c>
      <c r="AY141" s="219" t="s">
        <v>135</v>
      </c>
    </row>
    <row r="142" spans="1:65" s="2" customFormat="1" ht="16.5" customHeight="1">
      <c r="A142" s="35"/>
      <c r="B142" s="36"/>
      <c r="C142" s="179" t="s">
        <v>140</v>
      </c>
      <c r="D142" s="179" t="s">
        <v>136</v>
      </c>
      <c r="E142" s="180" t="s">
        <v>160</v>
      </c>
      <c r="F142" s="181" t="s">
        <v>161</v>
      </c>
      <c r="G142" s="182" t="s">
        <v>150</v>
      </c>
      <c r="H142" s="183">
        <v>310</v>
      </c>
      <c r="I142" s="184"/>
      <c r="J142" s="185">
        <f>ROUND(I142*H142,2)</f>
        <v>0</v>
      </c>
      <c r="K142" s="181" t="s">
        <v>1</v>
      </c>
      <c r="L142" s="40"/>
      <c r="M142" s="186" t="s">
        <v>1</v>
      </c>
      <c r="N142" s="187" t="s">
        <v>42</v>
      </c>
      <c r="O142" s="72"/>
      <c r="P142" s="188">
        <f>O142*H142</f>
        <v>0</v>
      </c>
      <c r="Q142" s="188">
        <v>0</v>
      </c>
      <c r="R142" s="188">
        <f>Q142*H142</f>
        <v>0</v>
      </c>
      <c r="S142" s="188">
        <v>0</v>
      </c>
      <c r="T142" s="189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0" t="s">
        <v>140</v>
      </c>
      <c r="AT142" s="190" t="s">
        <v>136</v>
      </c>
      <c r="AU142" s="190" t="s">
        <v>85</v>
      </c>
      <c r="AY142" s="18" t="s">
        <v>135</v>
      </c>
      <c r="BE142" s="191">
        <f>IF(N142="základní",J142,0)</f>
        <v>0</v>
      </c>
      <c r="BF142" s="191">
        <f>IF(N142="snížená",J142,0)</f>
        <v>0</v>
      </c>
      <c r="BG142" s="191">
        <f>IF(N142="zákl. přenesená",J142,0)</f>
        <v>0</v>
      </c>
      <c r="BH142" s="191">
        <f>IF(N142="sníž. přenesená",J142,0)</f>
        <v>0</v>
      </c>
      <c r="BI142" s="191">
        <f>IF(N142="nulová",J142,0)</f>
        <v>0</v>
      </c>
      <c r="BJ142" s="18" t="s">
        <v>85</v>
      </c>
      <c r="BK142" s="191">
        <f>ROUND(I142*H142,2)</f>
        <v>0</v>
      </c>
      <c r="BL142" s="18" t="s">
        <v>140</v>
      </c>
      <c r="BM142" s="190" t="s">
        <v>162</v>
      </c>
    </row>
    <row r="143" spans="1:65" s="2" customFormat="1" ht="11.25">
      <c r="A143" s="35"/>
      <c r="B143" s="36"/>
      <c r="C143" s="37"/>
      <c r="D143" s="192" t="s">
        <v>141</v>
      </c>
      <c r="E143" s="37"/>
      <c r="F143" s="193" t="s">
        <v>161</v>
      </c>
      <c r="G143" s="37"/>
      <c r="H143" s="37"/>
      <c r="I143" s="194"/>
      <c r="J143" s="37"/>
      <c r="K143" s="37"/>
      <c r="L143" s="40"/>
      <c r="M143" s="195"/>
      <c r="N143" s="196"/>
      <c r="O143" s="72"/>
      <c r="P143" s="72"/>
      <c r="Q143" s="72"/>
      <c r="R143" s="72"/>
      <c r="S143" s="72"/>
      <c r="T143" s="73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141</v>
      </c>
      <c r="AU143" s="18" t="s">
        <v>85</v>
      </c>
    </row>
    <row r="144" spans="1:65" s="11" customFormat="1" ht="25.9" customHeight="1">
      <c r="B144" s="165"/>
      <c r="C144" s="166"/>
      <c r="D144" s="167" t="s">
        <v>76</v>
      </c>
      <c r="E144" s="168" t="s">
        <v>163</v>
      </c>
      <c r="F144" s="168" t="s">
        <v>164</v>
      </c>
      <c r="G144" s="166"/>
      <c r="H144" s="166"/>
      <c r="I144" s="169"/>
      <c r="J144" s="170">
        <f>BK144</f>
        <v>0</v>
      </c>
      <c r="K144" s="166"/>
      <c r="L144" s="171"/>
      <c r="M144" s="172"/>
      <c r="N144" s="173"/>
      <c r="O144" s="173"/>
      <c r="P144" s="174">
        <f>SUM(P145:P167)</f>
        <v>0</v>
      </c>
      <c r="Q144" s="173"/>
      <c r="R144" s="174">
        <f>SUM(R145:R167)</f>
        <v>0</v>
      </c>
      <c r="S144" s="173"/>
      <c r="T144" s="175">
        <f>SUM(T145:T167)</f>
        <v>0</v>
      </c>
      <c r="AR144" s="176" t="s">
        <v>85</v>
      </c>
      <c r="AT144" s="177" t="s">
        <v>76</v>
      </c>
      <c r="AU144" s="177" t="s">
        <v>77</v>
      </c>
      <c r="AY144" s="176" t="s">
        <v>135</v>
      </c>
      <c r="BK144" s="178">
        <f>SUM(BK145:BK167)</f>
        <v>0</v>
      </c>
    </row>
    <row r="145" spans="1:65" s="2" customFormat="1" ht="16.5" customHeight="1">
      <c r="A145" s="35"/>
      <c r="B145" s="36"/>
      <c r="C145" s="179" t="s">
        <v>165</v>
      </c>
      <c r="D145" s="179" t="s">
        <v>136</v>
      </c>
      <c r="E145" s="180" t="s">
        <v>166</v>
      </c>
      <c r="F145" s="181" t="s">
        <v>167</v>
      </c>
      <c r="G145" s="182" t="s">
        <v>150</v>
      </c>
      <c r="H145" s="183">
        <v>4.4219999999999997</v>
      </c>
      <c r="I145" s="184"/>
      <c r="J145" s="185">
        <f>ROUND(I145*H145,2)</f>
        <v>0</v>
      </c>
      <c r="K145" s="181" t="s">
        <v>1</v>
      </c>
      <c r="L145" s="40"/>
      <c r="M145" s="186" t="s">
        <v>1</v>
      </c>
      <c r="N145" s="187" t="s">
        <v>42</v>
      </c>
      <c r="O145" s="72"/>
      <c r="P145" s="188">
        <f>O145*H145</f>
        <v>0</v>
      </c>
      <c r="Q145" s="188">
        <v>0</v>
      </c>
      <c r="R145" s="188">
        <f>Q145*H145</f>
        <v>0</v>
      </c>
      <c r="S145" s="188">
        <v>0</v>
      </c>
      <c r="T145" s="189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0" t="s">
        <v>140</v>
      </c>
      <c r="AT145" s="190" t="s">
        <v>136</v>
      </c>
      <c r="AU145" s="190" t="s">
        <v>85</v>
      </c>
      <c r="AY145" s="18" t="s">
        <v>135</v>
      </c>
      <c r="BE145" s="191">
        <f>IF(N145="základní",J145,0)</f>
        <v>0</v>
      </c>
      <c r="BF145" s="191">
        <f>IF(N145="snížená",J145,0)</f>
        <v>0</v>
      </c>
      <c r="BG145" s="191">
        <f>IF(N145="zákl. přenesená",J145,0)</f>
        <v>0</v>
      </c>
      <c r="BH145" s="191">
        <f>IF(N145="sníž. přenesená",J145,0)</f>
        <v>0</v>
      </c>
      <c r="BI145" s="191">
        <f>IF(N145="nulová",J145,0)</f>
        <v>0</v>
      </c>
      <c r="BJ145" s="18" t="s">
        <v>85</v>
      </c>
      <c r="BK145" s="191">
        <f>ROUND(I145*H145,2)</f>
        <v>0</v>
      </c>
      <c r="BL145" s="18" t="s">
        <v>140</v>
      </c>
      <c r="BM145" s="190" t="s">
        <v>168</v>
      </c>
    </row>
    <row r="146" spans="1:65" s="2" customFormat="1" ht="11.25">
      <c r="A146" s="35"/>
      <c r="B146" s="36"/>
      <c r="C146" s="37"/>
      <c r="D146" s="192" t="s">
        <v>141</v>
      </c>
      <c r="E146" s="37"/>
      <c r="F146" s="193" t="s">
        <v>167</v>
      </c>
      <c r="G146" s="37"/>
      <c r="H146" s="37"/>
      <c r="I146" s="194"/>
      <c r="J146" s="37"/>
      <c r="K146" s="37"/>
      <c r="L146" s="40"/>
      <c r="M146" s="195"/>
      <c r="N146" s="196"/>
      <c r="O146" s="72"/>
      <c r="P146" s="72"/>
      <c r="Q146" s="72"/>
      <c r="R146" s="72"/>
      <c r="S146" s="72"/>
      <c r="T146" s="73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141</v>
      </c>
      <c r="AU146" s="18" t="s">
        <v>85</v>
      </c>
    </row>
    <row r="147" spans="1:65" s="12" customFormat="1" ht="11.25">
      <c r="B147" s="198"/>
      <c r="C147" s="199"/>
      <c r="D147" s="192" t="s">
        <v>144</v>
      </c>
      <c r="E147" s="200" t="s">
        <v>1</v>
      </c>
      <c r="F147" s="201" t="s">
        <v>169</v>
      </c>
      <c r="G147" s="199"/>
      <c r="H147" s="202">
        <v>4.4219999999999997</v>
      </c>
      <c r="I147" s="203"/>
      <c r="J147" s="199"/>
      <c r="K147" s="199"/>
      <c r="L147" s="204"/>
      <c r="M147" s="205"/>
      <c r="N147" s="206"/>
      <c r="O147" s="206"/>
      <c r="P147" s="206"/>
      <c r="Q147" s="206"/>
      <c r="R147" s="206"/>
      <c r="S147" s="206"/>
      <c r="T147" s="207"/>
      <c r="AT147" s="208" t="s">
        <v>144</v>
      </c>
      <c r="AU147" s="208" t="s">
        <v>85</v>
      </c>
      <c r="AV147" s="12" t="s">
        <v>87</v>
      </c>
      <c r="AW147" s="12" t="s">
        <v>34</v>
      </c>
      <c r="AX147" s="12" t="s">
        <v>85</v>
      </c>
      <c r="AY147" s="208" t="s">
        <v>135</v>
      </c>
    </row>
    <row r="148" spans="1:65" s="2" customFormat="1" ht="21.75" customHeight="1">
      <c r="A148" s="35"/>
      <c r="B148" s="36"/>
      <c r="C148" s="179" t="s">
        <v>157</v>
      </c>
      <c r="D148" s="179" t="s">
        <v>136</v>
      </c>
      <c r="E148" s="180" t="s">
        <v>170</v>
      </c>
      <c r="F148" s="181" t="s">
        <v>171</v>
      </c>
      <c r="G148" s="182" t="s">
        <v>172</v>
      </c>
      <c r="H148" s="183">
        <v>70.245000000000005</v>
      </c>
      <c r="I148" s="184"/>
      <c r="J148" s="185">
        <f>ROUND(I148*H148,2)</f>
        <v>0</v>
      </c>
      <c r="K148" s="181" t="s">
        <v>1</v>
      </c>
      <c r="L148" s="40"/>
      <c r="M148" s="186" t="s">
        <v>1</v>
      </c>
      <c r="N148" s="187" t="s">
        <v>42</v>
      </c>
      <c r="O148" s="72"/>
      <c r="P148" s="188">
        <f>O148*H148</f>
        <v>0</v>
      </c>
      <c r="Q148" s="188">
        <v>0</v>
      </c>
      <c r="R148" s="188">
        <f>Q148*H148</f>
        <v>0</v>
      </c>
      <c r="S148" s="188">
        <v>0</v>
      </c>
      <c r="T148" s="18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0" t="s">
        <v>140</v>
      </c>
      <c r="AT148" s="190" t="s">
        <v>136</v>
      </c>
      <c r="AU148" s="190" t="s">
        <v>85</v>
      </c>
      <c r="AY148" s="18" t="s">
        <v>135</v>
      </c>
      <c r="BE148" s="191">
        <f>IF(N148="základní",J148,0)</f>
        <v>0</v>
      </c>
      <c r="BF148" s="191">
        <f>IF(N148="snížená",J148,0)</f>
        <v>0</v>
      </c>
      <c r="BG148" s="191">
        <f>IF(N148="zákl. přenesená",J148,0)</f>
        <v>0</v>
      </c>
      <c r="BH148" s="191">
        <f>IF(N148="sníž. přenesená",J148,0)</f>
        <v>0</v>
      </c>
      <c r="BI148" s="191">
        <f>IF(N148="nulová",J148,0)</f>
        <v>0</v>
      </c>
      <c r="BJ148" s="18" t="s">
        <v>85</v>
      </c>
      <c r="BK148" s="191">
        <f>ROUND(I148*H148,2)</f>
        <v>0</v>
      </c>
      <c r="BL148" s="18" t="s">
        <v>140</v>
      </c>
      <c r="BM148" s="190" t="s">
        <v>173</v>
      </c>
    </row>
    <row r="149" spans="1:65" s="2" customFormat="1" ht="19.5">
      <c r="A149" s="35"/>
      <c r="B149" s="36"/>
      <c r="C149" s="37"/>
      <c r="D149" s="192" t="s">
        <v>141</v>
      </c>
      <c r="E149" s="37"/>
      <c r="F149" s="193" t="s">
        <v>174</v>
      </c>
      <c r="G149" s="37"/>
      <c r="H149" s="37"/>
      <c r="I149" s="194"/>
      <c r="J149" s="37"/>
      <c r="K149" s="37"/>
      <c r="L149" s="40"/>
      <c r="M149" s="195"/>
      <c r="N149" s="196"/>
      <c r="O149" s="72"/>
      <c r="P149" s="72"/>
      <c r="Q149" s="72"/>
      <c r="R149" s="72"/>
      <c r="S149" s="72"/>
      <c r="T149" s="73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141</v>
      </c>
      <c r="AU149" s="18" t="s">
        <v>85</v>
      </c>
    </row>
    <row r="150" spans="1:65" s="12" customFormat="1" ht="11.25">
      <c r="B150" s="198"/>
      <c r="C150" s="199"/>
      <c r="D150" s="192" t="s">
        <v>144</v>
      </c>
      <c r="E150" s="200" t="s">
        <v>1</v>
      </c>
      <c r="F150" s="201" t="s">
        <v>175</v>
      </c>
      <c r="G150" s="199"/>
      <c r="H150" s="202">
        <v>8.2200000000000006</v>
      </c>
      <c r="I150" s="203"/>
      <c r="J150" s="199"/>
      <c r="K150" s="199"/>
      <c r="L150" s="204"/>
      <c r="M150" s="205"/>
      <c r="N150" s="206"/>
      <c r="O150" s="206"/>
      <c r="P150" s="206"/>
      <c r="Q150" s="206"/>
      <c r="R150" s="206"/>
      <c r="S150" s="206"/>
      <c r="T150" s="207"/>
      <c r="AT150" s="208" t="s">
        <v>144</v>
      </c>
      <c r="AU150" s="208" t="s">
        <v>85</v>
      </c>
      <c r="AV150" s="12" t="s">
        <v>87</v>
      </c>
      <c r="AW150" s="12" t="s">
        <v>34</v>
      </c>
      <c r="AX150" s="12" t="s">
        <v>77</v>
      </c>
      <c r="AY150" s="208" t="s">
        <v>135</v>
      </c>
    </row>
    <row r="151" spans="1:65" s="12" customFormat="1" ht="11.25">
      <c r="B151" s="198"/>
      <c r="C151" s="199"/>
      <c r="D151" s="192" t="s">
        <v>144</v>
      </c>
      <c r="E151" s="200" t="s">
        <v>1</v>
      </c>
      <c r="F151" s="201" t="s">
        <v>176</v>
      </c>
      <c r="G151" s="199"/>
      <c r="H151" s="202">
        <v>62.024999999999999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144</v>
      </c>
      <c r="AU151" s="208" t="s">
        <v>85</v>
      </c>
      <c r="AV151" s="12" t="s">
        <v>87</v>
      </c>
      <c r="AW151" s="12" t="s">
        <v>34</v>
      </c>
      <c r="AX151" s="12" t="s">
        <v>77</v>
      </c>
      <c r="AY151" s="208" t="s">
        <v>135</v>
      </c>
    </row>
    <row r="152" spans="1:65" s="13" customFormat="1" ht="11.25">
      <c r="B152" s="209"/>
      <c r="C152" s="210"/>
      <c r="D152" s="192" t="s">
        <v>144</v>
      </c>
      <c r="E152" s="211" t="s">
        <v>1</v>
      </c>
      <c r="F152" s="212" t="s">
        <v>147</v>
      </c>
      <c r="G152" s="210"/>
      <c r="H152" s="213">
        <v>70.245000000000005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144</v>
      </c>
      <c r="AU152" s="219" t="s">
        <v>85</v>
      </c>
      <c r="AV152" s="13" t="s">
        <v>140</v>
      </c>
      <c r="AW152" s="13" t="s">
        <v>34</v>
      </c>
      <c r="AX152" s="13" t="s">
        <v>85</v>
      </c>
      <c r="AY152" s="219" t="s">
        <v>135</v>
      </c>
    </row>
    <row r="153" spans="1:65" s="2" customFormat="1" ht="16.5" customHeight="1">
      <c r="A153" s="35"/>
      <c r="B153" s="36"/>
      <c r="C153" s="179" t="s">
        <v>177</v>
      </c>
      <c r="D153" s="179" t="s">
        <v>136</v>
      </c>
      <c r="E153" s="180" t="s">
        <v>178</v>
      </c>
      <c r="F153" s="181" t="s">
        <v>179</v>
      </c>
      <c r="G153" s="182" t="s">
        <v>150</v>
      </c>
      <c r="H153" s="183">
        <v>22.885000000000002</v>
      </c>
      <c r="I153" s="184"/>
      <c r="J153" s="185">
        <f>ROUND(I153*H153,2)</f>
        <v>0</v>
      </c>
      <c r="K153" s="181" t="s">
        <v>1</v>
      </c>
      <c r="L153" s="40"/>
      <c r="M153" s="186" t="s">
        <v>1</v>
      </c>
      <c r="N153" s="187" t="s">
        <v>42</v>
      </c>
      <c r="O153" s="72"/>
      <c r="P153" s="188">
        <f>O153*H153</f>
        <v>0</v>
      </c>
      <c r="Q153" s="188">
        <v>0</v>
      </c>
      <c r="R153" s="188">
        <f>Q153*H153</f>
        <v>0</v>
      </c>
      <c r="S153" s="188">
        <v>0</v>
      </c>
      <c r="T153" s="18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0" t="s">
        <v>140</v>
      </c>
      <c r="AT153" s="190" t="s">
        <v>136</v>
      </c>
      <c r="AU153" s="190" t="s">
        <v>85</v>
      </c>
      <c r="AY153" s="18" t="s">
        <v>135</v>
      </c>
      <c r="BE153" s="191">
        <f>IF(N153="základní",J153,0)</f>
        <v>0</v>
      </c>
      <c r="BF153" s="191">
        <f>IF(N153="snížená",J153,0)</f>
        <v>0</v>
      </c>
      <c r="BG153" s="191">
        <f>IF(N153="zákl. přenesená",J153,0)</f>
        <v>0</v>
      </c>
      <c r="BH153" s="191">
        <f>IF(N153="sníž. přenesená",J153,0)</f>
        <v>0</v>
      </c>
      <c r="BI153" s="191">
        <f>IF(N153="nulová",J153,0)</f>
        <v>0</v>
      </c>
      <c r="BJ153" s="18" t="s">
        <v>85</v>
      </c>
      <c r="BK153" s="191">
        <f>ROUND(I153*H153,2)</f>
        <v>0</v>
      </c>
      <c r="BL153" s="18" t="s">
        <v>140</v>
      </c>
      <c r="BM153" s="190" t="s">
        <v>180</v>
      </c>
    </row>
    <row r="154" spans="1:65" s="2" customFormat="1" ht="11.25">
      <c r="A154" s="35"/>
      <c r="B154" s="36"/>
      <c r="C154" s="37"/>
      <c r="D154" s="192" t="s">
        <v>141</v>
      </c>
      <c r="E154" s="37"/>
      <c r="F154" s="193" t="s">
        <v>179</v>
      </c>
      <c r="G154" s="37"/>
      <c r="H154" s="37"/>
      <c r="I154" s="194"/>
      <c r="J154" s="37"/>
      <c r="K154" s="37"/>
      <c r="L154" s="40"/>
      <c r="M154" s="195"/>
      <c r="N154" s="196"/>
      <c r="O154" s="72"/>
      <c r="P154" s="72"/>
      <c r="Q154" s="72"/>
      <c r="R154" s="72"/>
      <c r="S154" s="72"/>
      <c r="T154" s="73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141</v>
      </c>
      <c r="AU154" s="18" t="s">
        <v>85</v>
      </c>
    </row>
    <row r="155" spans="1:65" s="12" customFormat="1" ht="11.25">
      <c r="B155" s="198"/>
      <c r="C155" s="199"/>
      <c r="D155" s="192" t="s">
        <v>144</v>
      </c>
      <c r="E155" s="200" t="s">
        <v>1</v>
      </c>
      <c r="F155" s="201" t="s">
        <v>181</v>
      </c>
      <c r="G155" s="199"/>
      <c r="H155" s="202">
        <v>12.265000000000001</v>
      </c>
      <c r="I155" s="203"/>
      <c r="J155" s="199"/>
      <c r="K155" s="199"/>
      <c r="L155" s="204"/>
      <c r="M155" s="205"/>
      <c r="N155" s="206"/>
      <c r="O155" s="206"/>
      <c r="P155" s="206"/>
      <c r="Q155" s="206"/>
      <c r="R155" s="206"/>
      <c r="S155" s="206"/>
      <c r="T155" s="207"/>
      <c r="AT155" s="208" t="s">
        <v>144</v>
      </c>
      <c r="AU155" s="208" t="s">
        <v>85</v>
      </c>
      <c r="AV155" s="12" t="s">
        <v>87</v>
      </c>
      <c r="AW155" s="12" t="s">
        <v>34</v>
      </c>
      <c r="AX155" s="12" t="s">
        <v>77</v>
      </c>
      <c r="AY155" s="208" t="s">
        <v>135</v>
      </c>
    </row>
    <row r="156" spans="1:65" s="12" customFormat="1" ht="11.25">
      <c r="B156" s="198"/>
      <c r="C156" s="199"/>
      <c r="D156" s="192" t="s">
        <v>144</v>
      </c>
      <c r="E156" s="200" t="s">
        <v>1</v>
      </c>
      <c r="F156" s="201" t="s">
        <v>182</v>
      </c>
      <c r="G156" s="199"/>
      <c r="H156" s="202">
        <v>10.62</v>
      </c>
      <c r="I156" s="203"/>
      <c r="J156" s="199"/>
      <c r="K156" s="199"/>
      <c r="L156" s="204"/>
      <c r="M156" s="205"/>
      <c r="N156" s="206"/>
      <c r="O156" s="206"/>
      <c r="P156" s="206"/>
      <c r="Q156" s="206"/>
      <c r="R156" s="206"/>
      <c r="S156" s="206"/>
      <c r="T156" s="207"/>
      <c r="AT156" s="208" t="s">
        <v>144</v>
      </c>
      <c r="AU156" s="208" t="s">
        <v>85</v>
      </c>
      <c r="AV156" s="12" t="s">
        <v>87</v>
      </c>
      <c r="AW156" s="12" t="s">
        <v>34</v>
      </c>
      <c r="AX156" s="12" t="s">
        <v>77</v>
      </c>
      <c r="AY156" s="208" t="s">
        <v>135</v>
      </c>
    </row>
    <row r="157" spans="1:65" s="13" customFormat="1" ht="11.25">
      <c r="B157" s="209"/>
      <c r="C157" s="210"/>
      <c r="D157" s="192" t="s">
        <v>144</v>
      </c>
      <c r="E157" s="211" t="s">
        <v>1</v>
      </c>
      <c r="F157" s="212" t="s">
        <v>147</v>
      </c>
      <c r="G157" s="210"/>
      <c r="H157" s="213">
        <v>22.885000000000002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144</v>
      </c>
      <c r="AU157" s="219" t="s">
        <v>85</v>
      </c>
      <c r="AV157" s="13" t="s">
        <v>140</v>
      </c>
      <c r="AW157" s="13" t="s">
        <v>34</v>
      </c>
      <c r="AX157" s="13" t="s">
        <v>85</v>
      </c>
      <c r="AY157" s="219" t="s">
        <v>135</v>
      </c>
    </row>
    <row r="158" spans="1:65" s="2" customFormat="1" ht="16.5" customHeight="1">
      <c r="A158" s="35"/>
      <c r="B158" s="36"/>
      <c r="C158" s="179" t="s">
        <v>168</v>
      </c>
      <c r="D158" s="179" t="s">
        <v>136</v>
      </c>
      <c r="E158" s="180" t="s">
        <v>183</v>
      </c>
      <c r="F158" s="181" t="s">
        <v>184</v>
      </c>
      <c r="G158" s="182" t="s">
        <v>156</v>
      </c>
      <c r="H158" s="183">
        <v>4.548</v>
      </c>
      <c r="I158" s="184"/>
      <c r="J158" s="185">
        <f>ROUND(I158*H158,2)</f>
        <v>0</v>
      </c>
      <c r="K158" s="181" t="s">
        <v>1</v>
      </c>
      <c r="L158" s="40"/>
      <c r="M158" s="186" t="s">
        <v>1</v>
      </c>
      <c r="N158" s="187" t="s">
        <v>42</v>
      </c>
      <c r="O158" s="72"/>
      <c r="P158" s="188">
        <f>O158*H158</f>
        <v>0</v>
      </c>
      <c r="Q158" s="188">
        <v>0</v>
      </c>
      <c r="R158" s="188">
        <f>Q158*H158</f>
        <v>0</v>
      </c>
      <c r="S158" s="188">
        <v>0</v>
      </c>
      <c r="T158" s="189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0" t="s">
        <v>140</v>
      </c>
      <c r="AT158" s="190" t="s">
        <v>136</v>
      </c>
      <c r="AU158" s="190" t="s">
        <v>85</v>
      </c>
      <c r="AY158" s="18" t="s">
        <v>135</v>
      </c>
      <c r="BE158" s="191">
        <f>IF(N158="základní",J158,0)</f>
        <v>0</v>
      </c>
      <c r="BF158" s="191">
        <f>IF(N158="snížená",J158,0)</f>
        <v>0</v>
      </c>
      <c r="BG158" s="191">
        <f>IF(N158="zákl. přenesená",J158,0)</f>
        <v>0</v>
      </c>
      <c r="BH158" s="191">
        <f>IF(N158="sníž. přenesená",J158,0)</f>
        <v>0</v>
      </c>
      <c r="BI158" s="191">
        <f>IF(N158="nulová",J158,0)</f>
        <v>0</v>
      </c>
      <c r="BJ158" s="18" t="s">
        <v>85</v>
      </c>
      <c r="BK158" s="191">
        <f>ROUND(I158*H158,2)</f>
        <v>0</v>
      </c>
      <c r="BL158" s="18" t="s">
        <v>140</v>
      </c>
      <c r="BM158" s="190" t="s">
        <v>185</v>
      </c>
    </row>
    <row r="159" spans="1:65" s="2" customFormat="1" ht="11.25">
      <c r="A159" s="35"/>
      <c r="B159" s="36"/>
      <c r="C159" s="37"/>
      <c r="D159" s="192" t="s">
        <v>141</v>
      </c>
      <c r="E159" s="37"/>
      <c r="F159" s="193" t="s">
        <v>184</v>
      </c>
      <c r="G159" s="37"/>
      <c r="H159" s="37"/>
      <c r="I159" s="194"/>
      <c r="J159" s="37"/>
      <c r="K159" s="37"/>
      <c r="L159" s="40"/>
      <c r="M159" s="195"/>
      <c r="N159" s="196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141</v>
      </c>
      <c r="AU159" s="18" t="s">
        <v>85</v>
      </c>
    </row>
    <row r="160" spans="1:65" s="12" customFormat="1" ht="11.25">
      <c r="B160" s="198"/>
      <c r="C160" s="199"/>
      <c r="D160" s="192" t="s">
        <v>144</v>
      </c>
      <c r="E160" s="200" t="s">
        <v>1</v>
      </c>
      <c r="F160" s="201" t="s">
        <v>186</v>
      </c>
      <c r="G160" s="199"/>
      <c r="H160" s="202">
        <v>2.4980000000000002</v>
      </c>
      <c r="I160" s="203"/>
      <c r="J160" s="199"/>
      <c r="K160" s="199"/>
      <c r="L160" s="204"/>
      <c r="M160" s="205"/>
      <c r="N160" s="206"/>
      <c r="O160" s="206"/>
      <c r="P160" s="206"/>
      <c r="Q160" s="206"/>
      <c r="R160" s="206"/>
      <c r="S160" s="206"/>
      <c r="T160" s="207"/>
      <c r="AT160" s="208" t="s">
        <v>144</v>
      </c>
      <c r="AU160" s="208" t="s">
        <v>85</v>
      </c>
      <c r="AV160" s="12" t="s">
        <v>87</v>
      </c>
      <c r="AW160" s="12" t="s">
        <v>34</v>
      </c>
      <c r="AX160" s="12" t="s">
        <v>77</v>
      </c>
      <c r="AY160" s="208" t="s">
        <v>135</v>
      </c>
    </row>
    <row r="161" spans="1:65" s="12" customFormat="1" ht="11.25">
      <c r="B161" s="198"/>
      <c r="C161" s="199"/>
      <c r="D161" s="192" t="s">
        <v>144</v>
      </c>
      <c r="E161" s="200" t="s">
        <v>1</v>
      </c>
      <c r="F161" s="201" t="s">
        <v>187</v>
      </c>
      <c r="G161" s="199"/>
      <c r="H161" s="202">
        <v>2.0499999999999998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144</v>
      </c>
      <c r="AU161" s="208" t="s">
        <v>85</v>
      </c>
      <c r="AV161" s="12" t="s">
        <v>87</v>
      </c>
      <c r="AW161" s="12" t="s">
        <v>34</v>
      </c>
      <c r="AX161" s="12" t="s">
        <v>77</v>
      </c>
      <c r="AY161" s="208" t="s">
        <v>135</v>
      </c>
    </row>
    <row r="162" spans="1:65" s="13" customFormat="1" ht="11.25">
      <c r="B162" s="209"/>
      <c r="C162" s="210"/>
      <c r="D162" s="192" t="s">
        <v>144</v>
      </c>
      <c r="E162" s="211" t="s">
        <v>1</v>
      </c>
      <c r="F162" s="212" t="s">
        <v>147</v>
      </c>
      <c r="G162" s="210"/>
      <c r="H162" s="213">
        <v>4.548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144</v>
      </c>
      <c r="AU162" s="219" t="s">
        <v>85</v>
      </c>
      <c r="AV162" s="13" t="s">
        <v>140</v>
      </c>
      <c r="AW162" s="13" t="s">
        <v>34</v>
      </c>
      <c r="AX162" s="13" t="s">
        <v>85</v>
      </c>
      <c r="AY162" s="219" t="s">
        <v>135</v>
      </c>
    </row>
    <row r="163" spans="1:65" s="2" customFormat="1" ht="16.5" customHeight="1">
      <c r="A163" s="35"/>
      <c r="B163" s="36"/>
      <c r="C163" s="179" t="s">
        <v>188</v>
      </c>
      <c r="D163" s="179" t="s">
        <v>136</v>
      </c>
      <c r="E163" s="180" t="s">
        <v>189</v>
      </c>
      <c r="F163" s="181" t="s">
        <v>190</v>
      </c>
      <c r="G163" s="182" t="s">
        <v>150</v>
      </c>
      <c r="H163" s="183">
        <v>90.9</v>
      </c>
      <c r="I163" s="184"/>
      <c r="J163" s="185">
        <f>ROUND(I163*H163,2)</f>
        <v>0</v>
      </c>
      <c r="K163" s="181" t="s">
        <v>1</v>
      </c>
      <c r="L163" s="40"/>
      <c r="M163" s="186" t="s">
        <v>1</v>
      </c>
      <c r="N163" s="187" t="s">
        <v>42</v>
      </c>
      <c r="O163" s="72"/>
      <c r="P163" s="188">
        <f>O163*H163</f>
        <v>0</v>
      </c>
      <c r="Q163" s="188">
        <v>0</v>
      </c>
      <c r="R163" s="188">
        <f>Q163*H163</f>
        <v>0</v>
      </c>
      <c r="S163" s="188">
        <v>0</v>
      </c>
      <c r="T163" s="189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0" t="s">
        <v>140</v>
      </c>
      <c r="AT163" s="190" t="s">
        <v>136</v>
      </c>
      <c r="AU163" s="190" t="s">
        <v>85</v>
      </c>
      <c r="AY163" s="18" t="s">
        <v>135</v>
      </c>
      <c r="BE163" s="191">
        <f>IF(N163="základní",J163,0)</f>
        <v>0</v>
      </c>
      <c r="BF163" s="191">
        <f>IF(N163="snížená",J163,0)</f>
        <v>0</v>
      </c>
      <c r="BG163" s="191">
        <f>IF(N163="zákl. přenesená",J163,0)</f>
        <v>0</v>
      </c>
      <c r="BH163" s="191">
        <f>IF(N163="sníž. přenesená",J163,0)</f>
        <v>0</v>
      </c>
      <c r="BI163" s="191">
        <f>IF(N163="nulová",J163,0)</f>
        <v>0</v>
      </c>
      <c r="BJ163" s="18" t="s">
        <v>85</v>
      </c>
      <c r="BK163" s="191">
        <f>ROUND(I163*H163,2)</f>
        <v>0</v>
      </c>
      <c r="BL163" s="18" t="s">
        <v>140</v>
      </c>
      <c r="BM163" s="190" t="s">
        <v>191</v>
      </c>
    </row>
    <row r="164" spans="1:65" s="2" customFormat="1" ht="11.25">
      <c r="A164" s="35"/>
      <c r="B164" s="36"/>
      <c r="C164" s="37"/>
      <c r="D164" s="192" t="s">
        <v>141</v>
      </c>
      <c r="E164" s="37"/>
      <c r="F164" s="193" t="s">
        <v>190</v>
      </c>
      <c r="G164" s="37"/>
      <c r="H164" s="37"/>
      <c r="I164" s="194"/>
      <c r="J164" s="37"/>
      <c r="K164" s="37"/>
      <c r="L164" s="40"/>
      <c r="M164" s="195"/>
      <c r="N164" s="196"/>
      <c r="O164" s="72"/>
      <c r="P164" s="72"/>
      <c r="Q164" s="72"/>
      <c r="R164" s="72"/>
      <c r="S164" s="72"/>
      <c r="T164" s="73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141</v>
      </c>
      <c r="AU164" s="18" t="s">
        <v>85</v>
      </c>
    </row>
    <row r="165" spans="1:65" s="12" customFormat="1" ht="11.25">
      <c r="B165" s="198"/>
      <c r="C165" s="199"/>
      <c r="D165" s="192" t="s">
        <v>144</v>
      </c>
      <c r="E165" s="200" t="s">
        <v>1</v>
      </c>
      <c r="F165" s="201" t="s">
        <v>192</v>
      </c>
      <c r="G165" s="199"/>
      <c r="H165" s="202">
        <v>90.9</v>
      </c>
      <c r="I165" s="203"/>
      <c r="J165" s="199"/>
      <c r="K165" s="199"/>
      <c r="L165" s="204"/>
      <c r="M165" s="205"/>
      <c r="N165" s="206"/>
      <c r="O165" s="206"/>
      <c r="P165" s="206"/>
      <c r="Q165" s="206"/>
      <c r="R165" s="206"/>
      <c r="S165" s="206"/>
      <c r="T165" s="207"/>
      <c r="AT165" s="208" t="s">
        <v>144</v>
      </c>
      <c r="AU165" s="208" t="s">
        <v>85</v>
      </c>
      <c r="AV165" s="12" t="s">
        <v>87</v>
      </c>
      <c r="AW165" s="12" t="s">
        <v>34</v>
      </c>
      <c r="AX165" s="12" t="s">
        <v>85</v>
      </c>
      <c r="AY165" s="208" t="s">
        <v>135</v>
      </c>
    </row>
    <row r="166" spans="1:65" s="2" customFormat="1" ht="16.5" customHeight="1">
      <c r="A166" s="35"/>
      <c r="B166" s="36"/>
      <c r="C166" s="179" t="s">
        <v>173</v>
      </c>
      <c r="D166" s="179" t="s">
        <v>136</v>
      </c>
      <c r="E166" s="180" t="s">
        <v>193</v>
      </c>
      <c r="F166" s="181" t="s">
        <v>194</v>
      </c>
      <c r="G166" s="182" t="s">
        <v>150</v>
      </c>
      <c r="H166" s="183">
        <v>90.9</v>
      </c>
      <c r="I166" s="184"/>
      <c r="J166" s="185">
        <f>ROUND(I166*H166,2)</f>
        <v>0</v>
      </c>
      <c r="K166" s="181" t="s">
        <v>1</v>
      </c>
      <c r="L166" s="40"/>
      <c r="M166" s="186" t="s">
        <v>1</v>
      </c>
      <c r="N166" s="187" t="s">
        <v>42</v>
      </c>
      <c r="O166" s="72"/>
      <c r="P166" s="188">
        <f>O166*H166</f>
        <v>0</v>
      </c>
      <c r="Q166" s="188">
        <v>0</v>
      </c>
      <c r="R166" s="188">
        <f>Q166*H166</f>
        <v>0</v>
      </c>
      <c r="S166" s="188">
        <v>0</v>
      </c>
      <c r="T166" s="189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0" t="s">
        <v>140</v>
      </c>
      <c r="AT166" s="190" t="s">
        <v>136</v>
      </c>
      <c r="AU166" s="190" t="s">
        <v>85</v>
      </c>
      <c r="AY166" s="18" t="s">
        <v>135</v>
      </c>
      <c r="BE166" s="191">
        <f>IF(N166="základní",J166,0)</f>
        <v>0</v>
      </c>
      <c r="BF166" s="191">
        <f>IF(N166="snížená",J166,0)</f>
        <v>0</v>
      </c>
      <c r="BG166" s="191">
        <f>IF(N166="zákl. přenesená",J166,0)</f>
        <v>0</v>
      </c>
      <c r="BH166" s="191">
        <f>IF(N166="sníž. přenesená",J166,0)</f>
        <v>0</v>
      </c>
      <c r="BI166" s="191">
        <f>IF(N166="nulová",J166,0)</f>
        <v>0</v>
      </c>
      <c r="BJ166" s="18" t="s">
        <v>85</v>
      </c>
      <c r="BK166" s="191">
        <f>ROUND(I166*H166,2)</f>
        <v>0</v>
      </c>
      <c r="BL166" s="18" t="s">
        <v>140</v>
      </c>
      <c r="BM166" s="190" t="s">
        <v>195</v>
      </c>
    </row>
    <row r="167" spans="1:65" s="2" customFormat="1" ht="11.25">
      <c r="A167" s="35"/>
      <c r="B167" s="36"/>
      <c r="C167" s="37"/>
      <c r="D167" s="192" t="s">
        <v>141</v>
      </c>
      <c r="E167" s="37"/>
      <c r="F167" s="193" t="s">
        <v>194</v>
      </c>
      <c r="G167" s="37"/>
      <c r="H167" s="37"/>
      <c r="I167" s="194"/>
      <c r="J167" s="37"/>
      <c r="K167" s="37"/>
      <c r="L167" s="40"/>
      <c r="M167" s="195"/>
      <c r="N167" s="196"/>
      <c r="O167" s="72"/>
      <c r="P167" s="72"/>
      <c r="Q167" s="72"/>
      <c r="R167" s="72"/>
      <c r="S167" s="72"/>
      <c r="T167" s="73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141</v>
      </c>
      <c r="AU167" s="18" t="s">
        <v>85</v>
      </c>
    </row>
    <row r="168" spans="1:65" s="11" customFormat="1" ht="25.9" customHeight="1">
      <c r="B168" s="165"/>
      <c r="C168" s="166"/>
      <c r="D168" s="167" t="s">
        <v>76</v>
      </c>
      <c r="E168" s="168" t="s">
        <v>196</v>
      </c>
      <c r="F168" s="168" t="s">
        <v>197</v>
      </c>
      <c r="G168" s="166"/>
      <c r="H168" s="166"/>
      <c r="I168" s="169"/>
      <c r="J168" s="170">
        <f>BK168</f>
        <v>0</v>
      </c>
      <c r="K168" s="166"/>
      <c r="L168" s="171"/>
      <c r="M168" s="172"/>
      <c r="N168" s="173"/>
      <c r="O168" s="173"/>
      <c r="P168" s="174">
        <f>SUM(P169:P194)</f>
        <v>0</v>
      </c>
      <c r="Q168" s="173"/>
      <c r="R168" s="174">
        <f>SUM(R169:R194)</f>
        <v>0</v>
      </c>
      <c r="S168" s="173"/>
      <c r="T168" s="175">
        <f>SUM(T169:T194)</f>
        <v>0</v>
      </c>
      <c r="AR168" s="176" t="s">
        <v>85</v>
      </c>
      <c r="AT168" s="177" t="s">
        <v>76</v>
      </c>
      <c r="AU168" s="177" t="s">
        <v>77</v>
      </c>
      <c r="AY168" s="176" t="s">
        <v>135</v>
      </c>
      <c r="BK168" s="178">
        <f>SUM(BK169:BK194)</f>
        <v>0</v>
      </c>
    </row>
    <row r="169" spans="1:65" s="2" customFormat="1" ht="16.5" customHeight="1">
      <c r="A169" s="35"/>
      <c r="B169" s="36"/>
      <c r="C169" s="179" t="s">
        <v>198</v>
      </c>
      <c r="D169" s="179" t="s">
        <v>136</v>
      </c>
      <c r="E169" s="180" t="s">
        <v>199</v>
      </c>
      <c r="F169" s="181" t="s">
        <v>200</v>
      </c>
      <c r="G169" s="182" t="s">
        <v>139</v>
      </c>
      <c r="H169" s="183">
        <v>340</v>
      </c>
      <c r="I169" s="184"/>
      <c r="J169" s="185">
        <f>ROUND(I169*H169,2)</f>
        <v>0</v>
      </c>
      <c r="K169" s="181" t="s">
        <v>1</v>
      </c>
      <c r="L169" s="40"/>
      <c r="M169" s="186" t="s">
        <v>1</v>
      </c>
      <c r="N169" s="187" t="s">
        <v>42</v>
      </c>
      <c r="O169" s="72"/>
      <c r="P169" s="188">
        <f>O169*H169</f>
        <v>0</v>
      </c>
      <c r="Q169" s="188">
        <v>0</v>
      </c>
      <c r="R169" s="188">
        <f>Q169*H169</f>
        <v>0</v>
      </c>
      <c r="S169" s="188">
        <v>0</v>
      </c>
      <c r="T169" s="189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0" t="s">
        <v>140</v>
      </c>
      <c r="AT169" s="190" t="s">
        <v>136</v>
      </c>
      <c r="AU169" s="190" t="s">
        <v>85</v>
      </c>
      <c r="AY169" s="18" t="s">
        <v>135</v>
      </c>
      <c r="BE169" s="191">
        <f>IF(N169="základní",J169,0)</f>
        <v>0</v>
      </c>
      <c r="BF169" s="191">
        <f>IF(N169="snížená",J169,0)</f>
        <v>0</v>
      </c>
      <c r="BG169" s="191">
        <f>IF(N169="zákl. přenesená",J169,0)</f>
        <v>0</v>
      </c>
      <c r="BH169" s="191">
        <f>IF(N169="sníž. přenesená",J169,0)</f>
        <v>0</v>
      </c>
      <c r="BI169" s="191">
        <f>IF(N169="nulová",J169,0)</f>
        <v>0</v>
      </c>
      <c r="BJ169" s="18" t="s">
        <v>85</v>
      </c>
      <c r="BK169" s="191">
        <f>ROUND(I169*H169,2)</f>
        <v>0</v>
      </c>
      <c r="BL169" s="18" t="s">
        <v>140</v>
      </c>
      <c r="BM169" s="190" t="s">
        <v>201</v>
      </c>
    </row>
    <row r="170" spans="1:65" s="2" customFormat="1" ht="19.5">
      <c r="A170" s="35"/>
      <c r="B170" s="36"/>
      <c r="C170" s="37"/>
      <c r="D170" s="192" t="s">
        <v>141</v>
      </c>
      <c r="E170" s="37"/>
      <c r="F170" s="193" t="s">
        <v>202</v>
      </c>
      <c r="G170" s="37"/>
      <c r="H170" s="37"/>
      <c r="I170" s="194"/>
      <c r="J170" s="37"/>
      <c r="K170" s="37"/>
      <c r="L170" s="40"/>
      <c r="M170" s="195"/>
      <c r="N170" s="196"/>
      <c r="O170" s="72"/>
      <c r="P170" s="72"/>
      <c r="Q170" s="72"/>
      <c r="R170" s="72"/>
      <c r="S170" s="72"/>
      <c r="T170" s="73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141</v>
      </c>
      <c r="AU170" s="18" t="s">
        <v>85</v>
      </c>
    </row>
    <row r="171" spans="1:65" s="2" customFormat="1" ht="19.5">
      <c r="A171" s="35"/>
      <c r="B171" s="36"/>
      <c r="C171" s="37"/>
      <c r="D171" s="192" t="s">
        <v>142</v>
      </c>
      <c r="E171" s="37"/>
      <c r="F171" s="197" t="s">
        <v>203</v>
      </c>
      <c r="G171" s="37"/>
      <c r="H171" s="37"/>
      <c r="I171" s="194"/>
      <c r="J171" s="37"/>
      <c r="K171" s="37"/>
      <c r="L171" s="40"/>
      <c r="M171" s="195"/>
      <c r="N171" s="196"/>
      <c r="O171" s="72"/>
      <c r="P171" s="72"/>
      <c r="Q171" s="72"/>
      <c r="R171" s="72"/>
      <c r="S171" s="72"/>
      <c r="T171" s="73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142</v>
      </c>
      <c r="AU171" s="18" t="s">
        <v>85</v>
      </c>
    </row>
    <row r="172" spans="1:65" s="12" customFormat="1" ht="11.25">
      <c r="B172" s="198"/>
      <c r="C172" s="199"/>
      <c r="D172" s="192" t="s">
        <v>144</v>
      </c>
      <c r="E172" s="200" t="s">
        <v>1</v>
      </c>
      <c r="F172" s="201" t="s">
        <v>204</v>
      </c>
      <c r="G172" s="199"/>
      <c r="H172" s="202">
        <v>340</v>
      </c>
      <c r="I172" s="203"/>
      <c r="J172" s="199"/>
      <c r="K172" s="199"/>
      <c r="L172" s="204"/>
      <c r="M172" s="205"/>
      <c r="N172" s="206"/>
      <c r="O172" s="206"/>
      <c r="P172" s="206"/>
      <c r="Q172" s="206"/>
      <c r="R172" s="206"/>
      <c r="S172" s="206"/>
      <c r="T172" s="207"/>
      <c r="AT172" s="208" t="s">
        <v>144</v>
      </c>
      <c r="AU172" s="208" t="s">
        <v>85</v>
      </c>
      <c r="AV172" s="12" t="s">
        <v>87</v>
      </c>
      <c r="AW172" s="12" t="s">
        <v>34</v>
      </c>
      <c r="AX172" s="12" t="s">
        <v>85</v>
      </c>
      <c r="AY172" s="208" t="s">
        <v>135</v>
      </c>
    </row>
    <row r="173" spans="1:65" s="2" customFormat="1" ht="16.5" customHeight="1">
      <c r="A173" s="35"/>
      <c r="B173" s="36"/>
      <c r="C173" s="179" t="s">
        <v>180</v>
      </c>
      <c r="D173" s="179" t="s">
        <v>136</v>
      </c>
      <c r="E173" s="180" t="s">
        <v>205</v>
      </c>
      <c r="F173" s="181" t="s">
        <v>206</v>
      </c>
      <c r="G173" s="182" t="s">
        <v>139</v>
      </c>
      <c r="H173" s="183">
        <v>360</v>
      </c>
      <c r="I173" s="184"/>
      <c r="J173" s="185">
        <f>ROUND(I173*H173,2)</f>
        <v>0</v>
      </c>
      <c r="K173" s="181" t="s">
        <v>1</v>
      </c>
      <c r="L173" s="40"/>
      <c r="M173" s="186" t="s">
        <v>1</v>
      </c>
      <c r="N173" s="187" t="s">
        <v>42</v>
      </c>
      <c r="O173" s="72"/>
      <c r="P173" s="188">
        <f>O173*H173</f>
        <v>0</v>
      </c>
      <c r="Q173" s="188">
        <v>0</v>
      </c>
      <c r="R173" s="188">
        <f>Q173*H173</f>
        <v>0</v>
      </c>
      <c r="S173" s="188">
        <v>0</v>
      </c>
      <c r="T173" s="189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0" t="s">
        <v>140</v>
      </c>
      <c r="AT173" s="190" t="s">
        <v>136</v>
      </c>
      <c r="AU173" s="190" t="s">
        <v>85</v>
      </c>
      <c r="AY173" s="18" t="s">
        <v>135</v>
      </c>
      <c r="BE173" s="191">
        <f>IF(N173="základní",J173,0)</f>
        <v>0</v>
      </c>
      <c r="BF173" s="191">
        <f>IF(N173="snížená",J173,0)</f>
        <v>0</v>
      </c>
      <c r="BG173" s="191">
        <f>IF(N173="zákl. přenesená",J173,0)</f>
        <v>0</v>
      </c>
      <c r="BH173" s="191">
        <f>IF(N173="sníž. přenesená",J173,0)</f>
        <v>0</v>
      </c>
      <c r="BI173" s="191">
        <f>IF(N173="nulová",J173,0)</f>
        <v>0</v>
      </c>
      <c r="BJ173" s="18" t="s">
        <v>85</v>
      </c>
      <c r="BK173" s="191">
        <f>ROUND(I173*H173,2)</f>
        <v>0</v>
      </c>
      <c r="BL173" s="18" t="s">
        <v>140</v>
      </c>
      <c r="BM173" s="190" t="s">
        <v>207</v>
      </c>
    </row>
    <row r="174" spans="1:65" s="2" customFormat="1" ht="11.25">
      <c r="A174" s="35"/>
      <c r="B174" s="36"/>
      <c r="C174" s="37"/>
      <c r="D174" s="192" t="s">
        <v>141</v>
      </c>
      <c r="E174" s="37"/>
      <c r="F174" s="193" t="s">
        <v>206</v>
      </c>
      <c r="G174" s="37"/>
      <c r="H174" s="37"/>
      <c r="I174" s="194"/>
      <c r="J174" s="37"/>
      <c r="K174" s="37"/>
      <c r="L174" s="40"/>
      <c r="M174" s="195"/>
      <c r="N174" s="196"/>
      <c r="O174" s="72"/>
      <c r="P174" s="72"/>
      <c r="Q174" s="72"/>
      <c r="R174" s="72"/>
      <c r="S174" s="72"/>
      <c r="T174" s="73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141</v>
      </c>
      <c r="AU174" s="18" t="s">
        <v>85</v>
      </c>
    </row>
    <row r="175" spans="1:65" s="12" customFormat="1" ht="11.25">
      <c r="B175" s="198"/>
      <c r="C175" s="199"/>
      <c r="D175" s="192" t="s">
        <v>144</v>
      </c>
      <c r="E175" s="200" t="s">
        <v>1</v>
      </c>
      <c r="F175" s="201" t="s">
        <v>208</v>
      </c>
      <c r="G175" s="199"/>
      <c r="H175" s="202">
        <v>149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144</v>
      </c>
      <c r="AU175" s="208" t="s">
        <v>85</v>
      </c>
      <c r="AV175" s="12" t="s">
        <v>87</v>
      </c>
      <c r="AW175" s="12" t="s">
        <v>34</v>
      </c>
      <c r="AX175" s="12" t="s">
        <v>77</v>
      </c>
      <c r="AY175" s="208" t="s">
        <v>135</v>
      </c>
    </row>
    <row r="176" spans="1:65" s="12" customFormat="1" ht="11.25">
      <c r="B176" s="198"/>
      <c r="C176" s="199"/>
      <c r="D176" s="192" t="s">
        <v>144</v>
      </c>
      <c r="E176" s="200" t="s">
        <v>1</v>
      </c>
      <c r="F176" s="201" t="s">
        <v>209</v>
      </c>
      <c r="G176" s="199"/>
      <c r="H176" s="202">
        <v>191</v>
      </c>
      <c r="I176" s="203"/>
      <c r="J176" s="199"/>
      <c r="K176" s="199"/>
      <c r="L176" s="204"/>
      <c r="M176" s="205"/>
      <c r="N176" s="206"/>
      <c r="O176" s="206"/>
      <c r="P176" s="206"/>
      <c r="Q176" s="206"/>
      <c r="R176" s="206"/>
      <c r="S176" s="206"/>
      <c r="T176" s="207"/>
      <c r="AT176" s="208" t="s">
        <v>144</v>
      </c>
      <c r="AU176" s="208" t="s">
        <v>85</v>
      </c>
      <c r="AV176" s="12" t="s">
        <v>87</v>
      </c>
      <c r="AW176" s="12" t="s">
        <v>34</v>
      </c>
      <c r="AX176" s="12" t="s">
        <v>77</v>
      </c>
      <c r="AY176" s="208" t="s">
        <v>135</v>
      </c>
    </row>
    <row r="177" spans="1:65" s="12" customFormat="1" ht="11.25">
      <c r="B177" s="198"/>
      <c r="C177" s="199"/>
      <c r="D177" s="192" t="s">
        <v>144</v>
      </c>
      <c r="E177" s="200" t="s">
        <v>1</v>
      </c>
      <c r="F177" s="201" t="s">
        <v>210</v>
      </c>
      <c r="G177" s="199"/>
      <c r="H177" s="202">
        <v>20</v>
      </c>
      <c r="I177" s="203"/>
      <c r="J177" s="199"/>
      <c r="K177" s="199"/>
      <c r="L177" s="204"/>
      <c r="M177" s="205"/>
      <c r="N177" s="206"/>
      <c r="O177" s="206"/>
      <c r="P177" s="206"/>
      <c r="Q177" s="206"/>
      <c r="R177" s="206"/>
      <c r="S177" s="206"/>
      <c r="T177" s="207"/>
      <c r="AT177" s="208" t="s">
        <v>144</v>
      </c>
      <c r="AU177" s="208" t="s">
        <v>85</v>
      </c>
      <c r="AV177" s="12" t="s">
        <v>87</v>
      </c>
      <c r="AW177" s="12" t="s">
        <v>34</v>
      </c>
      <c r="AX177" s="12" t="s">
        <v>77</v>
      </c>
      <c r="AY177" s="208" t="s">
        <v>135</v>
      </c>
    </row>
    <row r="178" spans="1:65" s="13" customFormat="1" ht="11.25">
      <c r="B178" s="209"/>
      <c r="C178" s="210"/>
      <c r="D178" s="192" t="s">
        <v>144</v>
      </c>
      <c r="E178" s="211" t="s">
        <v>1</v>
      </c>
      <c r="F178" s="212" t="s">
        <v>147</v>
      </c>
      <c r="G178" s="210"/>
      <c r="H178" s="213">
        <v>360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144</v>
      </c>
      <c r="AU178" s="219" t="s">
        <v>85</v>
      </c>
      <c r="AV178" s="13" t="s">
        <v>140</v>
      </c>
      <c r="AW178" s="13" t="s">
        <v>34</v>
      </c>
      <c r="AX178" s="13" t="s">
        <v>85</v>
      </c>
      <c r="AY178" s="219" t="s">
        <v>135</v>
      </c>
    </row>
    <row r="179" spans="1:65" s="2" customFormat="1" ht="16.5" customHeight="1">
      <c r="A179" s="35"/>
      <c r="B179" s="36"/>
      <c r="C179" s="179" t="s">
        <v>211</v>
      </c>
      <c r="D179" s="179" t="s">
        <v>136</v>
      </c>
      <c r="E179" s="180" t="s">
        <v>212</v>
      </c>
      <c r="F179" s="181" t="s">
        <v>213</v>
      </c>
      <c r="G179" s="182" t="s">
        <v>156</v>
      </c>
      <c r="H179" s="183">
        <v>34.228999999999999</v>
      </c>
      <c r="I179" s="184"/>
      <c r="J179" s="185">
        <f>ROUND(I179*H179,2)</f>
        <v>0</v>
      </c>
      <c r="K179" s="181" t="s">
        <v>1</v>
      </c>
      <c r="L179" s="40"/>
      <c r="M179" s="186" t="s">
        <v>1</v>
      </c>
      <c r="N179" s="187" t="s">
        <v>42</v>
      </c>
      <c r="O179" s="72"/>
      <c r="P179" s="188">
        <f>O179*H179</f>
        <v>0</v>
      </c>
      <c r="Q179" s="188">
        <v>0</v>
      </c>
      <c r="R179" s="188">
        <f>Q179*H179</f>
        <v>0</v>
      </c>
      <c r="S179" s="188">
        <v>0</v>
      </c>
      <c r="T179" s="189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0" t="s">
        <v>140</v>
      </c>
      <c r="AT179" s="190" t="s">
        <v>136</v>
      </c>
      <c r="AU179" s="190" t="s">
        <v>85</v>
      </c>
      <c r="AY179" s="18" t="s">
        <v>135</v>
      </c>
      <c r="BE179" s="191">
        <f>IF(N179="základní",J179,0)</f>
        <v>0</v>
      </c>
      <c r="BF179" s="191">
        <f>IF(N179="snížená",J179,0)</f>
        <v>0</v>
      </c>
      <c r="BG179" s="191">
        <f>IF(N179="zákl. přenesená",J179,0)</f>
        <v>0</v>
      </c>
      <c r="BH179" s="191">
        <f>IF(N179="sníž. přenesená",J179,0)</f>
        <v>0</v>
      </c>
      <c r="BI179" s="191">
        <f>IF(N179="nulová",J179,0)</f>
        <v>0</v>
      </c>
      <c r="BJ179" s="18" t="s">
        <v>85</v>
      </c>
      <c r="BK179" s="191">
        <f>ROUND(I179*H179,2)</f>
        <v>0</v>
      </c>
      <c r="BL179" s="18" t="s">
        <v>140</v>
      </c>
      <c r="BM179" s="190" t="s">
        <v>214</v>
      </c>
    </row>
    <row r="180" spans="1:65" s="2" customFormat="1" ht="11.25">
      <c r="A180" s="35"/>
      <c r="B180" s="36"/>
      <c r="C180" s="37"/>
      <c r="D180" s="192" t="s">
        <v>141</v>
      </c>
      <c r="E180" s="37"/>
      <c r="F180" s="193" t="s">
        <v>213</v>
      </c>
      <c r="G180" s="37"/>
      <c r="H180" s="37"/>
      <c r="I180" s="194"/>
      <c r="J180" s="37"/>
      <c r="K180" s="37"/>
      <c r="L180" s="40"/>
      <c r="M180" s="195"/>
      <c r="N180" s="196"/>
      <c r="O180" s="72"/>
      <c r="P180" s="72"/>
      <c r="Q180" s="72"/>
      <c r="R180" s="72"/>
      <c r="S180" s="72"/>
      <c r="T180" s="73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141</v>
      </c>
      <c r="AU180" s="18" t="s">
        <v>85</v>
      </c>
    </row>
    <row r="181" spans="1:65" s="12" customFormat="1" ht="11.25">
      <c r="B181" s="198"/>
      <c r="C181" s="199"/>
      <c r="D181" s="192" t="s">
        <v>144</v>
      </c>
      <c r="E181" s="200" t="s">
        <v>1</v>
      </c>
      <c r="F181" s="201" t="s">
        <v>215</v>
      </c>
      <c r="G181" s="199"/>
      <c r="H181" s="202">
        <v>14.365</v>
      </c>
      <c r="I181" s="203"/>
      <c r="J181" s="199"/>
      <c r="K181" s="199"/>
      <c r="L181" s="204"/>
      <c r="M181" s="205"/>
      <c r="N181" s="206"/>
      <c r="O181" s="206"/>
      <c r="P181" s="206"/>
      <c r="Q181" s="206"/>
      <c r="R181" s="206"/>
      <c r="S181" s="206"/>
      <c r="T181" s="207"/>
      <c r="AT181" s="208" t="s">
        <v>144</v>
      </c>
      <c r="AU181" s="208" t="s">
        <v>85</v>
      </c>
      <c r="AV181" s="12" t="s">
        <v>87</v>
      </c>
      <c r="AW181" s="12" t="s">
        <v>34</v>
      </c>
      <c r="AX181" s="12" t="s">
        <v>77</v>
      </c>
      <c r="AY181" s="208" t="s">
        <v>135</v>
      </c>
    </row>
    <row r="182" spans="1:65" s="12" customFormat="1" ht="11.25">
      <c r="B182" s="198"/>
      <c r="C182" s="199"/>
      <c r="D182" s="192" t="s">
        <v>144</v>
      </c>
      <c r="E182" s="200" t="s">
        <v>1</v>
      </c>
      <c r="F182" s="201" t="s">
        <v>216</v>
      </c>
      <c r="G182" s="199"/>
      <c r="H182" s="202">
        <v>19.864000000000001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144</v>
      </c>
      <c r="AU182" s="208" t="s">
        <v>85</v>
      </c>
      <c r="AV182" s="12" t="s">
        <v>87</v>
      </c>
      <c r="AW182" s="12" t="s">
        <v>34</v>
      </c>
      <c r="AX182" s="12" t="s">
        <v>77</v>
      </c>
      <c r="AY182" s="208" t="s">
        <v>135</v>
      </c>
    </row>
    <row r="183" spans="1:65" s="13" customFormat="1" ht="11.25">
      <c r="B183" s="209"/>
      <c r="C183" s="210"/>
      <c r="D183" s="192" t="s">
        <v>144</v>
      </c>
      <c r="E183" s="211" t="s">
        <v>1</v>
      </c>
      <c r="F183" s="212" t="s">
        <v>147</v>
      </c>
      <c r="G183" s="210"/>
      <c r="H183" s="213">
        <v>34.228999999999999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144</v>
      </c>
      <c r="AU183" s="219" t="s">
        <v>85</v>
      </c>
      <c r="AV183" s="13" t="s">
        <v>140</v>
      </c>
      <c r="AW183" s="13" t="s">
        <v>34</v>
      </c>
      <c r="AX183" s="13" t="s">
        <v>85</v>
      </c>
      <c r="AY183" s="219" t="s">
        <v>135</v>
      </c>
    </row>
    <row r="184" spans="1:65" s="2" customFormat="1" ht="16.5" customHeight="1">
      <c r="A184" s="35"/>
      <c r="B184" s="36"/>
      <c r="C184" s="179" t="s">
        <v>185</v>
      </c>
      <c r="D184" s="179" t="s">
        <v>136</v>
      </c>
      <c r="E184" s="180" t="s">
        <v>217</v>
      </c>
      <c r="F184" s="181" t="s">
        <v>218</v>
      </c>
      <c r="G184" s="182" t="s">
        <v>219</v>
      </c>
      <c r="H184" s="183">
        <v>97.947999999999993</v>
      </c>
      <c r="I184" s="184"/>
      <c r="J184" s="185">
        <f>ROUND(I184*H184,2)</f>
        <v>0</v>
      </c>
      <c r="K184" s="181" t="s">
        <v>1</v>
      </c>
      <c r="L184" s="40"/>
      <c r="M184" s="186" t="s">
        <v>1</v>
      </c>
      <c r="N184" s="187" t="s">
        <v>42</v>
      </c>
      <c r="O184" s="72"/>
      <c r="P184" s="188">
        <f>O184*H184</f>
        <v>0</v>
      </c>
      <c r="Q184" s="188">
        <v>0</v>
      </c>
      <c r="R184" s="188">
        <f>Q184*H184</f>
        <v>0</v>
      </c>
      <c r="S184" s="188">
        <v>0</v>
      </c>
      <c r="T184" s="189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0" t="s">
        <v>140</v>
      </c>
      <c r="AT184" s="190" t="s">
        <v>136</v>
      </c>
      <c r="AU184" s="190" t="s">
        <v>85</v>
      </c>
      <c r="AY184" s="18" t="s">
        <v>135</v>
      </c>
      <c r="BE184" s="191">
        <f>IF(N184="základní",J184,0)</f>
        <v>0</v>
      </c>
      <c r="BF184" s="191">
        <f>IF(N184="snížená",J184,0)</f>
        <v>0</v>
      </c>
      <c r="BG184" s="191">
        <f>IF(N184="zákl. přenesená",J184,0)</f>
        <v>0</v>
      </c>
      <c r="BH184" s="191">
        <f>IF(N184="sníž. přenesená",J184,0)</f>
        <v>0</v>
      </c>
      <c r="BI184" s="191">
        <f>IF(N184="nulová",J184,0)</f>
        <v>0</v>
      </c>
      <c r="BJ184" s="18" t="s">
        <v>85</v>
      </c>
      <c r="BK184" s="191">
        <f>ROUND(I184*H184,2)</f>
        <v>0</v>
      </c>
      <c r="BL184" s="18" t="s">
        <v>140</v>
      </c>
      <c r="BM184" s="190" t="s">
        <v>220</v>
      </c>
    </row>
    <row r="185" spans="1:65" s="2" customFormat="1" ht="11.25">
      <c r="A185" s="35"/>
      <c r="B185" s="36"/>
      <c r="C185" s="37"/>
      <c r="D185" s="192" t="s">
        <v>141</v>
      </c>
      <c r="E185" s="37"/>
      <c r="F185" s="193" t="s">
        <v>218</v>
      </c>
      <c r="G185" s="37"/>
      <c r="H185" s="37"/>
      <c r="I185" s="194"/>
      <c r="J185" s="37"/>
      <c r="K185" s="37"/>
      <c r="L185" s="40"/>
      <c r="M185" s="195"/>
      <c r="N185" s="196"/>
      <c r="O185" s="72"/>
      <c r="P185" s="72"/>
      <c r="Q185" s="72"/>
      <c r="R185" s="72"/>
      <c r="S185" s="72"/>
      <c r="T185" s="73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141</v>
      </c>
      <c r="AU185" s="18" t="s">
        <v>85</v>
      </c>
    </row>
    <row r="186" spans="1:65" s="12" customFormat="1" ht="11.25">
      <c r="B186" s="198"/>
      <c r="C186" s="199"/>
      <c r="D186" s="192" t="s">
        <v>144</v>
      </c>
      <c r="E186" s="200" t="s">
        <v>1</v>
      </c>
      <c r="F186" s="201" t="s">
        <v>221</v>
      </c>
      <c r="G186" s="199"/>
      <c r="H186" s="202">
        <v>21.547999999999998</v>
      </c>
      <c r="I186" s="203"/>
      <c r="J186" s="199"/>
      <c r="K186" s="199"/>
      <c r="L186" s="204"/>
      <c r="M186" s="205"/>
      <c r="N186" s="206"/>
      <c r="O186" s="206"/>
      <c r="P186" s="206"/>
      <c r="Q186" s="206"/>
      <c r="R186" s="206"/>
      <c r="S186" s="206"/>
      <c r="T186" s="207"/>
      <c r="AT186" s="208" t="s">
        <v>144</v>
      </c>
      <c r="AU186" s="208" t="s">
        <v>85</v>
      </c>
      <c r="AV186" s="12" t="s">
        <v>87</v>
      </c>
      <c r="AW186" s="12" t="s">
        <v>34</v>
      </c>
      <c r="AX186" s="12" t="s">
        <v>77</v>
      </c>
      <c r="AY186" s="208" t="s">
        <v>135</v>
      </c>
    </row>
    <row r="187" spans="1:65" s="12" customFormat="1" ht="11.25">
      <c r="B187" s="198"/>
      <c r="C187" s="199"/>
      <c r="D187" s="192" t="s">
        <v>144</v>
      </c>
      <c r="E187" s="200" t="s">
        <v>1</v>
      </c>
      <c r="F187" s="201" t="s">
        <v>222</v>
      </c>
      <c r="G187" s="199"/>
      <c r="H187" s="202">
        <v>76.400000000000006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144</v>
      </c>
      <c r="AU187" s="208" t="s">
        <v>85</v>
      </c>
      <c r="AV187" s="12" t="s">
        <v>87</v>
      </c>
      <c r="AW187" s="12" t="s">
        <v>34</v>
      </c>
      <c r="AX187" s="12" t="s">
        <v>77</v>
      </c>
      <c r="AY187" s="208" t="s">
        <v>135</v>
      </c>
    </row>
    <row r="188" spans="1:65" s="13" customFormat="1" ht="11.25">
      <c r="B188" s="209"/>
      <c r="C188" s="210"/>
      <c r="D188" s="192" t="s">
        <v>144</v>
      </c>
      <c r="E188" s="211" t="s">
        <v>1</v>
      </c>
      <c r="F188" s="212" t="s">
        <v>147</v>
      </c>
      <c r="G188" s="210"/>
      <c r="H188" s="213">
        <v>97.947999999999993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144</v>
      </c>
      <c r="AU188" s="219" t="s">
        <v>85</v>
      </c>
      <c r="AV188" s="13" t="s">
        <v>140</v>
      </c>
      <c r="AW188" s="13" t="s">
        <v>34</v>
      </c>
      <c r="AX188" s="13" t="s">
        <v>85</v>
      </c>
      <c r="AY188" s="219" t="s">
        <v>135</v>
      </c>
    </row>
    <row r="189" spans="1:65" s="2" customFormat="1" ht="16.5" customHeight="1">
      <c r="A189" s="35"/>
      <c r="B189" s="36"/>
      <c r="C189" s="179" t="s">
        <v>8</v>
      </c>
      <c r="D189" s="179" t="s">
        <v>136</v>
      </c>
      <c r="E189" s="180" t="s">
        <v>223</v>
      </c>
      <c r="F189" s="181" t="s">
        <v>224</v>
      </c>
      <c r="G189" s="182" t="s">
        <v>225</v>
      </c>
      <c r="H189" s="183">
        <v>20</v>
      </c>
      <c r="I189" s="184"/>
      <c r="J189" s="185">
        <f>ROUND(I189*H189,2)</f>
        <v>0</v>
      </c>
      <c r="K189" s="181" t="s">
        <v>1</v>
      </c>
      <c r="L189" s="40"/>
      <c r="M189" s="186" t="s">
        <v>1</v>
      </c>
      <c r="N189" s="187" t="s">
        <v>42</v>
      </c>
      <c r="O189" s="72"/>
      <c r="P189" s="188">
        <f>O189*H189</f>
        <v>0</v>
      </c>
      <c r="Q189" s="188">
        <v>0</v>
      </c>
      <c r="R189" s="188">
        <f>Q189*H189</f>
        <v>0</v>
      </c>
      <c r="S189" s="188">
        <v>0</v>
      </c>
      <c r="T189" s="189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0" t="s">
        <v>140</v>
      </c>
      <c r="AT189" s="190" t="s">
        <v>136</v>
      </c>
      <c r="AU189" s="190" t="s">
        <v>85</v>
      </c>
      <c r="AY189" s="18" t="s">
        <v>135</v>
      </c>
      <c r="BE189" s="191">
        <f>IF(N189="základní",J189,0)</f>
        <v>0</v>
      </c>
      <c r="BF189" s="191">
        <f>IF(N189="snížená",J189,0)</f>
        <v>0</v>
      </c>
      <c r="BG189" s="191">
        <f>IF(N189="zákl. přenesená",J189,0)</f>
        <v>0</v>
      </c>
      <c r="BH189" s="191">
        <f>IF(N189="sníž. přenesená",J189,0)</f>
        <v>0</v>
      </c>
      <c r="BI189" s="191">
        <f>IF(N189="nulová",J189,0)</f>
        <v>0</v>
      </c>
      <c r="BJ189" s="18" t="s">
        <v>85</v>
      </c>
      <c r="BK189" s="191">
        <f>ROUND(I189*H189,2)</f>
        <v>0</v>
      </c>
      <c r="BL189" s="18" t="s">
        <v>140</v>
      </c>
      <c r="BM189" s="190" t="s">
        <v>226</v>
      </c>
    </row>
    <row r="190" spans="1:65" s="2" customFormat="1" ht="11.25">
      <c r="A190" s="35"/>
      <c r="B190" s="36"/>
      <c r="C190" s="37"/>
      <c r="D190" s="192" t="s">
        <v>141</v>
      </c>
      <c r="E190" s="37"/>
      <c r="F190" s="193" t="s">
        <v>224</v>
      </c>
      <c r="G190" s="37"/>
      <c r="H190" s="37"/>
      <c r="I190" s="194"/>
      <c r="J190" s="37"/>
      <c r="K190" s="37"/>
      <c r="L190" s="40"/>
      <c r="M190" s="195"/>
      <c r="N190" s="196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141</v>
      </c>
      <c r="AU190" s="18" t="s">
        <v>85</v>
      </c>
    </row>
    <row r="191" spans="1:65" s="2" customFormat="1" ht="16.5" customHeight="1">
      <c r="A191" s="35"/>
      <c r="B191" s="36"/>
      <c r="C191" s="179" t="s">
        <v>201</v>
      </c>
      <c r="D191" s="179" t="s">
        <v>136</v>
      </c>
      <c r="E191" s="180" t="s">
        <v>227</v>
      </c>
      <c r="F191" s="181" t="s">
        <v>228</v>
      </c>
      <c r="G191" s="182" t="s">
        <v>225</v>
      </c>
      <c r="H191" s="183">
        <v>20</v>
      </c>
      <c r="I191" s="184"/>
      <c r="J191" s="185">
        <f>ROUND(I191*H191,2)</f>
        <v>0</v>
      </c>
      <c r="K191" s="181" t="s">
        <v>1</v>
      </c>
      <c r="L191" s="40"/>
      <c r="M191" s="186" t="s">
        <v>1</v>
      </c>
      <c r="N191" s="187" t="s">
        <v>42</v>
      </c>
      <c r="O191" s="72"/>
      <c r="P191" s="188">
        <f>O191*H191</f>
        <v>0</v>
      </c>
      <c r="Q191" s="188">
        <v>0</v>
      </c>
      <c r="R191" s="188">
        <f>Q191*H191</f>
        <v>0</v>
      </c>
      <c r="S191" s="188">
        <v>0</v>
      </c>
      <c r="T191" s="189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0" t="s">
        <v>140</v>
      </c>
      <c r="AT191" s="190" t="s">
        <v>136</v>
      </c>
      <c r="AU191" s="190" t="s">
        <v>85</v>
      </c>
      <c r="AY191" s="18" t="s">
        <v>135</v>
      </c>
      <c r="BE191" s="191">
        <f>IF(N191="základní",J191,0)</f>
        <v>0</v>
      </c>
      <c r="BF191" s="191">
        <f>IF(N191="snížená",J191,0)</f>
        <v>0</v>
      </c>
      <c r="BG191" s="191">
        <f>IF(N191="zákl. přenesená",J191,0)</f>
        <v>0</v>
      </c>
      <c r="BH191" s="191">
        <f>IF(N191="sníž. přenesená",J191,0)</f>
        <v>0</v>
      </c>
      <c r="BI191" s="191">
        <f>IF(N191="nulová",J191,0)</f>
        <v>0</v>
      </c>
      <c r="BJ191" s="18" t="s">
        <v>85</v>
      </c>
      <c r="BK191" s="191">
        <f>ROUND(I191*H191,2)</f>
        <v>0</v>
      </c>
      <c r="BL191" s="18" t="s">
        <v>140</v>
      </c>
      <c r="BM191" s="190" t="s">
        <v>229</v>
      </c>
    </row>
    <row r="192" spans="1:65" s="2" customFormat="1" ht="11.25">
      <c r="A192" s="35"/>
      <c r="B192" s="36"/>
      <c r="C192" s="37"/>
      <c r="D192" s="192" t="s">
        <v>141</v>
      </c>
      <c r="E192" s="37"/>
      <c r="F192" s="193" t="s">
        <v>228</v>
      </c>
      <c r="G192" s="37"/>
      <c r="H192" s="37"/>
      <c r="I192" s="194"/>
      <c r="J192" s="37"/>
      <c r="K192" s="37"/>
      <c r="L192" s="40"/>
      <c r="M192" s="195"/>
      <c r="N192" s="196"/>
      <c r="O192" s="72"/>
      <c r="P192" s="72"/>
      <c r="Q192" s="72"/>
      <c r="R192" s="72"/>
      <c r="S192" s="72"/>
      <c r="T192" s="73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141</v>
      </c>
      <c r="AU192" s="18" t="s">
        <v>85</v>
      </c>
    </row>
    <row r="193" spans="1:65" s="2" customFormat="1" ht="16.5" customHeight="1">
      <c r="A193" s="35"/>
      <c r="B193" s="36"/>
      <c r="C193" s="179" t="s">
        <v>230</v>
      </c>
      <c r="D193" s="179" t="s">
        <v>136</v>
      </c>
      <c r="E193" s="180" t="s">
        <v>231</v>
      </c>
      <c r="F193" s="181" t="s">
        <v>232</v>
      </c>
      <c r="G193" s="182" t="s">
        <v>139</v>
      </c>
      <c r="H193" s="183">
        <v>340</v>
      </c>
      <c r="I193" s="184"/>
      <c r="J193" s="185">
        <f>ROUND(I193*H193,2)</f>
        <v>0</v>
      </c>
      <c r="K193" s="181" t="s">
        <v>1</v>
      </c>
      <c r="L193" s="40"/>
      <c r="M193" s="186" t="s">
        <v>1</v>
      </c>
      <c r="N193" s="187" t="s">
        <v>42</v>
      </c>
      <c r="O193" s="72"/>
      <c r="P193" s="188">
        <f>O193*H193</f>
        <v>0</v>
      </c>
      <c r="Q193" s="188">
        <v>0</v>
      </c>
      <c r="R193" s="188">
        <f>Q193*H193</f>
        <v>0</v>
      </c>
      <c r="S193" s="188">
        <v>0</v>
      </c>
      <c r="T193" s="189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0" t="s">
        <v>140</v>
      </c>
      <c r="AT193" s="190" t="s">
        <v>136</v>
      </c>
      <c r="AU193" s="190" t="s">
        <v>85</v>
      </c>
      <c r="AY193" s="18" t="s">
        <v>135</v>
      </c>
      <c r="BE193" s="191">
        <f>IF(N193="základní",J193,0)</f>
        <v>0</v>
      </c>
      <c r="BF193" s="191">
        <f>IF(N193="snížená",J193,0)</f>
        <v>0</v>
      </c>
      <c r="BG193" s="191">
        <f>IF(N193="zákl. přenesená",J193,0)</f>
        <v>0</v>
      </c>
      <c r="BH193" s="191">
        <f>IF(N193="sníž. přenesená",J193,0)</f>
        <v>0</v>
      </c>
      <c r="BI193" s="191">
        <f>IF(N193="nulová",J193,0)</f>
        <v>0</v>
      </c>
      <c r="BJ193" s="18" t="s">
        <v>85</v>
      </c>
      <c r="BK193" s="191">
        <f>ROUND(I193*H193,2)</f>
        <v>0</v>
      </c>
      <c r="BL193" s="18" t="s">
        <v>140</v>
      </c>
      <c r="BM193" s="190" t="s">
        <v>233</v>
      </c>
    </row>
    <row r="194" spans="1:65" s="2" customFormat="1" ht="11.25">
      <c r="A194" s="35"/>
      <c r="B194" s="36"/>
      <c r="C194" s="37"/>
      <c r="D194" s="192" t="s">
        <v>141</v>
      </c>
      <c r="E194" s="37"/>
      <c r="F194" s="193" t="s">
        <v>232</v>
      </c>
      <c r="G194" s="37"/>
      <c r="H194" s="37"/>
      <c r="I194" s="194"/>
      <c r="J194" s="37"/>
      <c r="K194" s="37"/>
      <c r="L194" s="40"/>
      <c r="M194" s="195"/>
      <c r="N194" s="196"/>
      <c r="O194" s="72"/>
      <c r="P194" s="72"/>
      <c r="Q194" s="72"/>
      <c r="R194" s="72"/>
      <c r="S194" s="72"/>
      <c r="T194" s="73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141</v>
      </c>
      <c r="AU194" s="18" t="s">
        <v>85</v>
      </c>
    </row>
    <row r="195" spans="1:65" s="11" customFormat="1" ht="25.9" customHeight="1">
      <c r="B195" s="165"/>
      <c r="C195" s="166"/>
      <c r="D195" s="167" t="s">
        <v>76</v>
      </c>
      <c r="E195" s="168" t="s">
        <v>234</v>
      </c>
      <c r="F195" s="168" t="s">
        <v>235</v>
      </c>
      <c r="G195" s="166"/>
      <c r="H195" s="166"/>
      <c r="I195" s="169"/>
      <c r="J195" s="170">
        <f>BK195</f>
        <v>0</v>
      </c>
      <c r="K195" s="166"/>
      <c r="L195" s="171"/>
      <c r="M195" s="172"/>
      <c r="N195" s="173"/>
      <c r="O195" s="173"/>
      <c r="P195" s="174">
        <f>SUM(P196:P207)</f>
        <v>0</v>
      </c>
      <c r="Q195" s="173"/>
      <c r="R195" s="174">
        <f>SUM(R196:R207)</f>
        <v>0</v>
      </c>
      <c r="S195" s="173"/>
      <c r="T195" s="175">
        <f>SUM(T196:T207)</f>
        <v>0</v>
      </c>
      <c r="AR195" s="176" t="s">
        <v>85</v>
      </c>
      <c r="AT195" s="177" t="s">
        <v>76</v>
      </c>
      <c r="AU195" s="177" t="s">
        <v>77</v>
      </c>
      <c r="AY195" s="176" t="s">
        <v>135</v>
      </c>
      <c r="BK195" s="178">
        <f>SUM(BK196:BK207)</f>
        <v>0</v>
      </c>
    </row>
    <row r="196" spans="1:65" s="2" customFormat="1" ht="16.5" customHeight="1">
      <c r="A196" s="35"/>
      <c r="B196" s="36"/>
      <c r="C196" s="179" t="s">
        <v>207</v>
      </c>
      <c r="D196" s="179" t="s">
        <v>136</v>
      </c>
      <c r="E196" s="180" t="s">
        <v>236</v>
      </c>
      <c r="F196" s="181" t="s">
        <v>237</v>
      </c>
      <c r="G196" s="182" t="s">
        <v>139</v>
      </c>
      <c r="H196" s="183">
        <v>356</v>
      </c>
      <c r="I196" s="184"/>
      <c r="J196" s="185">
        <f>ROUND(I196*H196,2)</f>
        <v>0</v>
      </c>
      <c r="K196" s="181" t="s">
        <v>1</v>
      </c>
      <c r="L196" s="40"/>
      <c r="M196" s="186" t="s">
        <v>1</v>
      </c>
      <c r="N196" s="187" t="s">
        <v>42</v>
      </c>
      <c r="O196" s="72"/>
      <c r="P196" s="188">
        <f>O196*H196</f>
        <v>0</v>
      </c>
      <c r="Q196" s="188">
        <v>0</v>
      </c>
      <c r="R196" s="188">
        <f>Q196*H196</f>
        <v>0</v>
      </c>
      <c r="S196" s="188">
        <v>0</v>
      </c>
      <c r="T196" s="189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0" t="s">
        <v>140</v>
      </c>
      <c r="AT196" s="190" t="s">
        <v>136</v>
      </c>
      <c r="AU196" s="190" t="s">
        <v>85</v>
      </c>
      <c r="AY196" s="18" t="s">
        <v>135</v>
      </c>
      <c r="BE196" s="191">
        <f>IF(N196="základní",J196,0)</f>
        <v>0</v>
      </c>
      <c r="BF196" s="191">
        <f>IF(N196="snížená",J196,0)</f>
        <v>0</v>
      </c>
      <c r="BG196" s="191">
        <f>IF(N196="zákl. přenesená",J196,0)</f>
        <v>0</v>
      </c>
      <c r="BH196" s="191">
        <f>IF(N196="sníž. přenesená",J196,0)</f>
        <v>0</v>
      </c>
      <c r="BI196" s="191">
        <f>IF(N196="nulová",J196,0)</f>
        <v>0</v>
      </c>
      <c r="BJ196" s="18" t="s">
        <v>85</v>
      </c>
      <c r="BK196" s="191">
        <f>ROUND(I196*H196,2)</f>
        <v>0</v>
      </c>
      <c r="BL196" s="18" t="s">
        <v>140</v>
      </c>
      <c r="BM196" s="190" t="s">
        <v>238</v>
      </c>
    </row>
    <row r="197" spans="1:65" s="2" customFormat="1" ht="11.25">
      <c r="A197" s="35"/>
      <c r="B197" s="36"/>
      <c r="C197" s="37"/>
      <c r="D197" s="192" t="s">
        <v>141</v>
      </c>
      <c r="E197" s="37"/>
      <c r="F197" s="193" t="s">
        <v>237</v>
      </c>
      <c r="G197" s="37"/>
      <c r="H197" s="37"/>
      <c r="I197" s="194"/>
      <c r="J197" s="37"/>
      <c r="K197" s="37"/>
      <c r="L197" s="40"/>
      <c r="M197" s="195"/>
      <c r="N197" s="196"/>
      <c r="O197" s="72"/>
      <c r="P197" s="72"/>
      <c r="Q197" s="72"/>
      <c r="R197" s="72"/>
      <c r="S197" s="72"/>
      <c r="T197" s="73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8" t="s">
        <v>141</v>
      </c>
      <c r="AU197" s="18" t="s">
        <v>85</v>
      </c>
    </row>
    <row r="198" spans="1:65" s="2" customFormat="1" ht="19.5">
      <c r="A198" s="35"/>
      <c r="B198" s="36"/>
      <c r="C198" s="37"/>
      <c r="D198" s="192" t="s">
        <v>142</v>
      </c>
      <c r="E198" s="37"/>
      <c r="F198" s="197" t="s">
        <v>239</v>
      </c>
      <c r="G198" s="37"/>
      <c r="H198" s="37"/>
      <c r="I198" s="194"/>
      <c r="J198" s="37"/>
      <c r="K198" s="37"/>
      <c r="L198" s="40"/>
      <c r="M198" s="195"/>
      <c r="N198" s="196"/>
      <c r="O198" s="72"/>
      <c r="P198" s="72"/>
      <c r="Q198" s="72"/>
      <c r="R198" s="72"/>
      <c r="S198" s="72"/>
      <c r="T198" s="73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142</v>
      </c>
      <c r="AU198" s="18" t="s">
        <v>85</v>
      </c>
    </row>
    <row r="199" spans="1:65" s="12" customFormat="1" ht="11.25">
      <c r="B199" s="198"/>
      <c r="C199" s="199"/>
      <c r="D199" s="192" t="s">
        <v>144</v>
      </c>
      <c r="E199" s="200" t="s">
        <v>1</v>
      </c>
      <c r="F199" s="201" t="s">
        <v>240</v>
      </c>
      <c r="G199" s="199"/>
      <c r="H199" s="202">
        <v>176</v>
      </c>
      <c r="I199" s="203"/>
      <c r="J199" s="199"/>
      <c r="K199" s="199"/>
      <c r="L199" s="204"/>
      <c r="M199" s="205"/>
      <c r="N199" s="206"/>
      <c r="O199" s="206"/>
      <c r="P199" s="206"/>
      <c r="Q199" s="206"/>
      <c r="R199" s="206"/>
      <c r="S199" s="206"/>
      <c r="T199" s="207"/>
      <c r="AT199" s="208" t="s">
        <v>144</v>
      </c>
      <c r="AU199" s="208" t="s">
        <v>85</v>
      </c>
      <c r="AV199" s="12" t="s">
        <v>87</v>
      </c>
      <c r="AW199" s="12" t="s">
        <v>34</v>
      </c>
      <c r="AX199" s="12" t="s">
        <v>77</v>
      </c>
      <c r="AY199" s="208" t="s">
        <v>135</v>
      </c>
    </row>
    <row r="200" spans="1:65" s="12" customFormat="1" ht="11.25">
      <c r="B200" s="198"/>
      <c r="C200" s="199"/>
      <c r="D200" s="192" t="s">
        <v>144</v>
      </c>
      <c r="E200" s="200" t="s">
        <v>1</v>
      </c>
      <c r="F200" s="201" t="s">
        <v>241</v>
      </c>
      <c r="G200" s="199"/>
      <c r="H200" s="202">
        <v>180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144</v>
      </c>
      <c r="AU200" s="208" t="s">
        <v>85</v>
      </c>
      <c r="AV200" s="12" t="s">
        <v>87</v>
      </c>
      <c r="AW200" s="12" t="s">
        <v>34</v>
      </c>
      <c r="AX200" s="12" t="s">
        <v>77</v>
      </c>
      <c r="AY200" s="208" t="s">
        <v>135</v>
      </c>
    </row>
    <row r="201" spans="1:65" s="13" customFormat="1" ht="11.25">
      <c r="B201" s="209"/>
      <c r="C201" s="210"/>
      <c r="D201" s="192" t="s">
        <v>144</v>
      </c>
      <c r="E201" s="211" t="s">
        <v>1</v>
      </c>
      <c r="F201" s="212" t="s">
        <v>147</v>
      </c>
      <c r="G201" s="210"/>
      <c r="H201" s="213">
        <v>356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144</v>
      </c>
      <c r="AU201" s="219" t="s">
        <v>85</v>
      </c>
      <c r="AV201" s="13" t="s">
        <v>140</v>
      </c>
      <c r="AW201" s="13" t="s">
        <v>34</v>
      </c>
      <c r="AX201" s="13" t="s">
        <v>85</v>
      </c>
      <c r="AY201" s="219" t="s">
        <v>135</v>
      </c>
    </row>
    <row r="202" spans="1:65" s="2" customFormat="1" ht="16.5" customHeight="1">
      <c r="A202" s="35"/>
      <c r="B202" s="36"/>
      <c r="C202" s="179" t="s">
        <v>242</v>
      </c>
      <c r="D202" s="179" t="s">
        <v>136</v>
      </c>
      <c r="E202" s="180" t="s">
        <v>243</v>
      </c>
      <c r="F202" s="181" t="s">
        <v>244</v>
      </c>
      <c r="G202" s="182" t="s">
        <v>156</v>
      </c>
      <c r="H202" s="183">
        <v>88.2</v>
      </c>
      <c r="I202" s="184"/>
      <c r="J202" s="185">
        <f>ROUND(I202*H202,2)</f>
        <v>0</v>
      </c>
      <c r="K202" s="181" t="s">
        <v>1</v>
      </c>
      <c r="L202" s="40"/>
      <c r="M202" s="186" t="s">
        <v>1</v>
      </c>
      <c r="N202" s="187" t="s">
        <v>42</v>
      </c>
      <c r="O202" s="72"/>
      <c r="P202" s="188">
        <f>O202*H202</f>
        <v>0</v>
      </c>
      <c r="Q202" s="188">
        <v>0</v>
      </c>
      <c r="R202" s="188">
        <f>Q202*H202</f>
        <v>0</v>
      </c>
      <c r="S202" s="188">
        <v>0</v>
      </c>
      <c r="T202" s="189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0" t="s">
        <v>140</v>
      </c>
      <c r="AT202" s="190" t="s">
        <v>136</v>
      </c>
      <c r="AU202" s="190" t="s">
        <v>85</v>
      </c>
      <c r="AY202" s="18" t="s">
        <v>135</v>
      </c>
      <c r="BE202" s="191">
        <f>IF(N202="základní",J202,0)</f>
        <v>0</v>
      </c>
      <c r="BF202" s="191">
        <f>IF(N202="snížená",J202,0)</f>
        <v>0</v>
      </c>
      <c r="BG202" s="191">
        <f>IF(N202="zákl. přenesená",J202,0)</f>
        <v>0</v>
      </c>
      <c r="BH202" s="191">
        <f>IF(N202="sníž. přenesená",J202,0)</f>
        <v>0</v>
      </c>
      <c r="BI202" s="191">
        <f>IF(N202="nulová",J202,0)</f>
        <v>0</v>
      </c>
      <c r="BJ202" s="18" t="s">
        <v>85</v>
      </c>
      <c r="BK202" s="191">
        <f>ROUND(I202*H202,2)</f>
        <v>0</v>
      </c>
      <c r="BL202" s="18" t="s">
        <v>140</v>
      </c>
      <c r="BM202" s="190" t="s">
        <v>245</v>
      </c>
    </row>
    <row r="203" spans="1:65" s="2" customFormat="1" ht="11.25">
      <c r="A203" s="35"/>
      <c r="B203" s="36"/>
      <c r="C203" s="37"/>
      <c r="D203" s="192" t="s">
        <v>141</v>
      </c>
      <c r="E203" s="37"/>
      <c r="F203" s="193" t="s">
        <v>244</v>
      </c>
      <c r="G203" s="37"/>
      <c r="H203" s="37"/>
      <c r="I203" s="194"/>
      <c r="J203" s="37"/>
      <c r="K203" s="37"/>
      <c r="L203" s="40"/>
      <c r="M203" s="195"/>
      <c r="N203" s="196"/>
      <c r="O203" s="72"/>
      <c r="P203" s="72"/>
      <c r="Q203" s="72"/>
      <c r="R203" s="72"/>
      <c r="S203" s="72"/>
      <c r="T203" s="73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8" t="s">
        <v>141</v>
      </c>
      <c r="AU203" s="18" t="s">
        <v>85</v>
      </c>
    </row>
    <row r="204" spans="1:65" s="12" customFormat="1" ht="11.25">
      <c r="B204" s="198"/>
      <c r="C204" s="199"/>
      <c r="D204" s="192" t="s">
        <v>144</v>
      </c>
      <c r="E204" s="200" t="s">
        <v>1</v>
      </c>
      <c r="F204" s="201" t="s">
        <v>246</v>
      </c>
      <c r="G204" s="199"/>
      <c r="H204" s="202">
        <v>88.2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144</v>
      </c>
      <c r="AU204" s="208" t="s">
        <v>85</v>
      </c>
      <c r="AV204" s="12" t="s">
        <v>87</v>
      </c>
      <c r="AW204" s="12" t="s">
        <v>34</v>
      </c>
      <c r="AX204" s="12" t="s">
        <v>85</v>
      </c>
      <c r="AY204" s="208" t="s">
        <v>135</v>
      </c>
    </row>
    <row r="205" spans="1:65" s="2" customFormat="1" ht="16.5" customHeight="1">
      <c r="A205" s="35"/>
      <c r="B205" s="36"/>
      <c r="C205" s="179" t="s">
        <v>214</v>
      </c>
      <c r="D205" s="179" t="s">
        <v>136</v>
      </c>
      <c r="E205" s="180" t="s">
        <v>247</v>
      </c>
      <c r="F205" s="181" t="s">
        <v>248</v>
      </c>
      <c r="G205" s="182" t="s">
        <v>156</v>
      </c>
      <c r="H205" s="183">
        <v>24</v>
      </c>
      <c r="I205" s="184"/>
      <c r="J205" s="185">
        <f>ROUND(I205*H205,2)</f>
        <v>0</v>
      </c>
      <c r="K205" s="181" t="s">
        <v>1</v>
      </c>
      <c r="L205" s="40"/>
      <c r="M205" s="186" t="s">
        <v>1</v>
      </c>
      <c r="N205" s="187" t="s">
        <v>42</v>
      </c>
      <c r="O205" s="72"/>
      <c r="P205" s="188">
        <f>O205*H205</f>
        <v>0</v>
      </c>
      <c r="Q205" s="188">
        <v>0</v>
      </c>
      <c r="R205" s="188">
        <f>Q205*H205</f>
        <v>0</v>
      </c>
      <c r="S205" s="188">
        <v>0</v>
      </c>
      <c r="T205" s="189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0" t="s">
        <v>140</v>
      </c>
      <c r="AT205" s="190" t="s">
        <v>136</v>
      </c>
      <c r="AU205" s="190" t="s">
        <v>85</v>
      </c>
      <c r="AY205" s="18" t="s">
        <v>135</v>
      </c>
      <c r="BE205" s="191">
        <f>IF(N205="základní",J205,0)</f>
        <v>0</v>
      </c>
      <c r="BF205" s="191">
        <f>IF(N205="snížená",J205,0)</f>
        <v>0</v>
      </c>
      <c r="BG205" s="191">
        <f>IF(N205="zákl. přenesená",J205,0)</f>
        <v>0</v>
      </c>
      <c r="BH205" s="191">
        <f>IF(N205="sníž. přenesená",J205,0)</f>
        <v>0</v>
      </c>
      <c r="BI205" s="191">
        <f>IF(N205="nulová",J205,0)</f>
        <v>0</v>
      </c>
      <c r="BJ205" s="18" t="s">
        <v>85</v>
      </c>
      <c r="BK205" s="191">
        <f>ROUND(I205*H205,2)</f>
        <v>0</v>
      </c>
      <c r="BL205" s="18" t="s">
        <v>140</v>
      </c>
      <c r="BM205" s="190" t="s">
        <v>249</v>
      </c>
    </row>
    <row r="206" spans="1:65" s="2" customFormat="1" ht="11.25">
      <c r="A206" s="35"/>
      <c r="B206" s="36"/>
      <c r="C206" s="37"/>
      <c r="D206" s="192" t="s">
        <v>141</v>
      </c>
      <c r="E206" s="37"/>
      <c r="F206" s="193" t="s">
        <v>248</v>
      </c>
      <c r="G206" s="37"/>
      <c r="H206" s="37"/>
      <c r="I206" s="194"/>
      <c r="J206" s="37"/>
      <c r="K206" s="37"/>
      <c r="L206" s="40"/>
      <c r="M206" s="195"/>
      <c r="N206" s="196"/>
      <c r="O206" s="72"/>
      <c r="P206" s="72"/>
      <c r="Q206" s="72"/>
      <c r="R206" s="72"/>
      <c r="S206" s="72"/>
      <c r="T206" s="73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141</v>
      </c>
      <c r="AU206" s="18" t="s">
        <v>85</v>
      </c>
    </row>
    <row r="207" spans="1:65" s="12" customFormat="1" ht="11.25">
      <c r="B207" s="198"/>
      <c r="C207" s="199"/>
      <c r="D207" s="192" t="s">
        <v>144</v>
      </c>
      <c r="E207" s="200" t="s">
        <v>1</v>
      </c>
      <c r="F207" s="201" t="s">
        <v>250</v>
      </c>
      <c r="G207" s="199"/>
      <c r="H207" s="202">
        <v>24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144</v>
      </c>
      <c r="AU207" s="208" t="s">
        <v>85</v>
      </c>
      <c r="AV207" s="12" t="s">
        <v>87</v>
      </c>
      <c r="AW207" s="12" t="s">
        <v>34</v>
      </c>
      <c r="AX207" s="12" t="s">
        <v>85</v>
      </c>
      <c r="AY207" s="208" t="s">
        <v>135</v>
      </c>
    </row>
    <row r="208" spans="1:65" s="11" customFormat="1" ht="25.9" customHeight="1">
      <c r="B208" s="165"/>
      <c r="C208" s="166"/>
      <c r="D208" s="167" t="s">
        <v>76</v>
      </c>
      <c r="E208" s="168" t="s">
        <v>251</v>
      </c>
      <c r="F208" s="168" t="s">
        <v>252</v>
      </c>
      <c r="G208" s="166"/>
      <c r="H208" s="166"/>
      <c r="I208" s="169"/>
      <c r="J208" s="170">
        <f>BK208</f>
        <v>0</v>
      </c>
      <c r="K208" s="166"/>
      <c r="L208" s="171"/>
      <c r="M208" s="172"/>
      <c r="N208" s="173"/>
      <c r="O208" s="173"/>
      <c r="P208" s="174">
        <f>SUM(P209:P224)</f>
        <v>0</v>
      </c>
      <c r="Q208" s="173"/>
      <c r="R208" s="174">
        <f>SUM(R209:R224)</f>
        <v>0</v>
      </c>
      <c r="S208" s="173"/>
      <c r="T208" s="175">
        <f>SUM(T209:T224)</f>
        <v>0</v>
      </c>
      <c r="AR208" s="176" t="s">
        <v>85</v>
      </c>
      <c r="AT208" s="177" t="s">
        <v>76</v>
      </c>
      <c r="AU208" s="177" t="s">
        <v>77</v>
      </c>
      <c r="AY208" s="176" t="s">
        <v>135</v>
      </c>
      <c r="BK208" s="178">
        <f>SUM(BK209:BK224)</f>
        <v>0</v>
      </c>
    </row>
    <row r="209" spans="1:65" s="2" customFormat="1" ht="16.5" customHeight="1">
      <c r="A209" s="35"/>
      <c r="B209" s="36"/>
      <c r="C209" s="179" t="s">
        <v>7</v>
      </c>
      <c r="D209" s="179" t="s">
        <v>136</v>
      </c>
      <c r="E209" s="180" t="s">
        <v>253</v>
      </c>
      <c r="F209" s="181" t="s">
        <v>254</v>
      </c>
      <c r="G209" s="182" t="s">
        <v>139</v>
      </c>
      <c r="H209" s="183">
        <v>196.4</v>
      </c>
      <c r="I209" s="184"/>
      <c r="J209" s="185">
        <f>ROUND(I209*H209,2)</f>
        <v>0</v>
      </c>
      <c r="K209" s="181" t="s">
        <v>1</v>
      </c>
      <c r="L209" s="40"/>
      <c r="M209" s="186" t="s">
        <v>1</v>
      </c>
      <c r="N209" s="187" t="s">
        <v>42</v>
      </c>
      <c r="O209" s="72"/>
      <c r="P209" s="188">
        <f>O209*H209</f>
        <v>0</v>
      </c>
      <c r="Q209" s="188">
        <v>0</v>
      </c>
      <c r="R209" s="188">
        <f>Q209*H209</f>
        <v>0</v>
      </c>
      <c r="S209" s="188">
        <v>0</v>
      </c>
      <c r="T209" s="189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0" t="s">
        <v>140</v>
      </c>
      <c r="AT209" s="190" t="s">
        <v>136</v>
      </c>
      <c r="AU209" s="190" t="s">
        <v>85</v>
      </c>
      <c r="AY209" s="18" t="s">
        <v>135</v>
      </c>
      <c r="BE209" s="191">
        <f>IF(N209="základní",J209,0)</f>
        <v>0</v>
      </c>
      <c r="BF209" s="191">
        <f>IF(N209="snížená",J209,0)</f>
        <v>0</v>
      </c>
      <c r="BG209" s="191">
        <f>IF(N209="zákl. přenesená",J209,0)</f>
        <v>0</v>
      </c>
      <c r="BH209" s="191">
        <f>IF(N209="sníž. přenesená",J209,0)</f>
        <v>0</v>
      </c>
      <c r="BI209" s="191">
        <f>IF(N209="nulová",J209,0)</f>
        <v>0</v>
      </c>
      <c r="BJ209" s="18" t="s">
        <v>85</v>
      </c>
      <c r="BK209" s="191">
        <f>ROUND(I209*H209,2)</f>
        <v>0</v>
      </c>
      <c r="BL209" s="18" t="s">
        <v>140</v>
      </c>
      <c r="BM209" s="190" t="s">
        <v>255</v>
      </c>
    </row>
    <row r="210" spans="1:65" s="2" customFormat="1" ht="11.25">
      <c r="A210" s="35"/>
      <c r="B210" s="36"/>
      <c r="C210" s="37"/>
      <c r="D210" s="192" t="s">
        <v>141</v>
      </c>
      <c r="E210" s="37"/>
      <c r="F210" s="193" t="s">
        <v>254</v>
      </c>
      <c r="G210" s="37"/>
      <c r="H210" s="37"/>
      <c r="I210" s="194"/>
      <c r="J210" s="37"/>
      <c r="K210" s="37"/>
      <c r="L210" s="40"/>
      <c r="M210" s="195"/>
      <c r="N210" s="196"/>
      <c r="O210" s="72"/>
      <c r="P210" s="72"/>
      <c r="Q210" s="72"/>
      <c r="R210" s="72"/>
      <c r="S210" s="72"/>
      <c r="T210" s="73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8" t="s">
        <v>141</v>
      </c>
      <c r="AU210" s="18" t="s">
        <v>85</v>
      </c>
    </row>
    <row r="211" spans="1:65" s="12" customFormat="1" ht="11.25">
      <c r="B211" s="198"/>
      <c r="C211" s="199"/>
      <c r="D211" s="192" t="s">
        <v>144</v>
      </c>
      <c r="E211" s="200" t="s">
        <v>1</v>
      </c>
      <c r="F211" s="201" t="s">
        <v>256</v>
      </c>
      <c r="G211" s="199"/>
      <c r="H211" s="202">
        <v>196.4</v>
      </c>
      <c r="I211" s="203"/>
      <c r="J211" s="199"/>
      <c r="K211" s="199"/>
      <c r="L211" s="204"/>
      <c r="M211" s="205"/>
      <c r="N211" s="206"/>
      <c r="O211" s="206"/>
      <c r="P211" s="206"/>
      <c r="Q211" s="206"/>
      <c r="R211" s="206"/>
      <c r="S211" s="206"/>
      <c r="T211" s="207"/>
      <c r="AT211" s="208" t="s">
        <v>144</v>
      </c>
      <c r="AU211" s="208" t="s">
        <v>85</v>
      </c>
      <c r="AV211" s="12" t="s">
        <v>87</v>
      </c>
      <c r="AW211" s="12" t="s">
        <v>34</v>
      </c>
      <c r="AX211" s="12" t="s">
        <v>85</v>
      </c>
      <c r="AY211" s="208" t="s">
        <v>135</v>
      </c>
    </row>
    <row r="212" spans="1:65" s="2" customFormat="1" ht="16.5" customHeight="1">
      <c r="A212" s="35"/>
      <c r="B212" s="36"/>
      <c r="C212" s="179" t="s">
        <v>220</v>
      </c>
      <c r="D212" s="179" t="s">
        <v>136</v>
      </c>
      <c r="E212" s="180" t="s">
        <v>257</v>
      </c>
      <c r="F212" s="181" t="s">
        <v>258</v>
      </c>
      <c r="G212" s="182" t="s">
        <v>139</v>
      </c>
      <c r="H212" s="183">
        <v>196.4</v>
      </c>
      <c r="I212" s="184"/>
      <c r="J212" s="185">
        <f>ROUND(I212*H212,2)</f>
        <v>0</v>
      </c>
      <c r="K212" s="181" t="s">
        <v>1</v>
      </c>
      <c r="L212" s="40"/>
      <c r="M212" s="186" t="s">
        <v>1</v>
      </c>
      <c r="N212" s="187" t="s">
        <v>42</v>
      </c>
      <c r="O212" s="72"/>
      <c r="P212" s="188">
        <f>O212*H212</f>
        <v>0</v>
      </c>
      <c r="Q212" s="188">
        <v>0</v>
      </c>
      <c r="R212" s="188">
        <f>Q212*H212</f>
        <v>0</v>
      </c>
      <c r="S212" s="188">
        <v>0</v>
      </c>
      <c r="T212" s="189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0" t="s">
        <v>140</v>
      </c>
      <c r="AT212" s="190" t="s">
        <v>136</v>
      </c>
      <c r="AU212" s="190" t="s">
        <v>85</v>
      </c>
      <c r="AY212" s="18" t="s">
        <v>135</v>
      </c>
      <c r="BE212" s="191">
        <f>IF(N212="základní",J212,0)</f>
        <v>0</v>
      </c>
      <c r="BF212" s="191">
        <f>IF(N212="snížená",J212,0)</f>
        <v>0</v>
      </c>
      <c r="BG212" s="191">
        <f>IF(N212="zákl. přenesená",J212,0)</f>
        <v>0</v>
      </c>
      <c r="BH212" s="191">
        <f>IF(N212="sníž. přenesená",J212,0)</f>
        <v>0</v>
      </c>
      <c r="BI212" s="191">
        <f>IF(N212="nulová",J212,0)</f>
        <v>0</v>
      </c>
      <c r="BJ212" s="18" t="s">
        <v>85</v>
      </c>
      <c r="BK212" s="191">
        <f>ROUND(I212*H212,2)</f>
        <v>0</v>
      </c>
      <c r="BL212" s="18" t="s">
        <v>140</v>
      </c>
      <c r="BM212" s="190" t="s">
        <v>259</v>
      </c>
    </row>
    <row r="213" spans="1:65" s="2" customFormat="1" ht="11.25">
      <c r="A213" s="35"/>
      <c r="B213" s="36"/>
      <c r="C213" s="37"/>
      <c r="D213" s="192" t="s">
        <v>141</v>
      </c>
      <c r="E213" s="37"/>
      <c r="F213" s="193" t="s">
        <v>258</v>
      </c>
      <c r="G213" s="37"/>
      <c r="H213" s="37"/>
      <c r="I213" s="194"/>
      <c r="J213" s="37"/>
      <c r="K213" s="37"/>
      <c r="L213" s="40"/>
      <c r="M213" s="195"/>
      <c r="N213" s="196"/>
      <c r="O213" s="72"/>
      <c r="P213" s="72"/>
      <c r="Q213" s="72"/>
      <c r="R213" s="72"/>
      <c r="S213" s="72"/>
      <c r="T213" s="73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141</v>
      </c>
      <c r="AU213" s="18" t="s">
        <v>85</v>
      </c>
    </row>
    <row r="214" spans="1:65" s="12" customFormat="1" ht="11.25">
      <c r="B214" s="198"/>
      <c r="C214" s="199"/>
      <c r="D214" s="192" t="s">
        <v>144</v>
      </c>
      <c r="E214" s="200" t="s">
        <v>1</v>
      </c>
      <c r="F214" s="201" t="s">
        <v>256</v>
      </c>
      <c r="G214" s="199"/>
      <c r="H214" s="202">
        <v>196.4</v>
      </c>
      <c r="I214" s="203"/>
      <c r="J214" s="199"/>
      <c r="K214" s="199"/>
      <c r="L214" s="204"/>
      <c r="M214" s="205"/>
      <c r="N214" s="206"/>
      <c r="O214" s="206"/>
      <c r="P214" s="206"/>
      <c r="Q214" s="206"/>
      <c r="R214" s="206"/>
      <c r="S214" s="206"/>
      <c r="T214" s="207"/>
      <c r="AT214" s="208" t="s">
        <v>144</v>
      </c>
      <c r="AU214" s="208" t="s">
        <v>85</v>
      </c>
      <c r="AV214" s="12" t="s">
        <v>87</v>
      </c>
      <c r="AW214" s="12" t="s">
        <v>34</v>
      </c>
      <c r="AX214" s="12" t="s">
        <v>85</v>
      </c>
      <c r="AY214" s="208" t="s">
        <v>135</v>
      </c>
    </row>
    <row r="215" spans="1:65" s="2" customFormat="1" ht="16.5" customHeight="1">
      <c r="A215" s="35"/>
      <c r="B215" s="36"/>
      <c r="C215" s="179" t="s">
        <v>260</v>
      </c>
      <c r="D215" s="179" t="s">
        <v>136</v>
      </c>
      <c r="E215" s="180" t="s">
        <v>261</v>
      </c>
      <c r="F215" s="181" t="s">
        <v>262</v>
      </c>
      <c r="G215" s="182" t="s">
        <v>263</v>
      </c>
      <c r="H215" s="183">
        <v>240</v>
      </c>
      <c r="I215" s="184"/>
      <c r="J215" s="185">
        <f>ROUND(I215*H215,2)</f>
        <v>0</v>
      </c>
      <c r="K215" s="181" t="s">
        <v>1</v>
      </c>
      <c r="L215" s="40"/>
      <c r="M215" s="186" t="s">
        <v>1</v>
      </c>
      <c r="N215" s="187" t="s">
        <v>42</v>
      </c>
      <c r="O215" s="72"/>
      <c r="P215" s="188">
        <f>O215*H215</f>
        <v>0</v>
      </c>
      <c r="Q215" s="188">
        <v>0</v>
      </c>
      <c r="R215" s="188">
        <f>Q215*H215</f>
        <v>0</v>
      </c>
      <c r="S215" s="188">
        <v>0</v>
      </c>
      <c r="T215" s="189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0" t="s">
        <v>140</v>
      </c>
      <c r="AT215" s="190" t="s">
        <v>136</v>
      </c>
      <c r="AU215" s="190" t="s">
        <v>85</v>
      </c>
      <c r="AY215" s="18" t="s">
        <v>135</v>
      </c>
      <c r="BE215" s="191">
        <f>IF(N215="základní",J215,0)</f>
        <v>0</v>
      </c>
      <c r="BF215" s="191">
        <f>IF(N215="snížená",J215,0)</f>
        <v>0</v>
      </c>
      <c r="BG215" s="191">
        <f>IF(N215="zákl. přenesená",J215,0)</f>
        <v>0</v>
      </c>
      <c r="BH215" s="191">
        <f>IF(N215="sníž. přenesená",J215,0)</f>
        <v>0</v>
      </c>
      <c r="BI215" s="191">
        <f>IF(N215="nulová",J215,0)</f>
        <v>0</v>
      </c>
      <c r="BJ215" s="18" t="s">
        <v>85</v>
      </c>
      <c r="BK215" s="191">
        <f>ROUND(I215*H215,2)</f>
        <v>0</v>
      </c>
      <c r="BL215" s="18" t="s">
        <v>140</v>
      </c>
      <c r="BM215" s="190" t="s">
        <v>264</v>
      </c>
    </row>
    <row r="216" spans="1:65" s="2" customFormat="1" ht="11.25">
      <c r="A216" s="35"/>
      <c r="B216" s="36"/>
      <c r="C216" s="37"/>
      <c r="D216" s="192" t="s">
        <v>141</v>
      </c>
      <c r="E216" s="37"/>
      <c r="F216" s="193" t="s">
        <v>262</v>
      </c>
      <c r="G216" s="37"/>
      <c r="H216" s="37"/>
      <c r="I216" s="194"/>
      <c r="J216" s="37"/>
      <c r="K216" s="37"/>
      <c r="L216" s="40"/>
      <c r="M216" s="195"/>
      <c r="N216" s="196"/>
      <c r="O216" s="72"/>
      <c r="P216" s="72"/>
      <c r="Q216" s="72"/>
      <c r="R216" s="72"/>
      <c r="S216" s="72"/>
      <c r="T216" s="73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8" t="s">
        <v>141</v>
      </c>
      <c r="AU216" s="18" t="s">
        <v>85</v>
      </c>
    </row>
    <row r="217" spans="1:65" s="12" customFormat="1" ht="11.25">
      <c r="B217" s="198"/>
      <c r="C217" s="199"/>
      <c r="D217" s="192" t="s">
        <v>144</v>
      </c>
      <c r="E217" s="200" t="s">
        <v>1</v>
      </c>
      <c r="F217" s="201" t="s">
        <v>265</v>
      </c>
      <c r="G217" s="199"/>
      <c r="H217" s="202">
        <v>240</v>
      </c>
      <c r="I217" s="203"/>
      <c r="J217" s="199"/>
      <c r="K217" s="199"/>
      <c r="L217" s="204"/>
      <c r="M217" s="205"/>
      <c r="N217" s="206"/>
      <c r="O217" s="206"/>
      <c r="P217" s="206"/>
      <c r="Q217" s="206"/>
      <c r="R217" s="206"/>
      <c r="S217" s="206"/>
      <c r="T217" s="207"/>
      <c r="AT217" s="208" t="s">
        <v>144</v>
      </c>
      <c r="AU217" s="208" t="s">
        <v>85</v>
      </c>
      <c r="AV217" s="12" t="s">
        <v>87</v>
      </c>
      <c r="AW217" s="12" t="s">
        <v>34</v>
      </c>
      <c r="AX217" s="12" t="s">
        <v>85</v>
      </c>
      <c r="AY217" s="208" t="s">
        <v>135</v>
      </c>
    </row>
    <row r="218" spans="1:65" s="2" customFormat="1" ht="16.5" customHeight="1">
      <c r="A218" s="35"/>
      <c r="B218" s="36"/>
      <c r="C218" s="179" t="s">
        <v>226</v>
      </c>
      <c r="D218" s="179" t="s">
        <v>136</v>
      </c>
      <c r="E218" s="180" t="s">
        <v>266</v>
      </c>
      <c r="F218" s="181" t="s">
        <v>267</v>
      </c>
      <c r="G218" s="182" t="s">
        <v>268</v>
      </c>
      <c r="H218" s="183">
        <v>12</v>
      </c>
      <c r="I218" s="184"/>
      <c r="J218" s="185">
        <f>ROUND(I218*H218,2)</f>
        <v>0</v>
      </c>
      <c r="K218" s="181" t="s">
        <v>1</v>
      </c>
      <c r="L218" s="40"/>
      <c r="M218" s="186" t="s">
        <v>1</v>
      </c>
      <c r="N218" s="187" t="s">
        <v>42</v>
      </c>
      <c r="O218" s="72"/>
      <c r="P218" s="188">
        <f>O218*H218</f>
        <v>0</v>
      </c>
      <c r="Q218" s="188">
        <v>0</v>
      </c>
      <c r="R218" s="188">
        <f>Q218*H218</f>
        <v>0</v>
      </c>
      <c r="S218" s="188">
        <v>0</v>
      </c>
      <c r="T218" s="189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0" t="s">
        <v>140</v>
      </c>
      <c r="AT218" s="190" t="s">
        <v>136</v>
      </c>
      <c r="AU218" s="190" t="s">
        <v>85</v>
      </c>
      <c r="AY218" s="18" t="s">
        <v>135</v>
      </c>
      <c r="BE218" s="191">
        <f>IF(N218="základní",J218,0)</f>
        <v>0</v>
      </c>
      <c r="BF218" s="191">
        <f>IF(N218="snížená",J218,0)</f>
        <v>0</v>
      </c>
      <c r="BG218" s="191">
        <f>IF(N218="zákl. přenesená",J218,0)</f>
        <v>0</v>
      </c>
      <c r="BH218" s="191">
        <f>IF(N218="sníž. přenesená",J218,0)</f>
        <v>0</v>
      </c>
      <c r="BI218" s="191">
        <f>IF(N218="nulová",J218,0)</f>
        <v>0</v>
      </c>
      <c r="BJ218" s="18" t="s">
        <v>85</v>
      </c>
      <c r="BK218" s="191">
        <f>ROUND(I218*H218,2)</f>
        <v>0</v>
      </c>
      <c r="BL218" s="18" t="s">
        <v>140</v>
      </c>
      <c r="BM218" s="190" t="s">
        <v>269</v>
      </c>
    </row>
    <row r="219" spans="1:65" s="2" customFormat="1" ht="11.25">
      <c r="A219" s="35"/>
      <c r="B219" s="36"/>
      <c r="C219" s="37"/>
      <c r="D219" s="192" t="s">
        <v>141</v>
      </c>
      <c r="E219" s="37"/>
      <c r="F219" s="193" t="s">
        <v>267</v>
      </c>
      <c r="G219" s="37"/>
      <c r="H219" s="37"/>
      <c r="I219" s="194"/>
      <c r="J219" s="37"/>
      <c r="K219" s="37"/>
      <c r="L219" s="40"/>
      <c r="M219" s="195"/>
      <c r="N219" s="196"/>
      <c r="O219" s="72"/>
      <c r="P219" s="72"/>
      <c r="Q219" s="72"/>
      <c r="R219" s="72"/>
      <c r="S219" s="72"/>
      <c r="T219" s="73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141</v>
      </c>
      <c r="AU219" s="18" t="s">
        <v>85</v>
      </c>
    </row>
    <row r="220" spans="1:65" s="2" customFormat="1" ht="16.5" customHeight="1">
      <c r="A220" s="35"/>
      <c r="B220" s="36"/>
      <c r="C220" s="179" t="s">
        <v>270</v>
      </c>
      <c r="D220" s="179" t="s">
        <v>136</v>
      </c>
      <c r="E220" s="180" t="s">
        <v>271</v>
      </c>
      <c r="F220" s="181" t="s">
        <v>272</v>
      </c>
      <c r="G220" s="182" t="s">
        <v>273</v>
      </c>
      <c r="H220" s="183">
        <v>12</v>
      </c>
      <c r="I220" s="184"/>
      <c r="J220" s="185">
        <f>ROUND(I220*H220,2)</f>
        <v>0</v>
      </c>
      <c r="K220" s="181" t="s">
        <v>1</v>
      </c>
      <c r="L220" s="40"/>
      <c r="M220" s="186" t="s">
        <v>1</v>
      </c>
      <c r="N220" s="187" t="s">
        <v>42</v>
      </c>
      <c r="O220" s="72"/>
      <c r="P220" s="188">
        <f>O220*H220</f>
        <v>0</v>
      </c>
      <c r="Q220" s="188">
        <v>0</v>
      </c>
      <c r="R220" s="188">
        <f>Q220*H220</f>
        <v>0</v>
      </c>
      <c r="S220" s="188">
        <v>0</v>
      </c>
      <c r="T220" s="189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0" t="s">
        <v>140</v>
      </c>
      <c r="AT220" s="190" t="s">
        <v>136</v>
      </c>
      <c r="AU220" s="190" t="s">
        <v>85</v>
      </c>
      <c r="AY220" s="18" t="s">
        <v>135</v>
      </c>
      <c r="BE220" s="191">
        <f>IF(N220="základní",J220,0)</f>
        <v>0</v>
      </c>
      <c r="BF220" s="191">
        <f>IF(N220="snížená",J220,0)</f>
        <v>0</v>
      </c>
      <c r="BG220" s="191">
        <f>IF(N220="zákl. přenesená",J220,0)</f>
        <v>0</v>
      </c>
      <c r="BH220" s="191">
        <f>IF(N220="sníž. přenesená",J220,0)</f>
        <v>0</v>
      </c>
      <c r="BI220" s="191">
        <f>IF(N220="nulová",J220,0)</f>
        <v>0</v>
      </c>
      <c r="BJ220" s="18" t="s">
        <v>85</v>
      </c>
      <c r="BK220" s="191">
        <f>ROUND(I220*H220,2)</f>
        <v>0</v>
      </c>
      <c r="BL220" s="18" t="s">
        <v>140</v>
      </c>
      <c r="BM220" s="190" t="s">
        <v>274</v>
      </c>
    </row>
    <row r="221" spans="1:65" s="2" customFormat="1" ht="11.25">
      <c r="A221" s="35"/>
      <c r="B221" s="36"/>
      <c r="C221" s="37"/>
      <c r="D221" s="192" t="s">
        <v>141</v>
      </c>
      <c r="E221" s="37"/>
      <c r="F221" s="193" t="s">
        <v>272</v>
      </c>
      <c r="G221" s="37"/>
      <c r="H221" s="37"/>
      <c r="I221" s="194"/>
      <c r="J221" s="37"/>
      <c r="K221" s="37"/>
      <c r="L221" s="40"/>
      <c r="M221" s="195"/>
      <c r="N221" s="196"/>
      <c r="O221" s="72"/>
      <c r="P221" s="72"/>
      <c r="Q221" s="72"/>
      <c r="R221" s="72"/>
      <c r="S221" s="72"/>
      <c r="T221" s="73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8" t="s">
        <v>141</v>
      </c>
      <c r="AU221" s="18" t="s">
        <v>85</v>
      </c>
    </row>
    <row r="222" spans="1:65" s="2" customFormat="1" ht="16.5" customHeight="1">
      <c r="A222" s="35"/>
      <c r="B222" s="36"/>
      <c r="C222" s="179" t="s">
        <v>229</v>
      </c>
      <c r="D222" s="179" t="s">
        <v>136</v>
      </c>
      <c r="E222" s="180" t="s">
        <v>275</v>
      </c>
      <c r="F222" s="181" t="s">
        <v>276</v>
      </c>
      <c r="G222" s="182" t="s">
        <v>139</v>
      </c>
      <c r="H222" s="183">
        <v>106.7</v>
      </c>
      <c r="I222" s="184"/>
      <c r="J222" s="185">
        <f>ROUND(I222*H222,2)</f>
        <v>0</v>
      </c>
      <c r="K222" s="181" t="s">
        <v>1</v>
      </c>
      <c r="L222" s="40"/>
      <c r="M222" s="186" t="s">
        <v>1</v>
      </c>
      <c r="N222" s="187" t="s">
        <v>42</v>
      </c>
      <c r="O222" s="72"/>
      <c r="P222" s="188">
        <f>O222*H222</f>
        <v>0</v>
      </c>
      <c r="Q222" s="188">
        <v>0</v>
      </c>
      <c r="R222" s="188">
        <f>Q222*H222</f>
        <v>0</v>
      </c>
      <c r="S222" s="188">
        <v>0</v>
      </c>
      <c r="T222" s="189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0" t="s">
        <v>140</v>
      </c>
      <c r="AT222" s="190" t="s">
        <v>136</v>
      </c>
      <c r="AU222" s="190" t="s">
        <v>85</v>
      </c>
      <c r="AY222" s="18" t="s">
        <v>135</v>
      </c>
      <c r="BE222" s="191">
        <f>IF(N222="základní",J222,0)</f>
        <v>0</v>
      </c>
      <c r="BF222" s="191">
        <f>IF(N222="snížená",J222,0)</f>
        <v>0</v>
      </c>
      <c r="BG222" s="191">
        <f>IF(N222="zákl. přenesená",J222,0)</f>
        <v>0</v>
      </c>
      <c r="BH222" s="191">
        <f>IF(N222="sníž. přenesená",J222,0)</f>
        <v>0</v>
      </c>
      <c r="BI222" s="191">
        <f>IF(N222="nulová",J222,0)</f>
        <v>0</v>
      </c>
      <c r="BJ222" s="18" t="s">
        <v>85</v>
      </c>
      <c r="BK222" s="191">
        <f>ROUND(I222*H222,2)</f>
        <v>0</v>
      </c>
      <c r="BL222" s="18" t="s">
        <v>140</v>
      </c>
      <c r="BM222" s="190" t="s">
        <v>277</v>
      </c>
    </row>
    <row r="223" spans="1:65" s="2" customFormat="1" ht="11.25">
      <c r="A223" s="35"/>
      <c r="B223" s="36"/>
      <c r="C223" s="37"/>
      <c r="D223" s="192" t="s">
        <v>141</v>
      </c>
      <c r="E223" s="37"/>
      <c r="F223" s="193" t="s">
        <v>276</v>
      </c>
      <c r="G223" s="37"/>
      <c r="H223" s="37"/>
      <c r="I223" s="194"/>
      <c r="J223" s="37"/>
      <c r="K223" s="37"/>
      <c r="L223" s="40"/>
      <c r="M223" s="195"/>
      <c r="N223" s="196"/>
      <c r="O223" s="72"/>
      <c r="P223" s="72"/>
      <c r="Q223" s="72"/>
      <c r="R223" s="72"/>
      <c r="S223" s="72"/>
      <c r="T223" s="73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141</v>
      </c>
      <c r="AU223" s="18" t="s">
        <v>85</v>
      </c>
    </row>
    <row r="224" spans="1:65" s="2" customFormat="1" ht="19.5">
      <c r="A224" s="35"/>
      <c r="B224" s="36"/>
      <c r="C224" s="37"/>
      <c r="D224" s="192" t="s">
        <v>142</v>
      </c>
      <c r="E224" s="37"/>
      <c r="F224" s="197" t="s">
        <v>278</v>
      </c>
      <c r="G224" s="37"/>
      <c r="H224" s="37"/>
      <c r="I224" s="194"/>
      <c r="J224" s="37"/>
      <c r="K224" s="37"/>
      <c r="L224" s="40"/>
      <c r="M224" s="195"/>
      <c r="N224" s="196"/>
      <c r="O224" s="72"/>
      <c r="P224" s="72"/>
      <c r="Q224" s="72"/>
      <c r="R224" s="72"/>
      <c r="S224" s="72"/>
      <c r="T224" s="73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142</v>
      </c>
      <c r="AU224" s="18" t="s">
        <v>85</v>
      </c>
    </row>
    <row r="225" spans="1:65" s="11" customFormat="1" ht="25.9" customHeight="1">
      <c r="B225" s="165"/>
      <c r="C225" s="166"/>
      <c r="D225" s="167" t="s">
        <v>76</v>
      </c>
      <c r="E225" s="168" t="s">
        <v>279</v>
      </c>
      <c r="F225" s="168" t="s">
        <v>280</v>
      </c>
      <c r="G225" s="166"/>
      <c r="H225" s="166"/>
      <c r="I225" s="169"/>
      <c r="J225" s="170">
        <f>BK225</f>
        <v>0</v>
      </c>
      <c r="K225" s="166"/>
      <c r="L225" s="171"/>
      <c r="M225" s="172"/>
      <c r="N225" s="173"/>
      <c r="O225" s="173"/>
      <c r="P225" s="174">
        <f>SUM(P226:P228)</f>
        <v>0</v>
      </c>
      <c r="Q225" s="173"/>
      <c r="R225" s="174">
        <f>SUM(R226:R228)</f>
        <v>0</v>
      </c>
      <c r="S225" s="173"/>
      <c r="T225" s="175">
        <f>SUM(T226:T228)</f>
        <v>0</v>
      </c>
      <c r="AR225" s="176" t="s">
        <v>85</v>
      </c>
      <c r="AT225" s="177" t="s">
        <v>76</v>
      </c>
      <c r="AU225" s="177" t="s">
        <v>77</v>
      </c>
      <c r="AY225" s="176" t="s">
        <v>135</v>
      </c>
      <c r="BK225" s="178">
        <f>SUM(BK226:BK228)</f>
        <v>0</v>
      </c>
    </row>
    <row r="226" spans="1:65" s="2" customFormat="1" ht="21.75" customHeight="1">
      <c r="A226" s="35"/>
      <c r="B226" s="36"/>
      <c r="C226" s="179" t="s">
        <v>281</v>
      </c>
      <c r="D226" s="179" t="s">
        <v>136</v>
      </c>
      <c r="E226" s="180" t="s">
        <v>282</v>
      </c>
      <c r="F226" s="181" t="s">
        <v>283</v>
      </c>
      <c r="G226" s="182" t="s">
        <v>139</v>
      </c>
      <c r="H226" s="183">
        <v>50</v>
      </c>
      <c r="I226" s="184"/>
      <c r="J226" s="185">
        <f>ROUND(I226*H226,2)</f>
        <v>0</v>
      </c>
      <c r="K226" s="181" t="s">
        <v>1</v>
      </c>
      <c r="L226" s="40"/>
      <c r="M226" s="186" t="s">
        <v>1</v>
      </c>
      <c r="N226" s="187" t="s">
        <v>42</v>
      </c>
      <c r="O226" s="72"/>
      <c r="P226" s="188">
        <f>O226*H226</f>
        <v>0</v>
      </c>
      <c r="Q226" s="188">
        <v>0</v>
      </c>
      <c r="R226" s="188">
        <f>Q226*H226</f>
        <v>0</v>
      </c>
      <c r="S226" s="188">
        <v>0</v>
      </c>
      <c r="T226" s="189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0" t="s">
        <v>140</v>
      </c>
      <c r="AT226" s="190" t="s">
        <v>136</v>
      </c>
      <c r="AU226" s="190" t="s">
        <v>85</v>
      </c>
      <c r="AY226" s="18" t="s">
        <v>135</v>
      </c>
      <c r="BE226" s="191">
        <f>IF(N226="základní",J226,0)</f>
        <v>0</v>
      </c>
      <c r="BF226" s="191">
        <f>IF(N226="snížená",J226,0)</f>
        <v>0</v>
      </c>
      <c r="BG226" s="191">
        <f>IF(N226="zákl. přenesená",J226,0)</f>
        <v>0</v>
      </c>
      <c r="BH226" s="191">
        <f>IF(N226="sníž. přenesená",J226,0)</f>
        <v>0</v>
      </c>
      <c r="BI226" s="191">
        <f>IF(N226="nulová",J226,0)</f>
        <v>0</v>
      </c>
      <c r="BJ226" s="18" t="s">
        <v>85</v>
      </c>
      <c r="BK226" s="191">
        <f>ROUND(I226*H226,2)</f>
        <v>0</v>
      </c>
      <c r="BL226" s="18" t="s">
        <v>140</v>
      </c>
      <c r="BM226" s="190" t="s">
        <v>284</v>
      </c>
    </row>
    <row r="227" spans="1:65" s="2" customFormat="1" ht="11.25">
      <c r="A227" s="35"/>
      <c r="B227" s="36"/>
      <c r="C227" s="37"/>
      <c r="D227" s="192" t="s">
        <v>141</v>
      </c>
      <c r="E227" s="37"/>
      <c r="F227" s="193" t="s">
        <v>283</v>
      </c>
      <c r="G227" s="37"/>
      <c r="H227" s="37"/>
      <c r="I227" s="194"/>
      <c r="J227" s="37"/>
      <c r="K227" s="37"/>
      <c r="L227" s="40"/>
      <c r="M227" s="195"/>
      <c r="N227" s="196"/>
      <c r="O227" s="72"/>
      <c r="P227" s="72"/>
      <c r="Q227" s="72"/>
      <c r="R227" s="72"/>
      <c r="S227" s="72"/>
      <c r="T227" s="73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141</v>
      </c>
      <c r="AU227" s="18" t="s">
        <v>85</v>
      </c>
    </row>
    <row r="228" spans="1:65" s="12" customFormat="1" ht="11.25">
      <c r="B228" s="198"/>
      <c r="C228" s="199"/>
      <c r="D228" s="192" t="s">
        <v>144</v>
      </c>
      <c r="E228" s="200" t="s">
        <v>1</v>
      </c>
      <c r="F228" s="201" t="s">
        <v>285</v>
      </c>
      <c r="G228" s="199"/>
      <c r="H228" s="202">
        <v>50</v>
      </c>
      <c r="I228" s="203"/>
      <c r="J228" s="199"/>
      <c r="K228" s="199"/>
      <c r="L228" s="204"/>
      <c r="M228" s="205"/>
      <c r="N228" s="206"/>
      <c r="O228" s="206"/>
      <c r="P228" s="206"/>
      <c r="Q228" s="206"/>
      <c r="R228" s="206"/>
      <c r="S228" s="206"/>
      <c r="T228" s="207"/>
      <c r="AT228" s="208" t="s">
        <v>144</v>
      </c>
      <c r="AU228" s="208" t="s">
        <v>85</v>
      </c>
      <c r="AV228" s="12" t="s">
        <v>87</v>
      </c>
      <c r="AW228" s="12" t="s">
        <v>34</v>
      </c>
      <c r="AX228" s="12" t="s">
        <v>85</v>
      </c>
      <c r="AY228" s="208" t="s">
        <v>135</v>
      </c>
    </row>
    <row r="229" spans="1:65" s="11" customFormat="1" ht="25.9" customHeight="1">
      <c r="B229" s="165"/>
      <c r="C229" s="166"/>
      <c r="D229" s="167" t="s">
        <v>76</v>
      </c>
      <c r="E229" s="168" t="s">
        <v>286</v>
      </c>
      <c r="F229" s="168" t="s">
        <v>287</v>
      </c>
      <c r="G229" s="166"/>
      <c r="H229" s="166"/>
      <c r="I229" s="169"/>
      <c r="J229" s="170">
        <f>BK229</f>
        <v>0</v>
      </c>
      <c r="K229" s="166"/>
      <c r="L229" s="171"/>
      <c r="M229" s="172"/>
      <c r="N229" s="173"/>
      <c r="O229" s="173"/>
      <c r="P229" s="174">
        <f>SUM(P230:P232)</f>
        <v>0</v>
      </c>
      <c r="Q229" s="173"/>
      <c r="R229" s="174">
        <f>SUM(R230:R232)</f>
        <v>0</v>
      </c>
      <c r="S229" s="173"/>
      <c r="T229" s="175">
        <f>SUM(T230:T232)</f>
        <v>0</v>
      </c>
      <c r="AR229" s="176" t="s">
        <v>85</v>
      </c>
      <c r="AT229" s="177" t="s">
        <v>76</v>
      </c>
      <c r="AU229" s="177" t="s">
        <v>77</v>
      </c>
      <c r="AY229" s="176" t="s">
        <v>135</v>
      </c>
      <c r="BK229" s="178">
        <f>SUM(BK230:BK232)</f>
        <v>0</v>
      </c>
    </row>
    <row r="230" spans="1:65" s="2" customFormat="1" ht="16.5" customHeight="1">
      <c r="A230" s="35"/>
      <c r="B230" s="36"/>
      <c r="C230" s="179" t="s">
        <v>233</v>
      </c>
      <c r="D230" s="179" t="s">
        <v>136</v>
      </c>
      <c r="E230" s="180" t="s">
        <v>288</v>
      </c>
      <c r="F230" s="181" t="s">
        <v>289</v>
      </c>
      <c r="G230" s="182" t="s">
        <v>290</v>
      </c>
      <c r="H230" s="183">
        <v>2</v>
      </c>
      <c r="I230" s="184"/>
      <c r="J230" s="185">
        <f>ROUND(I230*H230,2)</f>
        <v>0</v>
      </c>
      <c r="K230" s="181" t="s">
        <v>1</v>
      </c>
      <c r="L230" s="40"/>
      <c r="M230" s="186" t="s">
        <v>1</v>
      </c>
      <c r="N230" s="187" t="s">
        <v>42</v>
      </c>
      <c r="O230" s="72"/>
      <c r="P230" s="188">
        <f>O230*H230</f>
        <v>0</v>
      </c>
      <c r="Q230" s="188">
        <v>0</v>
      </c>
      <c r="R230" s="188">
        <f>Q230*H230</f>
        <v>0</v>
      </c>
      <c r="S230" s="188">
        <v>0</v>
      </c>
      <c r="T230" s="189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0" t="s">
        <v>140</v>
      </c>
      <c r="AT230" s="190" t="s">
        <v>136</v>
      </c>
      <c r="AU230" s="190" t="s">
        <v>85</v>
      </c>
      <c r="AY230" s="18" t="s">
        <v>135</v>
      </c>
      <c r="BE230" s="191">
        <f>IF(N230="základní",J230,0)</f>
        <v>0</v>
      </c>
      <c r="BF230" s="191">
        <f>IF(N230="snížená",J230,0)</f>
        <v>0</v>
      </c>
      <c r="BG230" s="191">
        <f>IF(N230="zákl. přenesená",J230,0)</f>
        <v>0</v>
      </c>
      <c r="BH230" s="191">
        <f>IF(N230="sníž. přenesená",J230,0)</f>
        <v>0</v>
      </c>
      <c r="BI230" s="191">
        <f>IF(N230="nulová",J230,0)</f>
        <v>0</v>
      </c>
      <c r="BJ230" s="18" t="s">
        <v>85</v>
      </c>
      <c r="BK230" s="191">
        <f>ROUND(I230*H230,2)</f>
        <v>0</v>
      </c>
      <c r="BL230" s="18" t="s">
        <v>140</v>
      </c>
      <c r="BM230" s="190" t="s">
        <v>291</v>
      </c>
    </row>
    <row r="231" spans="1:65" s="2" customFormat="1" ht="11.25">
      <c r="A231" s="35"/>
      <c r="B231" s="36"/>
      <c r="C231" s="37"/>
      <c r="D231" s="192" t="s">
        <v>141</v>
      </c>
      <c r="E231" s="37"/>
      <c r="F231" s="193" t="s">
        <v>289</v>
      </c>
      <c r="G231" s="37"/>
      <c r="H231" s="37"/>
      <c r="I231" s="194"/>
      <c r="J231" s="37"/>
      <c r="K231" s="37"/>
      <c r="L231" s="40"/>
      <c r="M231" s="195"/>
      <c r="N231" s="196"/>
      <c r="O231" s="72"/>
      <c r="P231" s="72"/>
      <c r="Q231" s="72"/>
      <c r="R231" s="72"/>
      <c r="S231" s="72"/>
      <c r="T231" s="73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141</v>
      </c>
      <c r="AU231" s="18" t="s">
        <v>85</v>
      </c>
    </row>
    <row r="232" spans="1:65" s="12" customFormat="1" ht="11.25">
      <c r="B232" s="198"/>
      <c r="C232" s="199"/>
      <c r="D232" s="192" t="s">
        <v>144</v>
      </c>
      <c r="E232" s="200" t="s">
        <v>1</v>
      </c>
      <c r="F232" s="201" t="s">
        <v>87</v>
      </c>
      <c r="G232" s="199"/>
      <c r="H232" s="202">
        <v>2</v>
      </c>
      <c r="I232" s="203"/>
      <c r="J232" s="199"/>
      <c r="K232" s="199"/>
      <c r="L232" s="204"/>
      <c r="M232" s="205"/>
      <c r="N232" s="206"/>
      <c r="O232" s="206"/>
      <c r="P232" s="206"/>
      <c r="Q232" s="206"/>
      <c r="R232" s="206"/>
      <c r="S232" s="206"/>
      <c r="T232" s="207"/>
      <c r="AT232" s="208" t="s">
        <v>144</v>
      </c>
      <c r="AU232" s="208" t="s">
        <v>85</v>
      </c>
      <c r="AV232" s="12" t="s">
        <v>87</v>
      </c>
      <c r="AW232" s="12" t="s">
        <v>34</v>
      </c>
      <c r="AX232" s="12" t="s">
        <v>85</v>
      </c>
      <c r="AY232" s="208" t="s">
        <v>135</v>
      </c>
    </row>
    <row r="233" spans="1:65" s="11" customFormat="1" ht="25.9" customHeight="1">
      <c r="B233" s="165"/>
      <c r="C233" s="166"/>
      <c r="D233" s="167" t="s">
        <v>76</v>
      </c>
      <c r="E233" s="168" t="s">
        <v>292</v>
      </c>
      <c r="F233" s="168" t="s">
        <v>293</v>
      </c>
      <c r="G233" s="166"/>
      <c r="H233" s="166"/>
      <c r="I233" s="169"/>
      <c r="J233" s="170">
        <f>BK233</f>
        <v>0</v>
      </c>
      <c r="K233" s="166"/>
      <c r="L233" s="171"/>
      <c r="M233" s="172"/>
      <c r="N233" s="173"/>
      <c r="O233" s="173"/>
      <c r="P233" s="174">
        <f>SUM(P234:P243)</f>
        <v>0</v>
      </c>
      <c r="Q233" s="173"/>
      <c r="R233" s="174">
        <f>SUM(R234:R243)</f>
        <v>0</v>
      </c>
      <c r="S233" s="173"/>
      <c r="T233" s="175">
        <f>SUM(T234:T243)</f>
        <v>0</v>
      </c>
      <c r="AR233" s="176" t="s">
        <v>85</v>
      </c>
      <c r="AT233" s="177" t="s">
        <v>76</v>
      </c>
      <c r="AU233" s="177" t="s">
        <v>77</v>
      </c>
      <c r="AY233" s="176" t="s">
        <v>135</v>
      </c>
      <c r="BK233" s="178">
        <f>SUM(BK234:BK243)</f>
        <v>0</v>
      </c>
    </row>
    <row r="234" spans="1:65" s="2" customFormat="1" ht="16.5" customHeight="1">
      <c r="A234" s="35"/>
      <c r="B234" s="36"/>
      <c r="C234" s="179" t="s">
        <v>294</v>
      </c>
      <c r="D234" s="179" t="s">
        <v>136</v>
      </c>
      <c r="E234" s="180" t="s">
        <v>295</v>
      </c>
      <c r="F234" s="181" t="s">
        <v>296</v>
      </c>
      <c r="G234" s="182" t="s">
        <v>139</v>
      </c>
      <c r="H234" s="183">
        <v>30</v>
      </c>
      <c r="I234" s="184"/>
      <c r="J234" s="185">
        <f>ROUND(I234*H234,2)</f>
        <v>0</v>
      </c>
      <c r="K234" s="181" t="s">
        <v>1</v>
      </c>
      <c r="L234" s="40"/>
      <c r="M234" s="186" t="s">
        <v>1</v>
      </c>
      <c r="N234" s="187" t="s">
        <v>42</v>
      </c>
      <c r="O234" s="72"/>
      <c r="P234" s="188">
        <f>O234*H234</f>
        <v>0</v>
      </c>
      <c r="Q234" s="188">
        <v>0</v>
      </c>
      <c r="R234" s="188">
        <f>Q234*H234</f>
        <v>0</v>
      </c>
      <c r="S234" s="188">
        <v>0</v>
      </c>
      <c r="T234" s="189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0" t="s">
        <v>140</v>
      </c>
      <c r="AT234" s="190" t="s">
        <v>136</v>
      </c>
      <c r="AU234" s="190" t="s">
        <v>85</v>
      </c>
      <c r="AY234" s="18" t="s">
        <v>135</v>
      </c>
      <c r="BE234" s="191">
        <f>IF(N234="základní",J234,0)</f>
        <v>0</v>
      </c>
      <c r="BF234" s="191">
        <f>IF(N234="snížená",J234,0)</f>
        <v>0</v>
      </c>
      <c r="BG234" s="191">
        <f>IF(N234="zákl. přenesená",J234,0)</f>
        <v>0</v>
      </c>
      <c r="BH234" s="191">
        <f>IF(N234="sníž. přenesená",J234,0)</f>
        <v>0</v>
      </c>
      <c r="BI234" s="191">
        <f>IF(N234="nulová",J234,0)</f>
        <v>0</v>
      </c>
      <c r="BJ234" s="18" t="s">
        <v>85</v>
      </c>
      <c r="BK234" s="191">
        <f>ROUND(I234*H234,2)</f>
        <v>0</v>
      </c>
      <c r="BL234" s="18" t="s">
        <v>140</v>
      </c>
      <c r="BM234" s="190" t="s">
        <v>297</v>
      </c>
    </row>
    <row r="235" spans="1:65" s="2" customFormat="1" ht="11.25">
      <c r="A235" s="35"/>
      <c r="B235" s="36"/>
      <c r="C235" s="37"/>
      <c r="D235" s="192" t="s">
        <v>141</v>
      </c>
      <c r="E235" s="37"/>
      <c r="F235" s="193" t="s">
        <v>296</v>
      </c>
      <c r="G235" s="37"/>
      <c r="H235" s="37"/>
      <c r="I235" s="194"/>
      <c r="J235" s="37"/>
      <c r="K235" s="37"/>
      <c r="L235" s="40"/>
      <c r="M235" s="195"/>
      <c r="N235" s="196"/>
      <c r="O235" s="72"/>
      <c r="P235" s="72"/>
      <c r="Q235" s="72"/>
      <c r="R235" s="72"/>
      <c r="S235" s="72"/>
      <c r="T235" s="73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8" t="s">
        <v>141</v>
      </c>
      <c r="AU235" s="18" t="s">
        <v>85</v>
      </c>
    </row>
    <row r="236" spans="1:65" s="2" customFormat="1" ht="16.5" customHeight="1">
      <c r="A236" s="35"/>
      <c r="B236" s="36"/>
      <c r="C236" s="179" t="s">
        <v>238</v>
      </c>
      <c r="D236" s="179" t="s">
        <v>136</v>
      </c>
      <c r="E236" s="180" t="s">
        <v>298</v>
      </c>
      <c r="F236" s="181" t="s">
        <v>299</v>
      </c>
      <c r="G236" s="182" t="s">
        <v>139</v>
      </c>
      <c r="H236" s="183">
        <v>30</v>
      </c>
      <c r="I236" s="184"/>
      <c r="J236" s="185">
        <f>ROUND(I236*H236,2)</f>
        <v>0</v>
      </c>
      <c r="K236" s="181" t="s">
        <v>1</v>
      </c>
      <c r="L236" s="40"/>
      <c r="M236" s="186" t="s">
        <v>1</v>
      </c>
      <c r="N236" s="187" t="s">
        <v>42</v>
      </c>
      <c r="O236" s="72"/>
      <c r="P236" s="188">
        <f>O236*H236</f>
        <v>0</v>
      </c>
      <c r="Q236" s="188">
        <v>0</v>
      </c>
      <c r="R236" s="188">
        <f>Q236*H236</f>
        <v>0</v>
      </c>
      <c r="S236" s="188">
        <v>0</v>
      </c>
      <c r="T236" s="189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0" t="s">
        <v>140</v>
      </c>
      <c r="AT236" s="190" t="s">
        <v>136</v>
      </c>
      <c r="AU236" s="190" t="s">
        <v>85</v>
      </c>
      <c r="AY236" s="18" t="s">
        <v>135</v>
      </c>
      <c r="BE236" s="191">
        <f>IF(N236="základní",J236,0)</f>
        <v>0</v>
      </c>
      <c r="BF236" s="191">
        <f>IF(N236="snížená",J236,0)</f>
        <v>0</v>
      </c>
      <c r="BG236" s="191">
        <f>IF(N236="zákl. přenesená",J236,0)</f>
        <v>0</v>
      </c>
      <c r="BH236" s="191">
        <f>IF(N236="sníž. přenesená",J236,0)</f>
        <v>0</v>
      </c>
      <c r="BI236" s="191">
        <f>IF(N236="nulová",J236,0)</f>
        <v>0</v>
      </c>
      <c r="BJ236" s="18" t="s">
        <v>85</v>
      </c>
      <c r="BK236" s="191">
        <f>ROUND(I236*H236,2)</f>
        <v>0</v>
      </c>
      <c r="BL236" s="18" t="s">
        <v>140</v>
      </c>
      <c r="BM236" s="190" t="s">
        <v>300</v>
      </c>
    </row>
    <row r="237" spans="1:65" s="2" customFormat="1" ht="11.25">
      <c r="A237" s="35"/>
      <c r="B237" s="36"/>
      <c r="C237" s="37"/>
      <c r="D237" s="192" t="s">
        <v>141</v>
      </c>
      <c r="E237" s="37"/>
      <c r="F237" s="193" t="s">
        <v>299</v>
      </c>
      <c r="G237" s="37"/>
      <c r="H237" s="37"/>
      <c r="I237" s="194"/>
      <c r="J237" s="37"/>
      <c r="K237" s="37"/>
      <c r="L237" s="40"/>
      <c r="M237" s="195"/>
      <c r="N237" s="196"/>
      <c r="O237" s="72"/>
      <c r="P237" s="72"/>
      <c r="Q237" s="72"/>
      <c r="R237" s="72"/>
      <c r="S237" s="72"/>
      <c r="T237" s="73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8" t="s">
        <v>141</v>
      </c>
      <c r="AU237" s="18" t="s">
        <v>85</v>
      </c>
    </row>
    <row r="238" spans="1:65" s="2" customFormat="1" ht="16.5" customHeight="1">
      <c r="A238" s="35"/>
      <c r="B238" s="36"/>
      <c r="C238" s="179" t="s">
        <v>301</v>
      </c>
      <c r="D238" s="179" t="s">
        <v>136</v>
      </c>
      <c r="E238" s="180" t="s">
        <v>302</v>
      </c>
      <c r="F238" s="181" t="s">
        <v>303</v>
      </c>
      <c r="G238" s="182" t="s">
        <v>268</v>
      </c>
      <c r="H238" s="183">
        <v>1</v>
      </c>
      <c r="I238" s="184"/>
      <c r="J238" s="185">
        <f>ROUND(I238*H238,2)</f>
        <v>0</v>
      </c>
      <c r="K238" s="181" t="s">
        <v>1</v>
      </c>
      <c r="L238" s="40"/>
      <c r="M238" s="186" t="s">
        <v>1</v>
      </c>
      <c r="N238" s="187" t="s">
        <v>42</v>
      </c>
      <c r="O238" s="72"/>
      <c r="P238" s="188">
        <f>O238*H238</f>
        <v>0</v>
      </c>
      <c r="Q238" s="188">
        <v>0</v>
      </c>
      <c r="R238" s="188">
        <f>Q238*H238</f>
        <v>0</v>
      </c>
      <c r="S238" s="188">
        <v>0</v>
      </c>
      <c r="T238" s="189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0" t="s">
        <v>140</v>
      </c>
      <c r="AT238" s="190" t="s">
        <v>136</v>
      </c>
      <c r="AU238" s="190" t="s">
        <v>85</v>
      </c>
      <c r="AY238" s="18" t="s">
        <v>135</v>
      </c>
      <c r="BE238" s="191">
        <f>IF(N238="základní",J238,0)</f>
        <v>0</v>
      </c>
      <c r="BF238" s="191">
        <f>IF(N238="snížená",J238,0)</f>
        <v>0</v>
      </c>
      <c r="BG238" s="191">
        <f>IF(N238="zákl. přenesená",J238,0)</f>
        <v>0</v>
      </c>
      <c r="BH238" s="191">
        <f>IF(N238="sníž. přenesená",J238,0)</f>
        <v>0</v>
      </c>
      <c r="BI238" s="191">
        <f>IF(N238="nulová",J238,0)</f>
        <v>0</v>
      </c>
      <c r="BJ238" s="18" t="s">
        <v>85</v>
      </c>
      <c r="BK238" s="191">
        <f>ROUND(I238*H238,2)</f>
        <v>0</v>
      </c>
      <c r="BL238" s="18" t="s">
        <v>140</v>
      </c>
      <c r="BM238" s="190" t="s">
        <v>304</v>
      </c>
    </row>
    <row r="239" spans="1:65" s="2" customFormat="1" ht="11.25">
      <c r="A239" s="35"/>
      <c r="B239" s="36"/>
      <c r="C239" s="37"/>
      <c r="D239" s="192" t="s">
        <v>141</v>
      </c>
      <c r="E239" s="37"/>
      <c r="F239" s="193" t="s">
        <v>303</v>
      </c>
      <c r="G239" s="37"/>
      <c r="H239" s="37"/>
      <c r="I239" s="194"/>
      <c r="J239" s="37"/>
      <c r="K239" s="37"/>
      <c r="L239" s="40"/>
      <c r="M239" s="195"/>
      <c r="N239" s="196"/>
      <c r="O239" s="72"/>
      <c r="P239" s="72"/>
      <c r="Q239" s="72"/>
      <c r="R239" s="72"/>
      <c r="S239" s="72"/>
      <c r="T239" s="73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8" t="s">
        <v>141</v>
      </c>
      <c r="AU239" s="18" t="s">
        <v>85</v>
      </c>
    </row>
    <row r="240" spans="1:65" s="2" customFormat="1" ht="16.5" customHeight="1">
      <c r="A240" s="35"/>
      <c r="B240" s="36"/>
      <c r="C240" s="179" t="s">
        <v>245</v>
      </c>
      <c r="D240" s="179" t="s">
        <v>136</v>
      </c>
      <c r="E240" s="180" t="s">
        <v>305</v>
      </c>
      <c r="F240" s="181" t="s">
        <v>306</v>
      </c>
      <c r="G240" s="182" t="s">
        <v>268</v>
      </c>
      <c r="H240" s="183">
        <v>1</v>
      </c>
      <c r="I240" s="184"/>
      <c r="J240" s="185">
        <f>ROUND(I240*H240,2)</f>
        <v>0</v>
      </c>
      <c r="K240" s="181" t="s">
        <v>1</v>
      </c>
      <c r="L240" s="40"/>
      <c r="M240" s="186" t="s">
        <v>1</v>
      </c>
      <c r="N240" s="187" t="s">
        <v>42</v>
      </c>
      <c r="O240" s="72"/>
      <c r="P240" s="188">
        <f>O240*H240</f>
        <v>0</v>
      </c>
      <c r="Q240" s="188">
        <v>0</v>
      </c>
      <c r="R240" s="188">
        <f>Q240*H240</f>
        <v>0</v>
      </c>
      <c r="S240" s="188">
        <v>0</v>
      </c>
      <c r="T240" s="189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0" t="s">
        <v>140</v>
      </c>
      <c r="AT240" s="190" t="s">
        <v>136</v>
      </c>
      <c r="AU240" s="190" t="s">
        <v>85</v>
      </c>
      <c r="AY240" s="18" t="s">
        <v>135</v>
      </c>
      <c r="BE240" s="191">
        <f>IF(N240="základní",J240,0)</f>
        <v>0</v>
      </c>
      <c r="BF240" s="191">
        <f>IF(N240="snížená",J240,0)</f>
        <v>0</v>
      </c>
      <c r="BG240" s="191">
        <f>IF(N240="zákl. přenesená",J240,0)</f>
        <v>0</v>
      </c>
      <c r="BH240" s="191">
        <f>IF(N240="sníž. přenesená",J240,0)</f>
        <v>0</v>
      </c>
      <c r="BI240" s="191">
        <f>IF(N240="nulová",J240,0)</f>
        <v>0</v>
      </c>
      <c r="BJ240" s="18" t="s">
        <v>85</v>
      </c>
      <c r="BK240" s="191">
        <f>ROUND(I240*H240,2)</f>
        <v>0</v>
      </c>
      <c r="BL240" s="18" t="s">
        <v>140</v>
      </c>
      <c r="BM240" s="190" t="s">
        <v>307</v>
      </c>
    </row>
    <row r="241" spans="1:65" s="2" customFormat="1" ht="11.25">
      <c r="A241" s="35"/>
      <c r="B241" s="36"/>
      <c r="C241" s="37"/>
      <c r="D241" s="192" t="s">
        <v>141</v>
      </c>
      <c r="E241" s="37"/>
      <c r="F241" s="193" t="s">
        <v>306</v>
      </c>
      <c r="G241" s="37"/>
      <c r="H241" s="37"/>
      <c r="I241" s="194"/>
      <c r="J241" s="37"/>
      <c r="K241" s="37"/>
      <c r="L241" s="40"/>
      <c r="M241" s="195"/>
      <c r="N241" s="196"/>
      <c r="O241" s="72"/>
      <c r="P241" s="72"/>
      <c r="Q241" s="72"/>
      <c r="R241" s="72"/>
      <c r="S241" s="72"/>
      <c r="T241" s="73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T241" s="18" t="s">
        <v>141</v>
      </c>
      <c r="AU241" s="18" t="s">
        <v>85</v>
      </c>
    </row>
    <row r="242" spans="1:65" s="2" customFormat="1" ht="16.5" customHeight="1">
      <c r="A242" s="35"/>
      <c r="B242" s="36"/>
      <c r="C242" s="179" t="s">
        <v>308</v>
      </c>
      <c r="D242" s="179" t="s">
        <v>136</v>
      </c>
      <c r="E242" s="180" t="s">
        <v>309</v>
      </c>
      <c r="F242" s="181" t="s">
        <v>310</v>
      </c>
      <c r="G242" s="182" t="s">
        <v>268</v>
      </c>
      <c r="H242" s="183">
        <v>1</v>
      </c>
      <c r="I242" s="184"/>
      <c r="J242" s="185">
        <f>ROUND(I242*H242,2)</f>
        <v>0</v>
      </c>
      <c r="K242" s="181" t="s">
        <v>1</v>
      </c>
      <c r="L242" s="40"/>
      <c r="M242" s="186" t="s">
        <v>1</v>
      </c>
      <c r="N242" s="187" t="s">
        <v>42</v>
      </c>
      <c r="O242" s="72"/>
      <c r="P242" s="188">
        <f>O242*H242</f>
        <v>0</v>
      </c>
      <c r="Q242" s="188">
        <v>0</v>
      </c>
      <c r="R242" s="188">
        <f>Q242*H242</f>
        <v>0</v>
      </c>
      <c r="S242" s="188">
        <v>0</v>
      </c>
      <c r="T242" s="189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0" t="s">
        <v>140</v>
      </c>
      <c r="AT242" s="190" t="s">
        <v>136</v>
      </c>
      <c r="AU242" s="190" t="s">
        <v>85</v>
      </c>
      <c r="AY242" s="18" t="s">
        <v>135</v>
      </c>
      <c r="BE242" s="191">
        <f>IF(N242="základní",J242,0)</f>
        <v>0</v>
      </c>
      <c r="BF242" s="191">
        <f>IF(N242="snížená",J242,0)</f>
        <v>0</v>
      </c>
      <c r="BG242" s="191">
        <f>IF(N242="zákl. přenesená",J242,0)</f>
        <v>0</v>
      </c>
      <c r="BH242" s="191">
        <f>IF(N242="sníž. přenesená",J242,0)</f>
        <v>0</v>
      </c>
      <c r="BI242" s="191">
        <f>IF(N242="nulová",J242,0)</f>
        <v>0</v>
      </c>
      <c r="BJ242" s="18" t="s">
        <v>85</v>
      </c>
      <c r="BK242" s="191">
        <f>ROUND(I242*H242,2)</f>
        <v>0</v>
      </c>
      <c r="BL242" s="18" t="s">
        <v>140</v>
      </c>
      <c r="BM242" s="190" t="s">
        <v>311</v>
      </c>
    </row>
    <row r="243" spans="1:65" s="2" customFormat="1" ht="11.25">
      <c r="A243" s="35"/>
      <c r="B243" s="36"/>
      <c r="C243" s="37"/>
      <c r="D243" s="192" t="s">
        <v>141</v>
      </c>
      <c r="E243" s="37"/>
      <c r="F243" s="193" t="s">
        <v>310</v>
      </c>
      <c r="G243" s="37"/>
      <c r="H243" s="37"/>
      <c r="I243" s="194"/>
      <c r="J243" s="37"/>
      <c r="K243" s="37"/>
      <c r="L243" s="40"/>
      <c r="M243" s="195"/>
      <c r="N243" s="196"/>
      <c r="O243" s="72"/>
      <c r="P243" s="72"/>
      <c r="Q243" s="72"/>
      <c r="R243" s="72"/>
      <c r="S243" s="72"/>
      <c r="T243" s="73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8" t="s">
        <v>141</v>
      </c>
      <c r="AU243" s="18" t="s">
        <v>85</v>
      </c>
    </row>
    <row r="244" spans="1:65" s="11" customFormat="1" ht="25.9" customHeight="1">
      <c r="B244" s="165"/>
      <c r="C244" s="166"/>
      <c r="D244" s="167" t="s">
        <v>76</v>
      </c>
      <c r="E244" s="168" t="s">
        <v>312</v>
      </c>
      <c r="F244" s="168" t="s">
        <v>313</v>
      </c>
      <c r="G244" s="166"/>
      <c r="H244" s="166"/>
      <c r="I244" s="169"/>
      <c r="J244" s="170">
        <f>BK244</f>
        <v>0</v>
      </c>
      <c r="K244" s="166"/>
      <c r="L244" s="171"/>
      <c r="M244" s="172"/>
      <c r="N244" s="173"/>
      <c r="O244" s="173"/>
      <c r="P244" s="174">
        <f>SUM(P245:P271)</f>
        <v>0</v>
      </c>
      <c r="Q244" s="173"/>
      <c r="R244" s="174">
        <f>SUM(R245:R271)</f>
        <v>0</v>
      </c>
      <c r="S244" s="173"/>
      <c r="T244" s="175">
        <f>SUM(T245:T271)</f>
        <v>0</v>
      </c>
      <c r="AR244" s="176" t="s">
        <v>85</v>
      </c>
      <c r="AT244" s="177" t="s">
        <v>76</v>
      </c>
      <c r="AU244" s="177" t="s">
        <v>77</v>
      </c>
      <c r="AY244" s="176" t="s">
        <v>135</v>
      </c>
      <c r="BK244" s="178">
        <f>SUM(BK245:BK271)</f>
        <v>0</v>
      </c>
    </row>
    <row r="245" spans="1:65" s="2" customFormat="1" ht="16.5" customHeight="1">
      <c r="A245" s="35"/>
      <c r="B245" s="36"/>
      <c r="C245" s="179" t="s">
        <v>249</v>
      </c>
      <c r="D245" s="179" t="s">
        <v>136</v>
      </c>
      <c r="E245" s="180" t="s">
        <v>314</v>
      </c>
      <c r="F245" s="181" t="s">
        <v>200</v>
      </c>
      <c r="G245" s="182" t="s">
        <v>139</v>
      </c>
      <c r="H245" s="183">
        <v>284</v>
      </c>
      <c r="I245" s="184"/>
      <c r="J245" s="185">
        <f>ROUND(I245*H245,2)</f>
        <v>0</v>
      </c>
      <c r="K245" s="181" t="s">
        <v>1</v>
      </c>
      <c r="L245" s="40"/>
      <c r="M245" s="186" t="s">
        <v>1</v>
      </c>
      <c r="N245" s="187" t="s">
        <v>42</v>
      </c>
      <c r="O245" s="72"/>
      <c r="P245" s="188">
        <f>O245*H245</f>
        <v>0</v>
      </c>
      <c r="Q245" s="188">
        <v>0</v>
      </c>
      <c r="R245" s="188">
        <f>Q245*H245</f>
        <v>0</v>
      </c>
      <c r="S245" s="188">
        <v>0</v>
      </c>
      <c r="T245" s="189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0" t="s">
        <v>140</v>
      </c>
      <c r="AT245" s="190" t="s">
        <v>136</v>
      </c>
      <c r="AU245" s="190" t="s">
        <v>85</v>
      </c>
      <c r="AY245" s="18" t="s">
        <v>135</v>
      </c>
      <c r="BE245" s="191">
        <f>IF(N245="základní",J245,0)</f>
        <v>0</v>
      </c>
      <c r="BF245" s="191">
        <f>IF(N245="snížená",J245,0)</f>
        <v>0</v>
      </c>
      <c r="BG245" s="191">
        <f>IF(N245="zákl. přenesená",J245,0)</f>
        <v>0</v>
      </c>
      <c r="BH245" s="191">
        <f>IF(N245="sníž. přenesená",J245,0)</f>
        <v>0</v>
      </c>
      <c r="BI245" s="191">
        <f>IF(N245="nulová",J245,0)</f>
        <v>0</v>
      </c>
      <c r="BJ245" s="18" t="s">
        <v>85</v>
      </c>
      <c r="BK245" s="191">
        <f>ROUND(I245*H245,2)</f>
        <v>0</v>
      </c>
      <c r="BL245" s="18" t="s">
        <v>140</v>
      </c>
      <c r="BM245" s="190" t="s">
        <v>315</v>
      </c>
    </row>
    <row r="246" spans="1:65" s="2" customFormat="1" ht="19.5">
      <c r="A246" s="35"/>
      <c r="B246" s="36"/>
      <c r="C246" s="37"/>
      <c r="D246" s="192" t="s">
        <v>141</v>
      </c>
      <c r="E246" s="37"/>
      <c r="F246" s="193" t="s">
        <v>202</v>
      </c>
      <c r="G246" s="37"/>
      <c r="H246" s="37"/>
      <c r="I246" s="194"/>
      <c r="J246" s="37"/>
      <c r="K246" s="37"/>
      <c r="L246" s="40"/>
      <c r="M246" s="195"/>
      <c r="N246" s="196"/>
      <c r="O246" s="72"/>
      <c r="P246" s="72"/>
      <c r="Q246" s="72"/>
      <c r="R246" s="72"/>
      <c r="S246" s="72"/>
      <c r="T246" s="73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141</v>
      </c>
      <c r="AU246" s="18" t="s">
        <v>85</v>
      </c>
    </row>
    <row r="247" spans="1:65" s="2" customFormat="1" ht="19.5">
      <c r="A247" s="35"/>
      <c r="B247" s="36"/>
      <c r="C247" s="37"/>
      <c r="D247" s="192" t="s">
        <v>142</v>
      </c>
      <c r="E247" s="37"/>
      <c r="F247" s="197" t="s">
        <v>203</v>
      </c>
      <c r="G247" s="37"/>
      <c r="H247" s="37"/>
      <c r="I247" s="194"/>
      <c r="J247" s="37"/>
      <c r="K247" s="37"/>
      <c r="L247" s="40"/>
      <c r="M247" s="195"/>
      <c r="N247" s="196"/>
      <c r="O247" s="72"/>
      <c r="P247" s="72"/>
      <c r="Q247" s="72"/>
      <c r="R247" s="72"/>
      <c r="S247" s="72"/>
      <c r="T247" s="73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8" t="s">
        <v>142</v>
      </c>
      <c r="AU247" s="18" t="s">
        <v>85</v>
      </c>
    </row>
    <row r="248" spans="1:65" s="12" customFormat="1" ht="11.25">
      <c r="B248" s="198"/>
      <c r="C248" s="199"/>
      <c r="D248" s="192" t="s">
        <v>144</v>
      </c>
      <c r="E248" s="200" t="s">
        <v>1</v>
      </c>
      <c r="F248" s="201" t="s">
        <v>316</v>
      </c>
      <c r="G248" s="199"/>
      <c r="H248" s="202">
        <v>151</v>
      </c>
      <c r="I248" s="203"/>
      <c r="J248" s="199"/>
      <c r="K248" s="199"/>
      <c r="L248" s="204"/>
      <c r="M248" s="205"/>
      <c r="N248" s="206"/>
      <c r="O248" s="206"/>
      <c r="P248" s="206"/>
      <c r="Q248" s="206"/>
      <c r="R248" s="206"/>
      <c r="S248" s="206"/>
      <c r="T248" s="207"/>
      <c r="AT248" s="208" t="s">
        <v>144</v>
      </c>
      <c r="AU248" s="208" t="s">
        <v>85</v>
      </c>
      <c r="AV248" s="12" t="s">
        <v>87</v>
      </c>
      <c r="AW248" s="12" t="s">
        <v>34</v>
      </c>
      <c r="AX248" s="12" t="s">
        <v>77</v>
      </c>
      <c r="AY248" s="208" t="s">
        <v>135</v>
      </c>
    </row>
    <row r="249" spans="1:65" s="12" customFormat="1" ht="11.25">
      <c r="B249" s="198"/>
      <c r="C249" s="199"/>
      <c r="D249" s="192" t="s">
        <v>144</v>
      </c>
      <c r="E249" s="200" t="s">
        <v>1</v>
      </c>
      <c r="F249" s="201" t="s">
        <v>317</v>
      </c>
      <c r="G249" s="199"/>
      <c r="H249" s="202">
        <v>133</v>
      </c>
      <c r="I249" s="203"/>
      <c r="J249" s="199"/>
      <c r="K249" s="199"/>
      <c r="L249" s="204"/>
      <c r="M249" s="205"/>
      <c r="N249" s="206"/>
      <c r="O249" s="206"/>
      <c r="P249" s="206"/>
      <c r="Q249" s="206"/>
      <c r="R249" s="206"/>
      <c r="S249" s="206"/>
      <c r="T249" s="207"/>
      <c r="AT249" s="208" t="s">
        <v>144</v>
      </c>
      <c r="AU249" s="208" t="s">
        <v>85</v>
      </c>
      <c r="AV249" s="12" t="s">
        <v>87</v>
      </c>
      <c r="AW249" s="12" t="s">
        <v>34</v>
      </c>
      <c r="AX249" s="12" t="s">
        <v>77</v>
      </c>
      <c r="AY249" s="208" t="s">
        <v>135</v>
      </c>
    </row>
    <row r="250" spans="1:65" s="13" customFormat="1" ht="11.25">
      <c r="B250" s="209"/>
      <c r="C250" s="210"/>
      <c r="D250" s="192" t="s">
        <v>144</v>
      </c>
      <c r="E250" s="211" t="s">
        <v>1</v>
      </c>
      <c r="F250" s="212" t="s">
        <v>147</v>
      </c>
      <c r="G250" s="210"/>
      <c r="H250" s="213">
        <v>284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144</v>
      </c>
      <c r="AU250" s="219" t="s">
        <v>85</v>
      </c>
      <c r="AV250" s="13" t="s">
        <v>140</v>
      </c>
      <c r="AW250" s="13" t="s">
        <v>34</v>
      </c>
      <c r="AX250" s="13" t="s">
        <v>85</v>
      </c>
      <c r="AY250" s="219" t="s">
        <v>135</v>
      </c>
    </row>
    <row r="251" spans="1:65" s="2" customFormat="1" ht="16.5" customHeight="1">
      <c r="A251" s="35"/>
      <c r="B251" s="36"/>
      <c r="C251" s="179" t="s">
        <v>318</v>
      </c>
      <c r="D251" s="179" t="s">
        <v>136</v>
      </c>
      <c r="E251" s="180" t="s">
        <v>319</v>
      </c>
      <c r="F251" s="181" t="s">
        <v>206</v>
      </c>
      <c r="G251" s="182" t="s">
        <v>139</v>
      </c>
      <c r="H251" s="183">
        <v>302</v>
      </c>
      <c r="I251" s="184"/>
      <c r="J251" s="185">
        <f>ROUND(I251*H251,2)</f>
        <v>0</v>
      </c>
      <c r="K251" s="181" t="s">
        <v>1</v>
      </c>
      <c r="L251" s="40"/>
      <c r="M251" s="186" t="s">
        <v>1</v>
      </c>
      <c r="N251" s="187" t="s">
        <v>42</v>
      </c>
      <c r="O251" s="72"/>
      <c r="P251" s="188">
        <f>O251*H251</f>
        <v>0</v>
      </c>
      <c r="Q251" s="188">
        <v>0</v>
      </c>
      <c r="R251" s="188">
        <f>Q251*H251</f>
        <v>0</v>
      </c>
      <c r="S251" s="188">
        <v>0</v>
      </c>
      <c r="T251" s="189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0" t="s">
        <v>140</v>
      </c>
      <c r="AT251" s="190" t="s">
        <v>136</v>
      </c>
      <c r="AU251" s="190" t="s">
        <v>85</v>
      </c>
      <c r="AY251" s="18" t="s">
        <v>135</v>
      </c>
      <c r="BE251" s="191">
        <f>IF(N251="základní",J251,0)</f>
        <v>0</v>
      </c>
      <c r="BF251" s="191">
        <f>IF(N251="snížená",J251,0)</f>
        <v>0</v>
      </c>
      <c r="BG251" s="191">
        <f>IF(N251="zákl. přenesená",J251,0)</f>
        <v>0</v>
      </c>
      <c r="BH251" s="191">
        <f>IF(N251="sníž. přenesená",J251,0)</f>
        <v>0</v>
      </c>
      <c r="BI251" s="191">
        <f>IF(N251="nulová",J251,0)</f>
        <v>0</v>
      </c>
      <c r="BJ251" s="18" t="s">
        <v>85</v>
      </c>
      <c r="BK251" s="191">
        <f>ROUND(I251*H251,2)</f>
        <v>0</v>
      </c>
      <c r="BL251" s="18" t="s">
        <v>140</v>
      </c>
      <c r="BM251" s="190" t="s">
        <v>320</v>
      </c>
    </row>
    <row r="252" spans="1:65" s="2" customFormat="1" ht="11.25">
      <c r="A252" s="35"/>
      <c r="B252" s="36"/>
      <c r="C252" s="37"/>
      <c r="D252" s="192" t="s">
        <v>141</v>
      </c>
      <c r="E252" s="37"/>
      <c r="F252" s="193" t="s">
        <v>206</v>
      </c>
      <c r="G252" s="37"/>
      <c r="H252" s="37"/>
      <c r="I252" s="194"/>
      <c r="J252" s="37"/>
      <c r="K252" s="37"/>
      <c r="L252" s="40"/>
      <c r="M252" s="195"/>
      <c r="N252" s="196"/>
      <c r="O252" s="72"/>
      <c r="P252" s="72"/>
      <c r="Q252" s="72"/>
      <c r="R252" s="72"/>
      <c r="S252" s="72"/>
      <c r="T252" s="73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141</v>
      </c>
      <c r="AU252" s="18" t="s">
        <v>85</v>
      </c>
    </row>
    <row r="253" spans="1:65" s="12" customFormat="1" ht="11.25">
      <c r="B253" s="198"/>
      <c r="C253" s="199"/>
      <c r="D253" s="192" t="s">
        <v>144</v>
      </c>
      <c r="E253" s="200" t="s">
        <v>1</v>
      </c>
      <c r="F253" s="201" t="s">
        <v>321</v>
      </c>
      <c r="G253" s="199"/>
      <c r="H253" s="202">
        <v>156</v>
      </c>
      <c r="I253" s="203"/>
      <c r="J253" s="199"/>
      <c r="K253" s="199"/>
      <c r="L253" s="204"/>
      <c r="M253" s="205"/>
      <c r="N253" s="206"/>
      <c r="O253" s="206"/>
      <c r="P253" s="206"/>
      <c r="Q253" s="206"/>
      <c r="R253" s="206"/>
      <c r="S253" s="206"/>
      <c r="T253" s="207"/>
      <c r="AT253" s="208" t="s">
        <v>144</v>
      </c>
      <c r="AU253" s="208" t="s">
        <v>85</v>
      </c>
      <c r="AV253" s="12" t="s">
        <v>87</v>
      </c>
      <c r="AW253" s="12" t="s">
        <v>34</v>
      </c>
      <c r="AX253" s="12" t="s">
        <v>77</v>
      </c>
      <c r="AY253" s="208" t="s">
        <v>135</v>
      </c>
    </row>
    <row r="254" spans="1:65" s="12" customFormat="1" ht="11.25">
      <c r="B254" s="198"/>
      <c r="C254" s="199"/>
      <c r="D254" s="192" t="s">
        <v>144</v>
      </c>
      <c r="E254" s="200" t="s">
        <v>1</v>
      </c>
      <c r="F254" s="201" t="s">
        <v>322</v>
      </c>
      <c r="G254" s="199"/>
      <c r="H254" s="202">
        <v>128</v>
      </c>
      <c r="I254" s="203"/>
      <c r="J254" s="199"/>
      <c r="K254" s="199"/>
      <c r="L254" s="204"/>
      <c r="M254" s="205"/>
      <c r="N254" s="206"/>
      <c r="O254" s="206"/>
      <c r="P254" s="206"/>
      <c r="Q254" s="206"/>
      <c r="R254" s="206"/>
      <c r="S254" s="206"/>
      <c r="T254" s="207"/>
      <c r="AT254" s="208" t="s">
        <v>144</v>
      </c>
      <c r="AU254" s="208" t="s">
        <v>85</v>
      </c>
      <c r="AV254" s="12" t="s">
        <v>87</v>
      </c>
      <c r="AW254" s="12" t="s">
        <v>34</v>
      </c>
      <c r="AX254" s="12" t="s">
        <v>77</v>
      </c>
      <c r="AY254" s="208" t="s">
        <v>135</v>
      </c>
    </row>
    <row r="255" spans="1:65" s="12" customFormat="1" ht="11.25">
      <c r="B255" s="198"/>
      <c r="C255" s="199"/>
      <c r="D255" s="192" t="s">
        <v>144</v>
      </c>
      <c r="E255" s="200" t="s">
        <v>1</v>
      </c>
      <c r="F255" s="201" t="s">
        <v>323</v>
      </c>
      <c r="G255" s="199"/>
      <c r="H255" s="202">
        <v>18</v>
      </c>
      <c r="I255" s="203"/>
      <c r="J255" s="199"/>
      <c r="K255" s="199"/>
      <c r="L255" s="204"/>
      <c r="M255" s="205"/>
      <c r="N255" s="206"/>
      <c r="O255" s="206"/>
      <c r="P255" s="206"/>
      <c r="Q255" s="206"/>
      <c r="R255" s="206"/>
      <c r="S255" s="206"/>
      <c r="T255" s="207"/>
      <c r="AT255" s="208" t="s">
        <v>144</v>
      </c>
      <c r="AU255" s="208" t="s">
        <v>85</v>
      </c>
      <c r="AV255" s="12" t="s">
        <v>87</v>
      </c>
      <c r="AW255" s="12" t="s">
        <v>34</v>
      </c>
      <c r="AX255" s="12" t="s">
        <v>77</v>
      </c>
      <c r="AY255" s="208" t="s">
        <v>135</v>
      </c>
    </row>
    <row r="256" spans="1:65" s="13" customFormat="1" ht="11.25">
      <c r="B256" s="209"/>
      <c r="C256" s="210"/>
      <c r="D256" s="192" t="s">
        <v>144</v>
      </c>
      <c r="E256" s="211" t="s">
        <v>1</v>
      </c>
      <c r="F256" s="212" t="s">
        <v>147</v>
      </c>
      <c r="G256" s="210"/>
      <c r="H256" s="213">
        <v>302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144</v>
      </c>
      <c r="AU256" s="219" t="s">
        <v>85</v>
      </c>
      <c r="AV256" s="13" t="s">
        <v>140</v>
      </c>
      <c r="AW256" s="13" t="s">
        <v>34</v>
      </c>
      <c r="AX256" s="13" t="s">
        <v>85</v>
      </c>
      <c r="AY256" s="219" t="s">
        <v>135</v>
      </c>
    </row>
    <row r="257" spans="1:65" s="2" customFormat="1" ht="16.5" customHeight="1">
      <c r="A257" s="35"/>
      <c r="B257" s="36"/>
      <c r="C257" s="179" t="s">
        <v>255</v>
      </c>
      <c r="D257" s="179" t="s">
        <v>136</v>
      </c>
      <c r="E257" s="180" t="s">
        <v>324</v>
      </c>
      <c r="F257" s="181" t="s">
        <v>213</v>
      </c>
      <c r="G257" s="182" t="s">
        <v>156</v>
      </c>
      <c r="H257" s="183">
        <v>25.311</v>
      </c>
      <c r="I257" s="184"/>
      <c r="J257" s="185">
        <f>ROUND(I257*H257,2)</f>
        <v>0</v>
      </c>
      <c r="K257" s="181" t="s">
        <v>1</v>
      </c>
      <c r="L257" s="40"/>
      <c r="M257" s="186" t="s">
        <v>1</v>
      </c>
      <c r="N257" s="187" t="s">
        <v>42</v>
      </c>
      <c r="O257" s="72"/>
      <c r="P257" s="188">
        <f>O257*H257</f>
        <v>0</v>
      </c>
      <c r="Q257" s="188">
        <v>0</v>
      </c>
      <c r="R257" s="188">
        <f>Q257*H257</f>
        <v>0</v>
      </c>
      <c r="S257" s="188">
        <v>0</v>
      </c>
      <c r="T257" s="189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90" t="s">
        <v>140</v>
      </c>
      <c r="AT257" s="190" t="s">
        <v>136</v>
      </c>
      <c r="AU257" s="190" t="s">
        <v>85</v>
      </c>
      <c r="AY257" s="18" t="s">
        <v>135</v>
      </c>
      <c r="BE257" s="191">
        <f>IF(N257="základní",J257,0)</f>
        <v>0</v>
      </c>
      <c r="BF257" s="191">
        <f>IF(N257="snížená",J257,0)</f>
        <v>0</v>
      </c>
      <c r="BG257" s="191">
        <f>IF(N257="zákl. přenesená",J257,0)</f>
        <v>0</v>
      </c>
      <c r="BH257" s="191">
        <f>IF(N257="sníž. přenesená",J257,0)</f>
        <v>0</v>
      </c>
      <c r="BI257" s="191">
        <f>IF(N257="nulová",J257,0)</f>
        <v>0</v>
      </c>
      <c r="BJ257" s="18" t="s">
        <v>85</v>
      </c>
      <c r="BK257" s="191">
        <f>ROUND(I257*H257,2)</f>
        <v>0</v>
      </c>
      <c r="BL257" s="18" t="s">
        <v>140</v>
      </c>
      <c r="BM257" s="190" t="s">
        <v>325</v>
      </c>
    </row>
    <row r="258" spans="1:65" s="2" customFormat="1" ht="11.25">
      <c r="A258" s="35"/>
      <c r="B258" s="36"/>
      <c r="C258" s="37"/>
      <c r="D258" s="192" t="s">
        <v>141</v>
      </c>
      <c r="E258" s="37"/>
      <c r="F258" s="193" t="s">
        <v>213</v>
      </c>
      <c r="G258" s="37"/>
      <c r="H258" s="37"/>
      <c r="I258" s="194"/>
      <c r="J258" s="37"/>
      <c r="K258" s="37"/>
      <c r="L258" s="40"/>
      <c r="M258" s="195"/>
      <c r="N258" s="196"/>
      <c r="O258" s="72"/>
      <c r="P258" s="72"/>
      <c r="Q258" s="72"/>
      <c r="R258" s="72"/>
      <c r="S258" s="72"/>
      <c r="T258" s="73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8" t="s">
        <v>141</v>
      </c>
      <c r="AU258" s="18" t="s">
        <v>85</v>
      </c>
    </row>
    <row r="259" spans="1:65" s="12" customFormat="1" ht="11.25">
      <c r="B259" s="198"/>
      <c r="C259" s="199"/>
      <c r="D259" s="192" t="s">
        <v>144</v>
      </c>
      <c r="E259" s="200" t="s">
        <v>1</v>
      </c>
      <c r="F259" s="201" t="s">
        <v>326</v>
      </c>
      <c r="G259" s="199"/>
      <c r="H259" s="202">
        <v>11.999000000000001</v>
      </c>
      <c r="I259" s="203"/>
      <c r="J259" s="199"/>
      <c r="K259" s="199"/>
      <c r="L259" s="204"/>
      <c r="M259" s="205"/>
      <c r="N259" s="206"/>
      <c r="O259" s="206"/>
      <c r="P259" s="206"/>
      <c r="Q259" s="206"/>
      <c r="R259" s="206"/>
      <c r="S259" s="206"/>
      <c r="T259" s="207"/>
      <c r="AT259" s="208" t="s">
        <v>144</v>
      </c>
      <c r="AU259" s="208" t="s">
        <v>85</v>
      </c>
      <c r="AV259" s="12" t="s">
        <v>87</v>
      </c>
      <c r="AW259" s="12" t="s">
        <v>34</v>
      </c>
      <c r="AX259" s="12" t="s">
        <v>77</v>
      </c>
      <c r="AY259" s="208" t="s">
        <v>135</v>
      </c>
    </row>
    <row r="260" spans="1:65" s="12" customFormat="1" ht="11.25">
      <c r="B260" s="198"/>
      <c r="C260" s="199"/>
      <c r="D260" s="192" t="s">
        <v>144</v>
      </c>
      <c r="E260" s="200" t="s">
        <v>1</v>
      </c>
      <c r="F260" s="201" t="s">
        <v>327</v>
      </c>
      <c r="G260" s="199"/>
      <c r="H260" s="202">
        <v>13.311999999999999</v>
      </c>
      <c r="I260" s="203"/>
      <c r="J260" s="199"/>
      <c r="K260" s="199"/>
      <c r="L260" s="204"/>
      <c r="M260" s="205"/>
      <c r="N260" s="206"/>
      <c r="O260" s="206"/>
      <c r="P260" s="206"/>
      <c r="Q260" s="206"/>
      <c r="R260" s="206"/>
      <c r="S260" s="206"/>
      <c r="T260" s="207"/>
      <c r="AT260" s="208" t="s">
        <v>144</v>
      </c>
      <c r="AU260" s="208" t="s">
        <v>85</v>
      </c>
      <c r="AV260" s="12" t="s">
        <v>87</v>
      </c>
      <c r="AW260" s="12" t="s">
        <v>34</v>
      </c>
      <c r="AX260" s="12" t="s">
        <v>77</v>
      </c>
      <c r="AY260" s="208" t="s">
        <v>135</v>
      </c>
    </row>
    <row r="261" spans="1:65" s="13" customFormat="1" ht="11.25">
      <c r="B261" s="209"/>
      <c r="C261" s="210"/>
      <c r="D261" s="192" t="s">
        <v>144</v>
      </c>
      <c r="E261" s="211" t="s">
        <v>1</v>
      </c>
      <c r="F261" s="212" t="s">
        <v>147</v>
      </c>
      <c r="G261" s="210"/>
      <c r="H261" s="213">
        <v>25.311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144</v>
      </c>
      <c r="AU261" s="219" t="s">
        <v>85</v>
      </c>
      <c r="AV261" s="13" t="s">
        <v>140</v>
      </c>
      <c r="AW261" s="13" t="s">
        <v>34</v>
      </c>
      <c r="AX261" s="13" t="s">
        <v>85</v>
      </c>
      <c r="AY261" s="219" t="s">
        <v>135</v>
      </c>
    </row>
    <row r="262" spans="1:65" s="2" customFormat="1" ht="16.5" customHeight="1">
      <c r="A262" s="35"/>
      <c r="B262" s="36"/>
      <c r="C262" s="179" t="s">
        <v>328</v>
      </c>
      <c r="D262" s="179" t="s">
        <v>136</v>
      </c>
      <c r="E262" s="180" t="s">
        <v>329</v>
      </c>
      <c r="F262" s="181" t="s">
        <v>218</v>
      </c>
      <c r="G262" s="182" t="s">
        <v>219</v>
      </c>
      <c r="H262" s="183">
        <v>69.198999999999998</v>
      </c>
      <c r="I262" s="184"/>
      <c r="J262" s="185">
        <f>ROUND(I262*H262,2)</f>
        <v>0</v>
      </c>
      <c r="K262" s="181" t="s">
        <v>1</v>
      </c>
      <c r="L262" s="40"/>
      <c r="M262" s="186" t="s">
        <v>1</v>
      </c>
      <c r="N262" s="187" t="s">
        <v>42</v>
      </c>
      <c r="O262" s="72"/>
      <c r="P262" s="188">
        <f>O262*H262</f>
        <v>0</v>
      </c>
      <c r="Q262" s="188">
        <v>0</v>
      </c>
      <c r="R262" s="188">
        <f>Q262*H262</f>
        <v>0</v>
      </c>
      <c r="S262" s="188">
        <v>0</v>
      </c>
      <c r="T262" s="189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0" t="s">
        <v>140</v>
      </c>
      <c r="AT262" s="190" t="s">
        <v>136</v>
      </c>
      <c r="AU262" s="190" t="s">
        <v>85</v>
      </c>
      <c r="AY262" s="18" t="s">
        <v>135</v>
      </c>
      <c r="BE262" s="191">
        <f>IF(N262="základní",J262,0)</f>
        <v>0</v>
      </c>
      <c r="BF262" s="191">
        <f>IF(N262="snížená",J262,0)</f>
        <v>0</v>
      </c>
      <c r="BG262" s="191">
        <f>IF(N262="zákl. přenesená",J262,0)</f>
        <v>0</v>
      </c>
      <c r="BH262" s="191">
        <f>IF(N262="sníž. přenesená",J262,0)</f>
        <v>0</v>
      </c>
      <c r="BI262" s="191">
        <f>IF(N262="nulová",J262,0)</f>
        <v>0</v>
      </c>
      <c r="BJ262" s="18" t="s">
        <v>85</v>
      </c>
      <c r="BK262" s="191">
        <f>ROUND(I262*H262,2)</f>
        <v>0</v>
      </c>
      <c r="BL262" s="18" t="s">
        <v>140</v>
      </c>
      <c r="BM262" s="190" t="s">
        <v>330</v>
      </c>
    </row>
    <row r="263" spans="1:65" s="2" customFormat="1" ht="11.25">
      <c r="A263" s="35"/>
      <c r="B263" s="36"/>
      <c r="C263" s="37"/>
      <c r="D263" s="192" t="s">
        <v>141</v>
      </c>
      <c r="E263" s="37"/>
      <c r="F263" s="193" t="s">
        <v>218</v>
      </c>
      <c r="G263" s="37"/>
      <c r="H263" s="37"/>
      <c r="I263" s="194"/>
      <c r="J263" s="37"/>
      <c r="K263" s="37"/>
      <c r="L263" s="40"/>
      <c r="M263" s="195"/>
      <c r="N263" s="196"/>
      <c r="O263" s="72"/>
      <c r="P263" s="72"/>
      <c r="Q263" s="72"/>
      <c r="R263" s="72"/>
      <c r="S263" s="72"/>
      <c r="T263" s="73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8" t="s">
        <v>141</v>
      </c>
      <c r="AU263" s="18" t="s">
        <v>85</v>
      </c>
    </row>
    <row r="264" spans="1:65" s="12" customFormat="1" ht="11.25">
      <c r="B264" s="198"/>
      <c r="C264" s="199"/>
      <c r="D264" s="192" t="s">
        <v>144</v>
      </c>
      <c r="E264" s="200" t="s">
        <v>1</v>
      </c>
      <c r="F264" s="201" t="s">
        <v>331</v>
      </c>
      <c r="G264" s="199"/>
      <c r="H264" s="202">
        <v>17.998999999999999</v>
      </c>
      <c r="I264" s="203"/>
      <c r="J264" s="199"/>
      <c r="K264" s="199"/>
      <c r="L264" s="204"/>
      <c r="M264" s="205"/>
      <c r="N264" s="206"/>
      <c r="O264" s="206"/>
      <c r="P264" s="206"/>
      <c r="Q264" s="206"/>
      <c r="R264" s="206"/>
      <c r="S264" s="206"/>
      <c r="T264" s="207"/>
      <c r="AT264" s="208" t="s">
        <v>144</v>
      </c>
      <c r="AU264" s="208" t="s">
        <v>85</v>
      </c>
      <c r="AV264" s="12" t="s">
        <v>87</v>
      </c>
      <c r="AW264" s="12" t="s">
        <v>34</v>
      </c>
      <c r="AX264" s="12" t="s">
        <v>77</v>
      </c>
      <c r="AY264" s="208" t="s">
        <v>135</v>
      </c>
    </row>
    <row r="265" spans="1:65" s="12" customFormat="1" ht="11.25">
      <c r="B265" s="198"/>
      <c r="C265" s="199"/>
      <c r="D265" s="192" t="s">
        <v>144</v>
      </c>
      <c r="E265" s="200" t="s">
        <v>1</v>
      </c>
      <c r="F265" s="201" t="s">
        <v>332</v>
      </c>
      <c r="G265" s="199"/>
      <c r="H265" s="202">
        <v>51.2</v>
      </c>
      <c r="I265" s="203"/>
      <c r="J265" s="199"/>
      <c r="K265" s="199"/>
      <c r="L265" s="204"/>
      <c r="M265" s="205"/>
      <c r="N265" s="206"/>
      <c r="O265" s="206"/>
      <c r="P265" s="206"/>
      <c r="Q265" s="206"/>
      <c r="R265" s="206"/>
      <c r="S265" s="206"/>
      <c r="T265" s="207"/>
      <c r="AT265" s="208" t="s">
        <v>144</v>
      </c>
      <c r="AU265" s="208" t="s">
        <v>85</v>
      </c>
      <c r="AV265" s="12" t="s">
        <v>87</v>
      </c>
      <c r="AW265" s="12" t="s">
        <v>34</v>
      </c>
      <c r="AX265" s="12" t="s">
        <v>77</v>
      </c>
      <c r="AY265" s="208" t="s">
        <v>135</v>
      </c>
    </row>
    <row r="266" spans="1:65" s="13" customFormat="1" ht="11.25">
      <c r="B266" s="209"/>
      <c r="C266" s="210"/>
      <c r="D266" s="192" t="s">
        <v>144</v>
      </c>
      <c r="E266" s="211" t="s">
        <v>1</v>
      </c>
      <c r="F266" s="212" t="s">
        <v>147</v>
      </c>
      <c r="G266" s="210"/>
      <c r="H266" s="213">
        <v>69.198999999999998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144</v>
      </c>
      <c r="AU266" s="219" t="s">
        <v>85</v>
      </c>
      <c r="AV266" s="13" t="s">
        <v>140</v>
      </c>
      <c r="AW266" s="13" t="s">
        <v>34</v>
      </c>
      <c r="AX266" s="13" t="s">
        <v>85</v>
      </c>
      <c r="AY266" s="219" t="s">
        <v>135</v>
      </c>
    </row>
    <row r="267" spans="1:65" s="2" customFormat="1" ht="16.5" customHeight="1">
      <c r="A267" s="35"/>
      <c r="B267" s="36"/>
      <c r="C267" s="179" t="s">
        <v>259</v>
      </c>
      <c r="D267" s="179" t="s">
        <v>136</v>
      </c>
      <c r="E267" s="180" t="s">
        <v>333</v>
      </c>
      <c r="F267" s="181" t="s">
        <v>224</v>
      </c>
      <c r="G267" s="182" t="s">
        <v>225</v>
      </c>
      <c r="H267" s="183">
        <v>18</v>
      </c>
      <c r="I267" s="184"/>
      <c r="J267" s="185">
        <f>ROUND(I267*H267,2)</f>
        <v>0</v>
      </c>
      <c r="K267" s="181" t="s">
        <v>1</v>
      </c>
      <c r="L267" s="40"/>
      <c r="M267" s="186" t="s">
        <v>1</v>
      </c>
      <c r="N267" s="187" t="s">
        <v>42</v>
      </c>
      <c r="O267" s="72"/>
      <c r="P267" s="188">
        <f>O267*H267</f>
        <v>0</v>
      </c>
      <c r="Q267" s="188">
        <v>0</v>
      </c>
      <c r="R267" s="188">
        <f>Q267*H267</f>
        <v>0</v>
      </c>
      <c r="S267" s="188">
        <v>0</v>
      </c>
      <c r="T267" s="189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90" t="s">
        <v>140</v>
      </c>
      <c r="AT267" s="190" t="s">
        <v>136</v>
      </c>
      <c r="AU267" s="190" t="s">
        <v>85</v>
      </c>
      <c r="AY267" s="18" t="s">
        <v>135</v>
      </c>
      <c r="BE267" s="191">
        <f>IF(N267="základní",J267,0)</f>
        <v>0</v>
      </c>
      <c r="BF267" s="191">
        <f>IF(N267="snížená",J267,0)</f>
        <v>0</v>
      </c>
      <c r="BG267" s="191">
        <f>IF(N267="zákl. přenesená",J267,0)</f>
        <v>0</v>
      </c>
      <c r="BH267" s="191">
        <f>IF(N267="sníž. přenesená",J267,0)</f>
        <v>0</v>
      </c>
      <c r="BI267" s="191">
        <f>IF(N267="nulová",J267,0)</f>
        <v>0</v>
      </c>
      <c r="BJ267" s="18" t="s">
        <v>85</v>
      </c>
      <c r="BK267" s="191">
        <f>ROUND(I267*H267,2)</f>
        <v>0</v>
      </c>
      <c r="BL267" s="18" t="s">
        <v>140</v>
      </c>
      <c r="BM267" s="190" t="s">
        <v>334</v>
      </c>
    </row>
    <row r="268" spans="1:65" s="2" customFormat="1" ht="11.25">
      <c r="A268" s="35"/>
      <c r="B268" s="36"/>
      <c r="C268" s="37"/>
      <c r="D268" s="192" t="s">
        <v>141</v>
      </c>
      <c r="E268" s="37"/>
      <c r="F268" s="193" t="s">
        <v>224</v>
      </c>
      <c r="G268" s="37"/>
      <c r="H268" s="37"/>
      <c r="I268" s="194"/>
      <c r="J268" s="37"/>
      <c r="K268" s="37"/>
      <c r="L268" s="40"/>
      <c r="M268" s="195"/>
      <c r="N268" s="196"/>
      <c r="O268" s="72"/>
      <c r="P268" s="72"/>
      <c r="Q268" s="72"/>
      <c r="R268" s="72"/>
      <c r="S268" s="72"/>
      <c r="T268" s="73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8" t="s">
        <v>141</v>
      </c>
      <c r="AU268" s="18" t="s">
        <v>85</v>
      </c>
    </row>
    <row r="269" spans="1:65" s="2" customFormat="1" ht="16.5" customHeight="1">
      <c r="A269" s="35"/>
      <c r="B269" s="36"/>
      <c r="C269" s="179" t="s">
        <v>335</v>
      </c>
      <c r="D269" s="179" t="s">
        <v>136</v>
      </c>
      <c r="E269" s="180" t="s">
        <v>336</v>
      </c>
      <c r="F269" s="181" t="s">
        <v>337</v>
      </c>
      <c r="G269" s="182" t="s">
        <v>263</v>
      </c>
      <c r="H269" s="183">
        <v>1110</v>
      </c>
      <c r="I269" s="184"/>
      <c r="J269" s="185">
        <f>ROUND(I269*H269,2)</f>
        <v>0</v>
      </c>
      <c r="K269" s="181" t="s">
        <v>1</v>
      </c>
      <c r="L269" s="40"/>
      <c r="M269" s="186" t="s">
        <v>1</v>
      </c>
      <c r="N269" s="187" t="s">
        <v>42</v>
      </c>
      <c r="O269" s="72"/>
      <c r="P269" s="188">
        <f>O269*H269</f>
        <v>0</v>
      </c>
      <c r="Q269" s="188">
        <v>0</v>
      </c>
      <c r="R269" s="188">
        <f>Q269*H269</f>
        <v>0</v>
      </c>
      <c r="S269" s="188">
        <v>0</v>
      </c>
      <c r="T269" s="189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90" t="s">
        <v>140</v>
      </c>
      <c r="AT269" s="190" t="s">
        <v>136</v>
      </c>
      <c r="AU269" s="190" t="s">
        <v>85</v>
      </c>
      <c r="AY269" s="18" t="s">
        <v>135</v>
      </c>
      <c r="BE269" s="191">
        <f>IF(N269="základní",J269,0)</f>
        <v>0</v>
      </c>
      <c r="BF269" s="191">
        <f>IF(N269="snížená",J269,0)</f>
        <v>0</v>
      </c>
      <c r="BG269" s="191">
        <f>IF(N269="zákl. přenesená",J269,0)</f>
        <v>0</v>
      </c>
      <c r="BH269" s="191">
        <f>IF(N269="sníž. přenesená",J269,0)</f>
        <v>0</v>
      </c>
      <c r="BI269" s="191">
        <f>IF(N269="nulová",J269,0)</f>
        <v>0</v>
      </c>
      <c r="BJ269" s="18" t="s">
        <v>85</v>
      </c>
      <c r="BK269" s="191">
        <f>ROUND(I269*H269,2)</f>
        <v>0</v>
      </c>
      <c r="BL269" s="18" t="s">
        <v>140</v>
      </c>
      <c r="BM269" s="190" t="s">
        <v>338</v>
      </c>
    </row>
    <row r="270" spans="1:65" s="2" customFormat="1" ht="11.25">
      <c r="A270" s="35"/>
      <c r="B270" s="36"/>
      <c r="C270" s="37"/>
      <c r="D270" s="192" t="s">
        <v>141</v>
      </c>
      <c r="E270" s="37"/>
      <c r="F270" s="193" t="s">
        <v>337</v>
      </c>
      <c r="G270" s="37"/>
      <c r="H270" s="37"/>
      <c r="I270" s="194"/>
      <c r="J270" s="37"/>
      <c r="K270" s="37"/>
      <c r="L270" s="40"/>
      <c r="M270" s="195"/>
      <c r="N270" s="196"/>
      <c r="O270" s="72"/>
      <c r="P270" s="72"/>
      <c r="Q270" s="72"/>
      <c r="R270" s="72"/>
      <c r="S270" s="72"/>
      <c r="T270" s="73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8" t="s">
        <v>141</v>
      </c>
      <c r="AU270" s="18" t="s">
        <v>85</v>
      </c>
    </row>
    <row r="271" spans="1:65" s="12" customFormat="1" ht="11.25">
      <c r="B271" s="198"/>
      <c r="C271" s="199"/>
      <c r="D271" s="192" t="s">
        <v>144</v>
      </c>
      <c r="E271" s="200" t="s">
        <v>1</v>
      </c>
      <c r="F271" s="201" t="s">
        <v>339</v>
      </c>
      <c r="G271" s="199"/>
      <c r="H271" s="202">
        <v>1110</v>
      </c>
      <c r="I271" s="203"/>
      <c r="J271" s="199"/>
      <c r="K271" s="199"/>
      <c r="L271" s="204"/>
      <c r="M271" s="220"/>
      <c r="N271" s="221"/>
      <c r="O271" s="221"/>
      <c r="P271" s="221"/>
      <c r="Q271" s="221"/>
      <c r="R271" s="221"/>
      <c r="S271" s="221"/>
      <c r="T271" s="222"/>
      <c r="AT271" s="208" t="s">
        <v>144</v>
      </c>
      <c r="AU271" s="208" t="s">
        <v>85</v>
      </c>
      <c r="AV271" s="12" t="s">
        <v>87</v>
      </c>
      <c r="AW271" s="12" t="s">
        <v>34</v>
      </c>
      <c r="AX271" s="12" t="s">
        <v>85</v>
      </c>
      <c r="AY271" s="208" t="s">
        <v>135</v>
      </c>
    </row>
    <row r="272" spans="1:65" s="2" customFormat="1" ht="6.95" customHeight="1">
      <c r="A272" s="35"/>
      <c r="B272" s="55"/>
      <c r="C272" s="56"/>
      <c r="D272" s="56"/>
      <c r="E272" s="56"/>
      <c r="F272" s="56"/>
      <c r="G272" s="56"/>
      <c r="H272" s="56"/>
      <c r="I272" s="56"/>
      <c r="J272" s="56"/>
      <c r="K272" s="56"/>
      <c r="L272" s="40"/>
      <c r="M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</sheetData>
  <sheetProtection algorithmName="SHA-512" hashValue="3B+FTKQev7TfpgCrTiD/k/8XEMVmRikvuvdw3DX/K9vVUIf68iMHYxg2YJEi2y/+2f+ZwaIcZETz3LsbSz2LgQ==" saltValue="75VM9tq+y76wFjDHJ02roP8C8mCTf/W5HXLvQ7WvWXRQKAWJKXN4vQqgMXrjBPqHA39IAgEazJFaRLVpLX0Iyw==" spinCount="100000" sheet="1" objects="1" scenarios="1" formatColumns="0" formatRows="0" autoFilter="0"/>
  <autoFilter ref="C124:K271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0078740157483" right="0.39370078740157483" top="0.98425196850393704" bottom="0.98425196850393704" header="0" footer="0.59055118110236215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47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18" t="s">
        <v>90</v>
      </c>
      <c r="AZ2" s="223" t="s">
        <v>340</v>
      </c>
      <c r="BA2" s="223" t="s">
        <v>341</v>
      </c>
      <c r="BB2" s="223" t="s">
        <v>150</v>
      </c>
      <c r="BC2" s="223" t="s">
        <v>342</v>
      </c>
      <c r="BD2" s="223" t="s">
        <v>87</v>
      </c>
    </row>
    <row r="3" spans="1:5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87</v>
      </c>
      <c r="AZ3" s="223" t="s">
        <v>343</v>
      </c>
      <c r="BA3" s="223" t="s">
        <v>344</v>
      </c>
      <c r="BB3" s="223" t="s">
        <v>150</v>
      </c>
      <c r="BC3" s="223" t="s">
        <v>345</v>
      </c>
      <c r="BD3" s="223" t="s">
        <v>87</v>
      </c>
    </row>
    <row r="4" spans="1:56" s="1" customFormat="1" ht="24.95" customHeight="1">
      <c r="B4" s="21"/>
      <c r="D4" s="111" t="s">
        <v>103</v>
      </c>
      <c r="L4" s="21"/>
      <c r="M4" s="112" t="s">
        <v>10</v>
      </c>
      <c r="AT4" s="18" t="s">
        <v>4</v>
      </c>
      <c r="AZ4" s="223" t="s">
        <v>346</v>
      </c>
      <c r="BA4" s="223" t="s">
        <v>346</v>
      </c>
      <c r="BB4" s="223" t="s">
        <v>150</v>
      </c>
      <c r="BC4" s="223" t="s">
        <v>347</v>
      </c>
      <c r="BD4" s="223" t="s">
        <v>87</v>
      </c>
    </row>
    <row r="5" spans="1:56" s="1" customFormat="1" ht="6.95" customHeight="1">
      <c r="B5" s="21"/>
      <c r="L5" s="21"/>
      <c r="AZ5" s="223" t="s">
        <v>348</v>
      </c>
      <c r="BA5" s="223" t="s">
        <v>349</v>
      </c>
      <c r="BB5" s="223" t="s">
        <v>150</v>
      </c>
      <c r="BC5" s="223" t="s">
        <v>350</v>
      </c>
      <c r="BD5" s="223" t="s">
        <v>87</v>
      </c>
    </row>
    <row r="6" spans="1:56" s="1" customFormat="1" ht="12" customHeight="1">
      <c r="B6" s="21"/>
      <c r="D6" s="113" t="s">
        <v>16</v>
      </c>
      <c r="L6" s="21"/>
    </row>
    <row r="7" spans="1:56" s="1" customFormat="1" ht="16.5" customHeight="1">
      <c r="B7" s="21"/>
      <c r="E7" s="322" t="str">
        <f>'Rekapitulace stavby'!K6</f>
        <v>Brno, Kopečná - odstranění havarijního stavu</v>
      </c>
      <c r="F7" s="323"/>
      <c r="G7" s="323"/>
      <c r="H7" s="323"/>
      <c r="L7" s="21"/>
    </row>
    <row r="8" spans="1:56" s="2" customFormat="1" ht="12" customHeight="1">
      <c r="A8" s="35"/>
      <c r="B8" s="40"/>
      <c r="C8" s="35"/>
      <c r="D8" s="113" t="s">
        <v>104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24" t="s">
        <v>351</v>
      </c>
      <c r="F9" s="325"/>
      <c r="G9" s="325"/>
      <c r="H9" s="32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20. 1. 2022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tr">
        <f>IF('Rekapitulace stavby'!AN10="","",'Rekapitulace stavby'!AN10)</f>
        <v/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4" t="str">
        <f>IF('Rekapitulace stavby'!E11="","",'Rekapitulace stavby'!E11)</f>
        <v xml:space="preserve"> </v>
      </c>
      <c r="F15" s="35"/>
      <c r="G15" s="35"/>
      <c r="H15" s="35"/>
      <c r="I15" s="113" t="s">
        <v>27</v>
      </c>
      <c r="J15" s="114" t="str">
        <f>IF('Rekapitulace stavby'!AN11="","",'Rekapitulace stavby'!AN11)</f>
        <v/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31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32</v>
      </c>
      <c r="F21" s="35"/>
      <c r="G21" s="35"/>
      <c r="H21" s="35"/>
      <c r="I21" s="113" t="s">
        <v>27</v>
      </c>
      <c r="J21" s="114" t="s">
        <v>33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35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36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28" t="s">
        <v>1</v>
      </c>
      <c r="F27" s="328"/>
      <c r="G27" s="328"/>
      <c r="H27" s="32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37</v>
      </c>
      <c r="E30" s="35"/>
      <c r="F30" s="35"/>
      <c r="G30" s="35"/>
      <c r="H30" s="35"/>
      <c r="I30" s="35"/>
      <c r="J30" s="121">
        <f>ROUND(J127,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39</v>
      </c>
      <c r="G32" s="35"/>
      <c r="H32" s="35"/>
      <c r="I32" s="122" t="s">
        <v>38</v>
      </c>
      <c r="J32" s="122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41</v>
      </c>
      <c r="E33" s="113" t="s">
        <v>42</v>
      </c>
      <c r="F33" s="124">
        <f>ROUND((SUM(BE127:BE477)),  2)</f>
        <v>0</v>
      </c>
      <c r="G33" s="35"/>
      <c r="H33" s="35"/>
      <c r="I33" s="125">
        <v>0.21</v>
      </c>
      <c r="J33" s="124">
        <f>ROUND(((SUM(BE127:BE477))*I33),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43</v>
      </c>
      <c r="F34" s="124">
        <f>ROUND((SUM(BF127:BF477)),  2)</f>
        <v>0</v>
      </c>
      <c r="G34" s="35"/>
      <c r="H34" s="35"/>
      <c r="I34" s="125">
        <v>0.15</v>
      </c>
      <c r="J34" s="124">
        <f>ROUND(((SUM(BF127:BF477))*I34),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44</v>
      </c>
      <c r="F35" s="124">
        <f>ROUND((SUM(BG127:BG477)),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45</v>
      </c>
      <c r="F36" s="124">
        <f>ROUND((SUM(BH127:BH477)),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46</v>
      </c>
      <c r="F37" s="124">
        <f>ROUND((SUM(BI127:BI477)),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47</v>
      </c>
      <c r="E39" s="128"/>
      <c r="F39" s="128"/>
      <c r="G39" s="129" t="s">
        <v>48</v>
      </c>
      <c r="H39" s="130" t="s">
        <v>49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50</v>
      </c>
      <c r="E50" s="134"/>
      <c r="F50" s="134"/>
      <c r="G50" s="133" t="s">
        <v>51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52</v>
      </c>
      <c r="E61" s="136"/>
      <c r="F61" s="137" t="s">
        <v>53</v>
      </c>
      <c r="G61" s="135" t="s">
        <v>52</v>
      </c>
      <c r="H61" s="136"/>
      <c r="I61" s="136"/>
      <c r="J61" s="138" t="s">
        <v>53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54</v>
      </c>
      <c r="E65" s="139"/>
      <c r="F65" s="139"/>
      <c r="G65" s="133" t="s">
        <v>55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52</v>
      </c>
      <c r="E76" s="136"/>
      <c r="F76" s="137" t="s">
        <v>53</v>
      </c>
      <c r="G76" s="135" t="s">
        <v>52</v>
      </c>
      <c r="H76" s="136"/>
      <c r="I76" s="136"/>
      <c r="J76" s="138" t="s">
        <v>53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9" t="str">
        <f>E7</f>
        <v>Brno, Kopečná - odstranění havarijního stavu</v>
      </c>
      <c r="F85" s="330"/>
      <c r="G85" s="330"/>
      <c r="H85" s="33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1" t="str">
        <f>E9</f>
        <v>SO 02 - Rekonstrukce kanalizace</v>
      </c>
      <c r="F87" s="331"/>
      <c r="G87" s="331"/>
      <c r="H87" s="33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Brno - Kopečná</v>
      </c>
      <c r="G89" s="37"/>
      <c r="H89" s="37"/>
      <c r="I89" s="30" t="s">
        <v>22</v>
      </c>
      <c r="J89" s="67" t="str">
        <f>IF(J12="","",J12)</f>
        <v>20. 1. 2022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 </v>
      </c>
      <c r="G91" s="37"/>
      <c r="H91" s="37"/>
      <c r="I91" s="30" t="s">
        <v>30</v>
      </c>
      <c r="J91" s="33" t="str">
        <f>E21</f>
        <v>AQUATIS a. 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107</v>
      </c>
      <c r="D94" s="145"/>
      <c r="E94" s="145"/>
      <c r="F94" s="145"/>
      <c r="G94" s="145"/>
      <c r="H94" s="145"/>
      <c r="I94" s="145"/>
      <c r="J94" s="146" t="s">
        <v>108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109</v>
      </c>
      <c r="D96" s="37"/>
      <c r="E96" s="37"/>
      <c r="F96" s="37"/>
      <c r="G96" s="37"/>
      <c r="H96" s="37"/>
      <c r="I96" s="37"/>
      <c r="J96" s="85">
        <f>J127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48"/>
      <c r="C97" s="149"/>
      <c r="D97" s="150" t="s">
        <v>352</v>
      </c>
      <c r="E97" s="151"/>
      <c r="F97" s="151"/>
      <c r="G97" s="151"/>
      <c r="H97" s="151"/>
      <c r="I97" s="151"/>
      <c r="J97" s="152">
        <f>J128</f>
        <v>0</v>
      </c>
      <c r="K97" s="149"/>
      <c r="L97" s="153"/>
    </row>
    <row r="98" spans="1:31" s="14" customFormat="1" ht="19.899999999999999" customHeight="1">
      <c r="B98" s="224"/>
      <c r="C98" s="225"/>
      <c r="D98" s="226" t="s">
        <v>353</v>
      </c>
      <c r="E98" s="227"/>
      <c r="F98" s="227"/>
      <c r="G98" s="227"/>
      <c r="H98" s="227"/>
      <c r="I98" s="227"/>
      <c r="J98" s="228">
        <f>J129</f>
        <v>0</v>
      </c>
      <c r="K98" s="225"/>
      <c r="L98" s="229"/>
    </row>
    <row r="99" spans="1:31" s="14" customFormat="1" ht="19.899999999999999" customHeight="1">
      <c r="B99" s="224"/>
      <c r="C99" s="225"/>
      <c r="D99" s="226" t="s">
        <v>354</v>
      </c>
      <c r="E99" s="227"/>
      <c r="F99" s="227"/>
      <c r="G99" s="227"/>
      <c r="H99" s="227"/>
      <c r="I99" s="227"/>
      <c r="J99" s="228">
        <f>J240</f>
        <v>0</v>
      </c>
      <c r="K99" s="225"/>
      <c r="L99" s="229"/>
    </row>
    <row r="100" spans="1:31" s="14" customFormat="1" ht="19.899999999999999" customHeight="1">
      <c r="B100" s="224"/>
      <c r="C100" s="225"/>
      <c r="D100" s="226" t="s">
        <v>355</v>
      </c>
      <c r="E100" s="227"/>
      <c r="F100" s="227"/>
      <c r="G100" s="227"/>
      <c r="H100" s="227"/>
      <c r="I100" s="227"/>
      <c r="J100" s="228">
        <f>J252</f>
        <v>0</v>
      </c>
      <c r="K100" s="225"/>
      <c r="L100" s="229"/>
    </row>
    <row r="101" spans="1:31" s="14" customFormat="1" ht="19.899999999999999" customHeight="1">
      <c r="B101" s="224"/>
      <c r="C101" s="225"/>
      <c r="D101" s="226" t="s">
        <v>356</v>
      </c>
      <c r="E101" s="227"/>
      <c r="F101" s="227"/>
      <c r="G101" s="227"/>
      <c r="H101" s="227"/>
      <c r="I101" s="227"/>
      <c r="J101" s="228">
        <f>J282</f>
        <v>0</v>
      </c>
      <c r="K101" s="225"/>
      <c r="L101" s="229"/>
    </row>
    <row r="102" spans="1:31" s="14" customFormat="1" ht="19.899999999999999" customHeight="1">
      <c r="B102" s="224"/>
      <c r="C102" s="225"/>
      <c r="D102" s="226" t="s">
        <v>357</v>
      </c>
      <c r="E102" s="227"/>
      <c r="F102" s="227"/>
      <c r="G102" s="227"/>
      <c r="H102" s="227"/>
      <c r="I102" s="227"/>
      <c r="J102" s="228">
        <f>J286</f>
        <v>0</v>
      </c>
      <c r="K102" s="225"/>
      <c r="L102" s="229"/>
    </row>
    <row r="103" spans="1:31" s="14" customFormat="1" ht="19.899999999999999" customHeight="1">
      <c r="B103" s="224"/>
      <c r="C103" s="225"/>
      <c r="D103" s="226" t="s">
        <v>358</v>
      </c>
      <c r="E103" s="227"/>
      <c r="F103" s="227"/>
      <c r="G103" s="227"/>
      <c r="H103" s="227"/>
      <c r="I103" s="227"/>
      <c r="J103" s="228">
        <f>J434</f>
        <v>0</v>
      </c>
      <c r="K103" s="225"/>
      <c r="L103" s="229"/>
    </row>
    <row r="104" spans="1:31" s="14" customFormat="1" ht="19.899999999999999" customHeight="1">
      <c r="B104" s="224"/>
      <c r="C104" s="225"/>
      <c r="D104" s="226" t="s">
        <v>359</v>
      </c>
      <c r="E104" s="227"/>
      <c r="F104" s="227"/>
      <c r="G104" s="227"/>
      <c r="H104" s="227"/>
      <c r="I104" s="227"/>
      <c r="J104" s="228">
        <f>J444</f>
        <v>0</v>
      </c>
      <c r="K104" s="225"/>
      <c r="L104" s="229"/>
    </row>
    <row r="105" spans="1:31" s="14" customFormat="1" ht="19.899999999999999" customHeight="1">
      <c r="B105" s="224"/>
      <c r="C105" s="225"/>
      <c r="D105" s="226" t="s">
        <v>360</v>
      </c>
      <c r="E105" s="227"/>
      <c r="F105" s="227"/>
      <c r="G105" s="227"/>
      <c r="H105" s="227"/>
      <c r="I105" s="227"/>
      <c r="J105" s="228">
        <f>J459</f>
        <v>0</v>
      </c>
      <c r="K105" s="225"/>
      <c r="L105" s="229"/>
    </row>
    <row r="106" spans="1:31" s="9" customFormat="1" ht="24.95" customHeight="1">
      <c r="B106" s="148"/>
      <c r="C106" s="149"/>
      <c r="D106" s="150" t="s">
        <v>361</v>
      </c>
      <c r="E106" s="151"/>
      <c r="F106" s="151"/>
      <c r="G106" s="151"/>
      <c r="H106" s="151"/>
      <c r="I106" s="151"/>
      <c r="J106" s="152">
        <f>J462</f>
        <v>0</v>
      </c>
      <c r="K106" s="149"/>
      <c r="L106" s="153"/>
    </row>
    <row r="107" spans="1:31" s="14" customFormat="1" ht="19.899999999999999" customHeight="1">
      <c r="B107" s="224"/>
      <c r="C107" s="225"/>
      <c r="D107" s="226" t="s">
        <v>362</v>
      </c>
      <c r="E107" s="227"/>
      <c r="F107" s="227"/>
      <c r="G107" s="227"/>
      <c r="H107" s="227"/>
      <c r="I107" s="227"/>
      <c r="J107" s="228">
        <f>J463</f>
        <v>0</v>
      </c>
      <c r="K107" s="225"/>
      <c r="L107" s="229"/>
    </row>
    <row r="108" spans="1:31" s="2" customFormat="1" ht="21.75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63" s="2" customFormat="1" ht="6.95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24.95" customHeight="1">
      <c r="A114" s="35"/>
      <c r="B114" s="36"/>
      <c r="C114" s="24" t="s">
        <v>120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6.5" customHeight="1">
      <c r="A117" s="35"/>
      <c r="B117" s="36"/>
      <c r="C117" s="37"/>
      <c r="D117" s="37"/>
      <c r="E117" s="329" t="str">
        <f>E7</f>
        <v>Brno, Kopečná - odstranění havarijního stavu</v>
      </c>
      <c r="F117" s="330"/>
      <c r="G117" s="330"/>
      <c r="H117" s="330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104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281" t="str">
        <f>E9</f>
        <v>SO 02 - Rekonstrukce kanalizace</v>
      </c>
      <c r="F119" s="331"/>
      <c r="G119" s="331"/>
      <c r="H119" s="33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F12</f>
        <v>Brno - Kopečná</v>
      </c>
      <c r="G121" s="37"/>
      <c r="H121" s="37"/>
      <c r="I121" s="30" t="s">
        <v>22</v>
      </c>
      <c r="J121" s="67" t="str">
        <f>IF(J12="","",J12)</f>
        <v>20. 1. 2022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30" t="s">
        <v>24</v>
      </c>
      <c r="D123" s="37"/>
      <c r="E123" s="37"/>
      <c r="F123" s="28" t="str">
        <f>E15</f>
        <v xml:space="preserve"> </v>
      </c>
      <c r="G123" s="37"/>
      <c r="H123" s="37"/>
      <c r="I123" s="30" t="s">
        <v>30</v>
      </c>
      <c r="J123" s="33" t="str">
        <f>E21</f>
        <v>AQUATIS a. s.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30" t="s">
        <v>28</v>
      </c>
      <c r="D124" s="37"/>
      <c r="E124" s="37"/>
      <c r="F124" s="28" t="str">
        <f>IF(E18="","",E18)</f>
        <v>Vyplň údaj</v>
      </c>
      <c r="G124" s="37"/>
      <c r="H124" s="37"/>
      <c r="I124" s="30" t="s">
        <v>35</v>
      </c>
      <c r="J124" s="33" t="str">
        <f>E24</f>
        <v xml:space="preserve"> 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0" customFormat="1" ht="29.25" customHeight="1">
      <c r="A126" s="154"/>
      <c r="B126" s="155"/>
      <c r="C126" s="156" t="s">
        <v>121</v>
      </c>
      <c r="D126" s="157" t="s">
        <v>62</v>
      </c>
      <c r="E126" s="157" t="s">
        <v>58</v>
      </c>
      <c r="F126" s="157" t="s">
        <v>59</v>
      </c>
      <c r="G126" s="157" t="s">
        <v>122</v>
      </c>
      <c r="H126" s="157" t="s">
        <v>123</v>
      </c>
      <c r="I126" s="157" t="s">
        <v>124</v>
      </c>
      <c r="J126" s="157" t="s">
        <v>108</v>
      </c>
      <c r="K126" s="158" t="s">
        <v>125</v>
      </c>
      <c r="L126" s="159"/>
      <c r="M126" s="76" t="s">
        <v>1</v>
      </c>
      <c r="N126" s="77" t="s">
        <v>41</v>
      </c>
      <c r="O126" s="77" t="s">
        <v>126</v>
      </c>
      <c r="P126" s="77" t="s">
        <v>127</v>
      </c>
      <c r="Q126" s="77" t="s">
        <v>128</v>
      </c>
      <c r="R126" s="77" t="s">
        <v>129</v>
      </c>
      <c r="S126" s="77" t="s">
        <v>130</v>
      </c>
      <c r="T126" s="78" t="s">
        <v>131</v>
      </c>
      <c r="U126" s="154"/>
      <c r="V126" s="154"/>
      <c r="W126" s="154"/>
      <c r="X126" s="154"/>
      <c r="Y126" s="154"/>
      <c r="Z126" s="154"/>
      <c r="AA126" s="154"/>
      <c r="AB126" s="154"/>
      <c r="AC126" s="154"/>
      <c r="AD126" s="154"/>
      <c r="AE126" s="154"/>
    </row>
    <row r="127" spans="1:63" s="2" customFormat="1" ht="22.9" customHeight="1">
      <c r="A127" s="35"/>
      <c r="B127" s="36"/>
      <c r="C127" s="83" t="s">
        <v>132</v>
      </c>
      <c r="D127" s="37"/>
      <c r="E127" s="37"/>
      <c r="F127" s="37"/>
      <c r="G127" s="37"/>
      <c r="H127" s="37"/>
      <c r="I127" s="37"/>
      <c r="J127" s="160">
        <f>BK127</f>
        <v>0</v>
      </c>
      <c r="K127" s="37"/>
      <c r="L127" s="40"/>
      <c r="M127" s="79"/>
      <c r="N127" s="161"/>
      <c r="O127" s="80"/>
      <c r="P127" s="162">
        <f>P128+P462</f>
        <v>0</v>
      </c>
      <c r="Q127" s="80"/>
      <c r="R127" s="162">
        <f>R128+R462</f>
        <v>24.712994469999998</v>
      </c>
      <c r="S127" s="80"/>
      <c r="T127" s="163">
        <f>T128+T462</f>
        <v>35.782800000000002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76</v>
      </c>
      <c r="AU127" s="18" t="s">
        <v>110</v>
      </c>
      <c r="BK127" s="164">
        <f>BK128+BK462</f>
        <v>0</v>
      </c>
    </row>
    <row r="128" spans="1:63" s="11" customFormat="1" ht="25.9" customHeight="1">
      <c r="B128" s="165"/>
      <c r="C128" s="166"/>
      <c r="D128" s="167" t="s">
        <v>76</v>
      </c>
      <c r="E128" s="168" t="s">
        <v>363</v>
      </c>
      <c r="F128" s="168" t="s">
        <v>364</v>
      </c>
      <c r="G128" s="166"/>
      <c r="H128" s="166"/>
      <c r="I128" s="169"/>
      <c r="J128" s="170">
        <f>BK128</f>
        <v>0</v>
      </c>
      <c r="K128" s="166"/>
      <c r="L128" s="171"/>
      <c r="M128" s="172"/>
      <c r="N128" s="173"/>
      <c r="O128" s="173"/>
      <c r="P128" s="174">
        <f>P129+P240+P252+P282+P286+P434+P444+P459</f>
        <v>0</v>
      </c>
      <c r="Q128" s="173"/>
      <c r="R128" s="174">
        <f>R129+R240+R252+R282+R286+R434+R444+R459</f>
        <v>24.692022469999998</v>
      </c>
      <c r="S128" s="173"/>
      <c r="T128" s="175">
        <f>T129+T240+T252+T282+T286+T434+T444+T459</f>
        <v>35.782800000000002</v>
      </c>
      <c r="AR128" s="176" t="s">
        <v>85</v>
      </c>
      <c r="AT128" s="177" t="s">
        <v>76</v>
      </c>
      <c r="AU128" s="177" t="s">
        <v>77</v>
      </c>
      <c r="AY128" s="176" t="s">
        <v>135</v>
      </c>
      <c r="BK128" s="178">
        <f>BK129+BK240+BK252+BK282+BK286+BK434+BK444+BK459</f>
        <v>0</v>
      </c>
    </row>
    <row r="129" spans="1:65" s="11" customFormat="1" ht="22.9" customHeight="1">
      <c r="B129" s="165"/>
      <c r="C129" s="166"/>
      <c r="D129" s="167" t="s">
        <v>76</v>
      </c>
      <c r="E129" s="230" t="s">
        <v>85</v>
      </c>
      <c r="F129" s="230" t="s">
        <v>365</v>
      </c>
      <c r="G129" s="166"/>
      <c r="H129" s="166"/>
      <c r="I129" s="169"/>
      <c r="J129" s="231">
        <f>BK129</f>
        <v>0</v>
      </c>
      <c r="K129" s="166"/>
      <c r="L129" s="171"/>
      <c r="M129" s="172"/>
      <c r="N129" s="173"/>
      <c r="O129" s="173"/>
      <c r="P129" s="174">
        <f>SUM(P130:P239)</f>
        <v>0</v>
      </c>
      <c r="Q129" s="173"/>
      <c r="R129" s="174">
        <f>SUM(R130:R239)</f>
        <v>2.1921474100000009</v>
      </c>
      <c r="S129" s="173"/>
      <c r="T129" s="175">
        <f>SUM(T130:T239)</f>
        <v>0</v>
      </c>
      <c r="AR129" s="176" t="s">
        <v>85</v>
      </c>
      <c r="AT129" s="177" t="s">
        <v>76</v>
      </c>
      <c r="AU129" s="177" t="s">
        <v>85</v>
      </c>
      <c r="AY129" s="176" t="s">
        <v>135</v>
      </c>
      <c r="BK129" s="178">
        <f>SUM(BK130:BK239)</f>
        <v>0</v>
      </c>
    </row>
    <row r="130" spans="1:65" s="2" customFormat="1" ht="16.5" customHeight="1">
      <c r="A130" s="35"/>
      <c r="B130" s="36"/>
      <c r="C130" s="179" t="s">
        <v>85</v>
      </c>
      <c r="D130" s="179" t="s">
        <v>136</v>
      </c>
      <c r="E130" s="180" t="s">
        <v>366</v>
      </c>
      <c r="F130" s="181" t="s">
        <v>367</v>
      </c>
      <c r="G130" s="182" t="s">
        <v>139</v>
      </c>
      <c r="H130" s="183">
        <v>65</v>
      </c>
      <c r="I130" s="184"/>
      <c r="J130" s="185">
        <f>ROUND(I130*H130,2)</f>
        <v>0</v>
      </c>
      <c r="K130" s="181" t="s">
        <v>368</v>
      </c>
      <c r="L130" s="40"/>
      <c r="M130" s="186" t="s">
        <v>1</v>
      </c>
      <c r="N130" s="187" t="s">
        <v>42</v>
      </c>
      <c r="O130" s="72"/>
      <c r="P130" s="188">
        <f>O130*H130</f>
        <v>0</v>
      </c>
      <c r="Q130" s="188">
        <v>1.004E-2</v>
      </c>
      <c r="R130" s="188">
        <f>Q130*H130</f>
        <v>0.65260000000000007</v>
      </c>
      <c r="S130" s="188">
        <v>0</v>
      </c>
      <c r="T130" s="189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0" t="s">
        <v>140</v>
      </c>
      <c r="AT130" s="190" t="s">
        <v>136</v>
      </c>
      <c r="AU130" s="190" t="s">
        <v>87</v>
      </c>
      <c r="AY130" s="18" t="s">
        <v>135</v>
      </c>
      <c r="BE130" s="191">
        <f>IF(N130="základní",J130,0)</f>
        <v>0</v>
      </c>
      <c r="BF130" s="191">
        <f>IF(N130="snížená",J130,0)</f>
        <v>0</v>
      </c>
      <c r="BG130" s="191">
        <f>IF(N130="zákl. přenesená",J130,0)</f>
        <v>0</v>
      </c>
      <c r="BH130" s="191">
        <f>IF(N130="sníž. přenesená",J130,0)</f>
        <v>0</v>
      </c>
      <c r="BI130" s="191">
        <f>IF(N130="nulová",J130,0)</f>
        <v>0</v>
      </c>
      <c r="BJ130" s="18" t="s">
        <v>85</v>
      </c>
      <c r="BK130" s="191">
        <f>ROUND(I130*H130,2)</f>
        <v>0</v>
      </c>
      <c r="BL130" s="18" t="s">
        <v>140</v>
      </c>
      <c r="BM130" s="190" t="s">
        <v>369</v>
      </c>
    </row>
    <row r="131" spans="1:65" s="2" customFormat="1" ht="11.25">
      <c r="A131" s="35"/>
      <c r="B131" s="36"/>
      <c r="C131" s="37"/>
      <c r="D131" s="192" t="s">
        <v>141</v>
      </c>
      <c r="E131" s="37"/>
      <c r="F131" s="193" t="s">
        <v>370</v>
      </c>
      <c r="G131" s="37"/>
      <c r="H131" s="37"/>
      <c r="I131" s="194"/>
      <c r="J131" s="37"/>
      <c r="K131" s="37"/>
      <c r="L131" s="40"/>
      <c r="M131" s="195"/>
      <c r="N131" s="196"/>
      <c r="O131" s="72"/>
      <c r="P131" s="72"/>
      <c r="Q131" s="72"/>
      <c r="R131" s="72"/>
      <c r="S131" s="72"/>
      <c r="T131" s="73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141</v>
      </c>
      <c r="AU131" s="18" t="s">
        <v>87</v>
      </c>
    </row>
    <row r="132" spans="1:65" s="12" customFormat="1" ht="11.25">
      <c r="B132" s="198"/>
      <c r="C132" s="199"/>
      <c r="D132" s="192" t="s">
        <v>144</v>
      </c>
      <c r="E132" s="200" t="s">
        <v>1</v>
      </c>
      <c r="F132" s="201" t="s">
        <v>371</v>
      </c>
      <c r="G132" s="199"/>
      <c r="H132" s="202">
        <v>65</v>
      </c>
      <c r="I132" s="203"/>
      <c r="J132" s="199"/>
      <c r="K132" s="199"/>
      <c r="L132" s="204"/>
      <c r="M132" s="205"/>
      <c r="N132" s="206"/>
      <c r="O132" s="206"/>
      <c r="P132" s="206"/>
      <c r="Q132" s="206"/>
      <c r="R132" s="206"/>
      <c r="S132" s="206"/>
      <c r="T132" s="207"/>
      <c r="AT132" s="208" t="s">
        <v>144</v>
      </c>
      <c r="AU132" s="208" t="s">
        <v>87</v>
      </c>
      <c r="AV132" s="12" t="s">
        <v>87</v>
      </c>
      <c r="AW132" s="12" t="s">
        <v>34</v>
      </c>
      <c r="AX132" s="12" t="s">
        <v>85</v>
      </c>
      <c r="AY132" s="208" t="s">
        <v>135</v>
      </c>
    </row>
    <row r="133" spans="1:65" s="2" customFormat="1" ht="16.5" customHeight="1">
      <c r="A133" s="35"/>
      <c r="B133" s="36"/>
      <c r="C133" s="179" t="s">
        <v>87</v>
      </c>
      <c r="D133" s="179" t="s">
        <v>136</v>
      </c>
      <c r="E133" s="180" t="s">
        <v>372</v>
      </c>
      <c r="F133" s="181" t="s">
        <v>373</v>
      </c>
      <c r="G133" s="182" t="s">
        <v>374</v>
      </c>
      <c r="H133" s="183">
        <v>200</v>
      </c>
      <c r="I133" s="184"/>
      <c r="J133" s="185">
        <f>ROUND(I133*H133,2)</f>
        <v>0</v>
      </c>
      <c r="K133" s="181" t="s">
        <v>368</v>
      </c>
      <c r="L133" s="40"/>
      <c r="M133" s="186" t="s">
        <v>1</v>
      </c>
      <c r="N133" s="187" t="s">
        <v>42</v>
      </c>
      <c r="O133" s="72"/>
      <c r="P133" s="188">
        <f>O133*H133</f>
        <v>0</v>
      </c>
      <c r="Q133" s="188">
        <v>3.0000000000000001E-5</v>
      </c>
      <c r="R133" s="188">
        <f>Q133*H133</f>
        <v>6.0000000000000001E-3</v>
      </c>
      <c r="S133" s="188">
        <v>0</v>
      </c>
      <c r="T133" s="189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0" t="s">
        <v>140</v>
      </c>
      <c r="AT133" s="190" t="s">
        <v>136</v>
      </c>
      <c r="AU133" s="190" t="s">
        <v>87</v>
      </c>
      <c r="AY133" s="18" t="s">
        <v>135</v>
      </c>
      <c r="BE133" s="191">
        <f>IF(N133="základní",J133,0)</f>
        <v>0</v>
      </c>
      <c r="BF133" s="191">
        <f>IF(N133="snížená",J133,0)</f>
        <v>0</v>
      </c>
      <c r="BG133" s="191">
        <f>IF(N133="zákl. přenesená",J133,0)</f>
        <v>0</v>
      </c>
      <c r="BH133" s="191">
        <f>IF(N133="sníž. přenesená",J133,0)</f>
        <v>0</v>
      </c>
      <c r="BI133" s="191">
        <f>IF(N133="nulová",J133,0)</f>
        <v>0</v>
      </c>
      <c r="BJ133" s="18" t="s">
        <v>85</v>
      </c>
      <c r="BK133" s="191">
        <f>ROUND(I133*H133,2)</f>
        <v>0</v>
      </c>
      <c r="BL133" s="18" t="s">
        <v>140</v>
      </c>
      <c r="BM133" s="190" t="s">
        <v>375</v>
      </c>
    </row>
    <row r="134" spans="1:65" s="2" customFormat="1" ht="11.25">
      <c r="A134" s="35"/>
      <c r="B134" s="36"/>
      <c r="C134" s="37"/>
      <c r="D134" s="192" t="s">
        <v>141</v>
      </c>
      <c r="E134" s="37"/>
      <c r="F134" s="193" t="s">
        <v>376</v>
      </c>
      <c r="G134" s="37"/>
      <c r="H134" s="37"/>
      <c r="I134" s="194"/>
      <c r="J134" s="37"/>
      <c r="K134" s="37"/>
      <c r="L134" s="40"/>
      <c r="M134" s="195"/>
      <c r="N134" s="196"/>
      <c r="O134" s="72"/>
      <c r="P134" s="72"/>
      <c r="Q134" s="72"/>
      <c r="R134" s="72"/>
      <c r="S134" s="72"/>
      <c r="T134" s="73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141</v>
      </c>
      <c r="AU134" s="18" t="s">
        <v>87</v>
      </c>
    </row>
    <row r="135" spans="1:65" s="12" customFormat="1" ht="11.25">
      <c r="B135" s="198"/>
      <c r="C135" s="199"/>
      <c r="D135" s="192" t="s">
        <v>144</v>
      </c>
      <c r="E135" s="200" t="s">
        <v>1</v>
      </c>
      <c r="F135" s="201" t="s">
        <v>377</v>
      </c>
      <c r="G135" s="199"/>
      <c r="H135" s="202">
        <v>200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144</v>
      </c>
      <c r="AU135" s="208" t="s">
        <v>87</v>
      </c>
      <c r="AV135" s="12" t="s">
        <v>87</v>
      </c>
      <c r="AW135" s="12" t="s">
        <v>34</v>
      </c>
      <c r="AX135" s="12" t="s">
        <v>85</v>
      </c>
      <c r="AY135" s="208" t="s">
        <v>135</v>
      </c>
    </row>
    <row r="136" spans="1:65" s="2" customFormat="1" ht="16.5" customHeight="1">
      <c r="A136" s="35"/>
      <c r="B136" s="36"/>
      <c r="C136" s="179" t="s">
        <v>153</v>
      </c>
      <c r="D136" s="179" t="s">
        <v>136</v>
      </c>
      <c r="E136" s="180" t="s">
        <v>378</v>
      </c>
      <c r="F136" s="181" t="s">
        <v>379</v>
      </c>
      <c r="G136" s="182" t="s">
        <v>380</v>
      </c>
      <c r="H136" s="183">
        <v>30</v>
      </c>
      <c r="I136" s="184"/>
      <c r="J136" s="185">
        <f>ROUND(I136*H136,2)</f>
        <v>0</v>
      </c>
      <c r="K136" s="181" t="s">
        <v>368</v>
      </c>
      <c r="L136" s="40"/>
      <c r="M136" s="186" t="s">
        <v>1</v>
      </c>
      <c r="N136" s="187" t="s">
        <v>42</v>
      </c>
      <c r="O136" s="72"/>
      <c r="P136" s="188">
        <f>O136*H136</f>
        <v>0</v>
      </c>
      <c r="Q136" s="188">
        <v>0</v>
      </c>
      <c r="R136" s="188">
        <f>Q136*H136</f>
        <v>0</v>
      </c>
      <c r="S136" s="188">
        <v>0</v>
      </c>
      <c r="T136" s="189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0" t="s">
        <v>140</v>
      </c>
      <c r="AT136" s="190" t="s">
        <v>136</v>
      </c>
      <c r="AU136" s="190" t="s">
        <v>87</v>
      </c>
      <c r="AY136" s="18" t="s">
        <v>135</v>
      </c>
      <c r="BE136" s="191">
        <f>IF(N136="základní",J136,0)</f>
        <v>0</v>
      </c>
      <c r="BF136" s="191">
        <f>IF(N136="snížená",J136,0)</f>
        <v>0</v>
      </c>
      <c r="BG136" s="191">
        <f>IF(N136="zákl. přenesená",J136,0)</f>
        <v>0</v>
      </c>
      <c r="BH136" s="191">
        <f>IF(N136="sníž. přenesená",J136,0)</f>
        <v>0</v>
      </c>
      <c r="BI136" s="191">
        <f>IF(N136="nulová",J136,0)</f>
        <v>0</v>
      </c>
      <c r="BJ136" s="18" t="s">
        <v>85</v>
      </c>
      <c r="BK136" s="191">
        <f>ROUND(I136*H136,2)</f>
        <v>0</v>
      </c>
      <c r="BL136" s="18" t="s">
        <v>140</v>
      </c>
      <c r="BM136" s="190" t="s">
        <v>381</v>
      </c>
    </row>
    <row r="137" spans="1:65" s="2" customFormat="1" ht="11.25">
      <c r="A137" s="35"/>
      <c r="B137" s="36"/>
      <c r="C137" s="37"/>
      <c r="D137" s="192" t="s">
        <v>141</v>
      </c>
      <c r="E137" s="37"/>
      <c r="F137" s="193" t="s">
        <v>382</v>
      </c>
      <c r="G137" s="37"/>
      <c r="H137" s="37"/>
      <c r="I137" s="194"/>
      <c r="J137" s="37"/>
      <c r="K137" s="37"/>
      <c r="L137" s="40"/>
      <c r="M137" s="195"/>
      <c r="N137" s="196"/>
      <c r="O137" s="72"/>
      <c r="P137" s="72"/>
      <c r="Q137" s="72"/>
      <c r="R137" s="72"/>
      <c r="S137" s="72"/>
      <c r="T137" s="73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141</v>
      </c>
      <c r="AU137" s="18" t="s">
        <v>87</v>
      </c>
    </row>
    <row r="138" spans="1:65" s="2" customFormat="1" ht="16.5" customHeight="1">
      <c r="A138" s="35"/>
      <c r="B138" s="36"/>
      <c r="C138" s="179" t="s">
        <v>140</v>
      </c>
      <c r="D138" s="179" t="s">
        <v>136</v>
      </c>
      <c r="E138" s="180" t="s">
        <v>383</v>
      </c>
      <c r="F138" s="181" t="s">
        <v>384</v>
      </c>
      <c r="G138" s="182" t="s">
        <v>139</v>
      </c>
      <c r="H138" s="183">
        <v>7.5</v>
      </c>
      <c r="I138" s="184"/>
      <c r="J138" s="185">
        <f>ROUND(I138*H138,2)</f>
        <v>0</v>
      </c>
      <c r="K138" s="181" t="s">
        <v>368</v>
      </c>
      <c r="L138" s="40"/>
      <c r="M138" s="186" t="s">
        <v>1</v>
      </c>
      <c r="N138" s="187" t="s">
        <v>42</v>
      </c>
      <c r="O138" s="72"/>
      <c r="P138" s="188">
        <f>O138*H138</f>
        <v>0</v>
      </c>
      <c r="Q138" s="188">
        <v>8.6800000000000002E-3</v>
      </c>
      <c r="R138" s="188">
        <f>Q138*H138</f>
        <v>6.5100000000000005E-2</v>
      </c>
      <c r="S138" s="188">
        <v>0</v>
      </c>
      <c r="T138" s="189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0" t="s">
        <v>140</v>
      </c>
      <c r="AT138" s="190" t="s">
        <v>136</v>
      </c>
      <c r="AU138" s="190" t="s">
        <v>87</v>
      </c>
      <c r="AY138" s="18" t="s">
        <v>135</v>
      </c>
      <c r="BE138" s="191">
        <f>IF(N138="základní",J138,0)</f>
        <v>0</v>
      </c>
      <c r="BF138" s="191">
        <f>IF(N138="snížená",J138,0)</f>
        <v>0</v>
      </c>
      <c r="BG138" s="191">
        <f>IF(N138="zákl. přenesená",J138,0)</f>
        <v>0</v>
      </c>
      <c r="BH138" s="191">
        <f>IF(N138="sníž. přenesená",J138,0)</f>
        <v>0</v>
      </c>
      <c r="BI138" s="191">
        <f>IF(N138="nulová",J138,0)</f>
        <v>0</v>
      </c>
      <c r="BJ138" s="18" t="s">
        <v>85</v>
      </c>
      <c r="BK138" s="191">
        <f>ROUND(I138*H138,2)</f>
        <v>0</v>
      </c>
      <c r="BL138" s="18" t="s">
        <v>140</v>
      </c>
      <c r="BM138" s="190" t="s">
        <v>385</v>
      </c>
    </row>
    <row r="139" spans="1:65" s="2" customFormat="1" ht="29.25">
      <c r="A139" s="35"/>
      <c r="B139" s="36"/>
      <c r="C139" s="37"/>
      <c r="D139" s="192" t="s">
        <v>141</v>
      </c>
      <c r="E139" s="37"/>
      <c r="F139" s="193" t="s">
        <v>386</v>
      </c>
      <c r="G139" s="37"/>
      <c r="H139" s="37"/>
      <c r="I139" s="194"/>
      <c r="J139" s="37"/>
      <c r="K139" s="37"/>
      <c r="L139" s="40"/>
      <c r="M139" s="195"/>
      <c r="N139" s="196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141</v>
      </c>
      <c r="AU139" s="18" t="s">
        <v>87</v>
      </c>
    </row>
    <row r="140" spans="1:65" s="12" customFormat="1" ht="11.25">
      <c r="B140" s="198"/>
      <c r="C140" s="199"/>
      <c r="D140" s="192" t="s">
        <v>144</v>
      </c>
      <c r="E140" s="200" t="s">
        <v>1</v>
      </c>
      <c r="F140" s="201" t="s">
        <v>387</v>
      </c>
      <c r="G140" s="199"/>
      <c r="H140" s="202">
        <v>3</v>
      </c>
      <c r="I140" s="203"/>
      <c r="J140" s="199"/>
      <c r="K140" s="199"/>
      <c r="L140" s="204"/>
      <c r="M140" s="205"/>
      <c r="N140" s="206"/>
      <c r="O140" s="206"/>
      <c r="P140" s="206"/>
      <c r="Q140" s="206"/>
      <c r="R140" s="206"/>
      <c r="S140" s="206"/>
      <c r="T140" s="207"/>
      <c r="AT140" s="208" t="s">
        <v>144</v>
      </c>
      <c r="AU140" s="208" t="s">
        <v>87</v>
      </c>
      <c r="AV140" s="12" t="s">
        <v>87</v>
      </c>
      <c r="AW140" s="12" t="s">
        <v>34</v>
      </c>
      <c r="AX140" s="12" t="s">
        <v>77</v>
      </c>
      <c r="AY140" s="208" t="s">
        <v>135</v>
      </c>
    </row>
    <row r="141" spans="1:65" s="12" customFormat="1" ht="11.25">
      <c r="B141" s="198"/>
      <c r="C141" s="199"/>
      <c r="D141" s="192" t="s">
        <v>144</v>
      </c>
      <c r="E141" s="200" t="s">
        <v>1</v>
      </c>
      <c r="F141" s="201" t="s">
        <v>388</v>
      </c>
      <c r="G141" s="199"/>
      <c r="H141" s="202">
        <v>4.5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144</v>
      </c>
      <c r="AU141" s="208" t="s">
        <v>87</v>
      </c>
      <c r="AV141" s="12" t="s">
        <v>87</v>
      </c>
      <c r="AW141" s="12" t="s">
        <v>34</v>
      </c>
      <c r="AX141" s="12" t="s">
        <v>77</v>
      </c>
      <c r="AY141" s="208" t="s">
        <v>135</v>
      </c>
    </row>
    <row r="142" spans="1:65" s="13" customFormat="1" ht="11.25">
      <c r="B142" s="209"/>
      <c r="C142" s="210"/>
      <c r="D142" s="192" t="s">
        <v>144</v>
      </c>
      <c r="E142" s="211" t="s">
        <v>1</v>
      </c>
      <c r="F142" s="212" t="s">
        <v>147</v>
      </c>
      <c r="G142" s="210"/>
      <c r="H142" s="213">
        <v>7.5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144</v>
      </c>
      <c r="AU142" s="219" t="s">
        <v>87</v>
      </c>
      <c r="AV142" s="13" t="s">
        <v>140</v>
      </c>
      <c r="AW142" s="13" t="s">
        <v>34</v>
      </c>
      <c r="AX142" s="13" t="s">
        <v>85</v>
      </c>
      <c r="AY142" s="219" t="s">
        <v>135</v>
      </c>
    </row>
    <row r="143" spans="1:65" s="2" customFormat="1" ht="16.5" customHeight="1">
      <c r="A143" s="35"/>
      <c r="B143" s="36"/>
      <c r="C143" s="179" t="s">
        <v>165</v>
      </c>
      <c r="D143" s="179" t="s">
        <v>136</v>
      </c>
      <c r="E143" s="180" t="s">
        <v>389</v>
      </c>
      <c r="F143" s="181" t="s">
        <v>390</v>
      </c>
      <c r="G143" s="182" t="s">
        <v>139</v>
      </c>
      <c r="H143" s="183">
        <v>3</v>
      </c>
      <c r="I143" s="184"/>
      <c r="J143" s="185">
        <f>ROUND(I143*H143,2)</f>
        <v>0</v>
      </c>
      <c r="K143" s="181" t="s">
        <v>368</v>
      </c>
      <c r="L143" s="40"/>
      <c r="M143" s="186" t="s">
        <v>1</v>
      </c>
      <c r="N143" s="187" t="s">
        <v>42</v>
      </c>
      <c r="O143" s="72"/>
      <c r="P143" s="188">
        <f>O143*H143</f>
        <v>0</v>
      </c>
      <c r="Q143" s="188">
        <v>3.6900000000000002E-2</v>
      </c>
      <c r="R143" s="188">
        <f>Q143*H143</f>
        <v>0.11070000000000001</v>
      </c>
      <c r="S143" s="188">
        <v>0</v>
      </c>
      <c r="T143" s="189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0" t="s">
        <v>140</v>
      </c>
      <c r="AT143" s="190" t="s">
        <v>136</v>
      </c>
      <c r="AU143" s="190" t="s">
        <v>87</v>
      </c>
      <c r="AY143" s="18" t="s">
        <v>135</v>
      </c>
      <c r="BE143" s="191">
        <f>IF(N143="základní",J143,0)</f>
        <v>0</v>
      </c>
      <c r="BF143" s="191">
        <f>IF(N143="snížená",J143,0)</f>
        <v>0</v>
      </c>
      <c r="BG143" s="191">
        <f>IF(N143="zákl. přenesená",J143,0)</f>
        <v>0</v>
      </c>
      <c r="BH143" s="191">
        <f>IF(N143="sníž. přenesená",J143,0)</f>
        <v>0</v>
      </c>
      <c r="BI143" s="191">
        <f>IF(N143="nulová",J143,0)</f>
        <v>0</v>
      </c>
      <c r="BJ143" s="18" t="s">
        <v>85</v>
      </c>
      <c r="BK143" s="191">
        <f>ROUND(I143*H143,2)</f>
        <v>0</v>
      </c>
      <c r="BL143" s="18" t="s">
        <v>140</v>
      </c>
      <c r="BM143" s="190" t="s">
        <v>391</v>
      </c>
    </row>
    <row r="144" spans="1:65" s="2" customFormat="1" ht="29.25">
      <c r="A144" s="35"/>
      <c r="B144" s="36"/>
      <c r="C144" s="37"/>
      <c r="D144" s="192" t="s">
        <v>141</v>
      </c>
      <c r="E144" s="37"/>
      <c r="F144" s="193" t="s">
        <v>392</v>
      </c>
      <c r="G144" s="37"/>
      <c r="H144" s="37"/>
      <c r="I144" s="194"/>
      <c r="J144" s="37"/>
      <c r="K144" s="37"/>
      <c r="L144" s="40"/>
      <c r="M144" s="195"/>
      <c r="N144" s="196"/>
      <c r="O144" s="72"/>
      <c r="P144" s="72"/>
      <c r="Q144" s="72"/>
      <c r="R144" s="72"/>
      <c r="S144" s="72"/>
      <c r="T144" s="73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141</v>
      </c>
      <c r="AU144" s="18" t="s">
        <v>87</v>
      </c>
    </row>
    <row r="145" spans="1:65" s="12" customFormat="1" ht="11.25">
      <c r="B145" s="198"/>
      <c r="C145" s="199"/>
      <c r="D145" s="192" t="s">
        <v>144</v>
      </c>
      <c r="E145" s="200" t="s">
        <v>1</v>
      </c>
      <c r="F145" s="201" t="s">
        <v>393</v>
      </c>
      <c r="G145" s="199"/>
      <c r="H145" s="202">
        <v>3</v>
      </c>
      <c r="I145" s="203"/>
      <c r="J145" s="199"/>
      <c r="K145" s="199"/>
      <c r="L145" s="204"/>
      <c r="M145" s="205"/>
      <c r="N145" s="206"/>
      <c r="O145" s="206"/>
      <c r="P145" s="206"/>
      <c r="Q145" s="206"/>
      <c r="R145" s="206"/>
      <c r="S145" s="206"/>
      <c r="T145" s="207"/>
      <c r="AT145" s="208" t="s">
        <v>144</v>
      </c>
      <c r="AU145" s="208" t="s">
        <v>87</v>
      </c>
      <c r="AV145" s="12" t="s">
        <v>87</v>
      </c>
      <c r="AW145" s="12" t="s">
        <v>34</v>
      </c>
      <c r="AX145" s="12" t="s">
        <v>85</v>
      </c>
      <c r="AY145" s="208" t="s">
        <v>135</v>
      </c>
    </row>
    <row r="146" spans="1:65" s="2" customFormat="1" ht="16.5" customHeight="1">
      <c r="A146" s="35"/>
      <c r="B146" s="36"/>
      <c r="C146" s="179" t="s">
        <v>157</v>
      </c>
      <c r="D146" s="179" t="s">
        <v>136</v>
      </c>
      <c r="E146" s="180" t="s">
        <v>394</v>
      </c>
      <c r="F146" s="181" t="s">
        <v>395</v>
      </c>
      <c r="G146" s="182" t="s">
        <v>139</v>
      </c>
      <c r="H146" s="183">
        <v>10.5</v>
      </c>
      <c r="I146" s="184"/>
      <c r="J146" s="185">
        <f>ROUND(I146*H146,2)</f>
        <v>0</v>
      </c>
      <c r="K146" s="181" t="s">
        <v>368</v>
      </c>
      <c r="L146" s="40"/>
      <c r="M146" s="186" t="s">
        <v>1</v>
      </c>
      <c r="N146" s="187" t="s">
        <v>42</v>
      </c>
      <c r="O146" s="72"/>
      <c r="P146" s="188">
        <f>O146*H146</f>
        <v>0</v>
      </c>
      <c r="Q146" s="188">
        <v>1.068E-2</v>
      </c>
      <c r="R146" s="188">
        <f>Q146*H146</f>
        <v>0.11214</v>
      </c>
      <c r="S146" s="188">
        <v>0</v>
      </c>
      <c r="T146" s="189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0" t="s">
        <v>140</v>
      </c>
      <c r="AT146" s="190" t="s">
        <v>136</v>
      </c>
      <c r="AU146" s="190" t="s">
        <v>87</v>
      </c>
      <c r="AY146" s="18" t="s">
        <v>135</v>
      </c>
      <c r="BE146" s="191">
        <f>IF(N146="základní",J146,0)</f>
        <v>0</v>
      </c>
      <c r="BF146" s="191">
        <f>IF(N146="snížená",J146,0)</f>
        <v>0</v>
      </c>
      <c r="BG146" s="191">
        <f>IF(N146="zákl. přenesená",J146,0)</f>
        <v>0</v>
      </c>
      <c r="BH146" s="191">
        <f>IF(N146="sníž. přenesená",J146,0)</f>
        <v>0</v>
      </c>
      <c r="BI146" s="191">
        <f>IF(N146="nulová",J146,0)</f>
        <v>0</v>
      </c>
      <c r="BJ146" s="18" t="s">
        <v>85</v>
      </c>
      <c r="BK146" s="191">
        <f>ROUND(I146*H146,2)</f>
        <v>0</v>
      </c>
      <c r="BL146" s="18" t="s">
        <v>140</v>
      </c>
      <c r="BM146" s="190" t="s">
        <v>396</v>
      </c>
    </row>
    <row r="147" spans="1:65" s="2" customFormat="1" ht="29.25">
      <c r="A147" s="35"/>
      <c r="B147" s="36"/>
      <c r="C147" s="37"/>
      <c r="D147" s="192" t="s">
        <v>141</v>
      </c>
      <c r="E147" s="37"/>
      <c r="F147" s="193" t="s">
        <v>397</v>
      </c>
      <c r="G147" s="37"/>
      <c r="H147" s="37"/>
      <c r="I147" s="194"/>
      <c r="J147" s="37"/>
      <c r="K147" s="37"/>
      <c r="L147" s="40"/>
      <c r="M147" s="195"/>
      <c r="N147" s="196"/>
      <c r="O147" s="72"/>
      <c r="P147" s="72"/>
      <c r="Q147" s="72"/>
      <c r="R147" s="72"/>
      <c r="S147" s="72"/>
      <c r="T147" s="73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141</v>
      </c>
      <c r="AU147" s="18" t="s">
        <v>87</v>
      </c>
    </row>
    <row r="148" spans="1:65" s="12" customFormat="1" ht="11.25">
      <c r="B148" s="198"/>
      <c r="C148" s="199"/>
      <c r="D148" s="192" t="s">
        <v>144</v>
      </c>
      <c r="E148" s="200" t="s">
        <v>1</v>
      </c>
      <c r="F148" s="201" t="s">
        <v>398</v>
      </c>
      <c r="G148" s="199"/>
      <c r="H148" s="202">
        <v>10.5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144</v>
      </c>
      <c r="AU148" s="208" t="s">
        <v>87</v>
      </c>
      <c r="AV148" s="12" t="s">
        <v>87</v>
      </c>
      <c r="AW148" s="12" t="s">
        <v>34</v>
      </c>
      <c r="AX148" s="12" t="s">
        <v>85</v>
      </c>
      <c r="AY148" s="208" t="s">
        <v>135</v>
      </c>
    </row>
    <row r="149" spans="1:65" s="2" customFormat="1" ht="16.5" customHeight="1">
      <c r="A149" s="35"/>
      <c r="B149" s="36"/>
      <c r="C149" s="179" t="s">
        <v>177</v>
      </c>
      <c r="D149" s="179" t="s">
        <v>136</v>
      </c>
      <c r="E149" s="180" t="s">
        <v>399</v>
      </c>
      <c r="F149" s="181" t="s">
        <v>400</v>
      </c>
      <c r="G149" s="182" t="s">
        <v>139</v>
      </c>
      <c r="H149" s="183">
        <v>3</v>
      </c>
      <c r="I149" s="184"/>
      <c r="J149" s="185">
        <f>ROUND(I149*H149,2)</f>
        <v>0</v>
      </c>
      <c r="K149" s="181" t="s">
        <v>368</v>
      </c>
      <c r="L149" s="40"/>
      <c r="M149" s="186" t="s">
        <v>1</v>
      </c>
      <c r="N149" s="187" t="s">
        <v>42</v>
      </c>
      <c r="O149" s="72"/>
      <c r="P149" s="188">
        <f>O149*H149</f>
        <v>0</v>
      </c>
      <c r="Q149" s="188">
        <v>1.269E-2</v>
      </c>
      <c r="R149" s="188">
        <f>Q149*H149</f>
        <v>3.807E-2</v>
      </c>
      <c r="S149" s="188">
        <v>0</v>
      </c>
      <c r="T149" s="189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0" t="s">
        <v>140</v>
      </c>
      <c r="AT149" s="190" t="s">
        <v>136</v>
      </c>
      <c r="AU149" s="190" t="s">
        <v>87</v>
      </c>
      <c r="AY149" s="18" t="s">
        <v>135</v>
      </c>
      <c r="BE149" s="191">
        <f>IF(N149="základní",J149,0)</f>
        <v>0</v>
      </c>
      <c r="BF149" s="191">
        <f>IF(N149="snížená",J149,0)</f>
        <v>0</v>
      </c>
      <c r="BG149" s="191">
        <f>IF(N149="zákl. přenesená",J149,0)</f>
        <v>0</v>
      </c>
      <c r="BH149" s="191">
        <f>IF(N149="sníž. přenesená",J149,0)</f>
        <v>0</v>
      </c>
      <c r="BI149" s="191">
        <f>IF(N149="nulová",J149,0)</f>
        <v>0</v>
      </c>
      <c r="BJ149" s="18" t="s">
        <v>85</v>
      </c>
      <c r="BK149" s="191">
        <f>ROUND(I149*H149,2)</f>
        <v>0</v>
      </c>
      <c r="BL149" s="18" t="s">
        <v>140</v>
      </c>
      <c r="BM149" s="190" t="s">
        <v>401</v>
      </c>
    </row>
    <row r="150" spans="1:65" s="2" customFormat="1" ht="29.25">
      <c r="A150" s="35"/>
      <c r="B150" s="36"/>
      <c r="C150" s="37"/>
      <c r="D150" s="192" t="s">
        <v>141</v>
      </c>
      <c r="E150" s="37"/>
      <c r="F150" s="193" t="s">
        <v>402</v>
      </c>
      <c r="G150" s="37"/>
      <c r="H150" s="37"/>
      <c r="I150" s="194"/>
      <c r="J150" s="37"/>
      <c r="K150" s="37"/>
      <c r="L150" s="40"/>
      <c r="M150" s="195"/>
      <c r="N150" s="196"/>
      <c r="O150" s="72"/>
      <c r="P150" s="72"/>
      <c r="Q150" s="72"/>
      <c r="R150" s="72"/>
      <c r="S150" s="72"/>
      <c r="T150" s="73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141</v>
      </c>
      <c r="AU150" s="18" t="s">
        <v>87</v>
      </c>
    </row>
    <row r="151" spans="1:65" s="12" customFormat="1" ht="11.25">
      <c r="B151" s="198"/>
      <c r="C151" s="199"/>
      <c r="D151" s="192" t="s">
        <v>144</v>
      </c>
      <c r="E151" s="200" t="s">
        <v>1</v>
      </c>
      <c r="F151" s="201" t="s">
        <v>403</v>
      </c>
      <c r="G151" s="199"/>
      <c r="H151" s="202">
        <v>3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144</v>
      </c>
      <c r="AU151" s="208" t="s">
        <v>87</v>
      </c>
      <c r="AV151" s="12" t="s">
        <v>87</v>
      </c>
      <c r="AW151" s="12" t="s">
        <v>34</v>
      </c>
      <c r="AX151" s="12" t="s">
        <v>85</v>
      </c>
      <c r="AY151" s="208" t="s">
        <v>135</v>
      </c>
    </row>
    <row r="152" spans="1:65" s="2" customFormat="1" ht="16.5" customHeight="1">
      <c r="A152" s="35"/>
      <c r="B152" s="36"/>
      <c r="C152" s="179" t="s">
        <v>168</v>
      </c>
      <c r="D152" s="179" t="s">
        <v>136</v>
      </c>
      <c r="E152" s="180" t="s">
        <v>404</v>
      </c>
      <c r="F152" s="181" t="s">
        <v>405</v>
      </c>
      <c r="G152" s="182" t="s">
        <v>139</v>
      </c>
      <c r="H152" s="183">
        <v>9</v>
      </c>
      <c r="I152" s="184"/>
      <c r="J152" s="185">
        <f>ROUND(I152*H152,2)</f>
        <v>0</v>
      </c>
      <c r="K152" s="181" t="s">
        <v>368</v>
      </c>
      <c r="L152" s="40"/>
      <c r="M152" s="186" t="s">
        <v>1</v>
      </c>
      <c r="N152" s="187" t="s">
        <v>42</v>
      </c>
      <c r="O152" s="72"/>
      <c r="P152" s="188">
        <f>O152*H152</f>
        <v>0</v>
      </c>
      <c r="Q152" s="188">
        <v>3.6900000000000002E-2</v>
      </c>
      <c r="R152" s="188">
        <f>Q152*H152</f>
        <v>0.33210000000000001</v>
      </c>
      <c r="S152" s="188">
        <v>0</v>
      </c>
      <c r="T152" s="189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0" t="s">
        <v>140</v>
      </c>
      <c r="AT152" s="190" t="s">
        <v>136</v>
      </c>
      <c r="AU152" s="190" t="s">
        <v>87</v>
      </c>
      <c r="AY152" s="18" t="s">
        <v>135</v>
      </c>
      <c r="BE152" s="191">
        <f>IF(N152="základní",J152,0)</f>
        <v>0</v>
      </c>
      <c r="BF152" s="191">
        <f>IF(N152="snížená",J152,0)</f>
        <v>0</v>
      </c>
      <c r="BG152" s="191">
        <f>IF(N152="zákl. přenesená",J152,0)</f>
        <v>0</v>
      </c>
      <c r="BH152" s="191">
        <f>IF(N152="sníž. přenesená",J152,0)</f>
        <v>0</v>
      </c>
      <c r="BI152" s="191">
        <f>IF(N152="nulová",J152,0)</f>
        <v>0</v>
      </c>
      <c r="BJ152" s="18" t="s">
        <v>85</v>
      </c>
      <c r="BK152" s="191">
        <f>ROUND(I152*H152,2)</f>
        <v>0</v>
      </c>
      <c r="BL152" s="18" t="s">
        <v>140</v>
      </c>
      <c r="BM152" s="190" t="s">
        <v>406</v>
      </c>
    </row>
    <row r="153" spans="1:65" s="2" customFormat="1" ht="29.25">
      <c r="A153" s="35"/>
      <c r="B153" s="36"/>
      <c r="C153" s="37"/>
      <c r="D153" s="192" t="s">
        <v>141</v>
      </c>
      <c r="E153" s="37"/>
      <c r="F153" s="193" t="s">
        <v>407</v>
      </c>
      <c r="G153" s="37"/>
      <c r="H153" s="37"/>
      <c r="I153" s="194"/>
      <c r="J153" s="37"/>
      <c r="K153" s="37"/>
      <c r="L153" s="40"/>
      <c r="M153" s="195"/>
      <c r="N153" s="196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141</v>
      </c>
      <c r="AU153" s="18" t="s">
        <v>87</v>
      </c>
    </row>
    <row r="154" spans="1:65" s="12" customFormat="1" ht="11.25">
      <c r="B154" s="198"/>
      <c r="C154" s="199"/>
      <c r="D154" s="192" t="s">
        <v>144</v>
      </c>
      <c r="E154" s="200" t="s">
        <v>1</v>
      </c>
      <c r="F154" s="201" t="s">
        <v>408</v>
      </c>
      <c r="G154" s="199"/>
      <c r="H154" s="202">
        <v>9</v>
      </c>
      <c r="I154" s="203"/>
      <c r="J154" s="199"/>
      <c r="K154" s="199"/>
      <c r="L154" s="204"/>
      <c r="M154" s="205"/>
      <c r="N154" s="206"/>
      <c r="O154" s="206"/>
      <c r="P154" s="206"/>
      <c r="Q154" s="206"/>
      <c r="R154" s="206"/>
      <c r="S154" s="206"/>
      <c r="T154" s="207"/>
      <c r="AT154" s="208" t="s">
        <v>144</v>
      </c>
      <c r="AU154" s="208" t="s">
        <v>87</v>
      </c>
      <c r="AV154" s="12" t="s">
        <v>87</v>
      </c>
      <c r="AW154" s="12" t="s">
        <v>34</v>
      </c>
      <c r="AX154" s="12" t="s">
        <v>85</v>
      </c>
      <c r="AY154" s="208" t="s">
        <v>135</v>
      </c>
    </row>
    <row r="155" spans="1:65" s="2" customFormat="1" ht="21.75" customHeight="1">
      <c r="A155" s="35"/>
      <c r="B155" s="36"/>
      <c r="C155" s="179" t="s">
        <v>188</v>
      </c>
      <c r="D155" s="179" t="s">
        <v>136</v>
      </c>
      <c r="E155" s="180" t="s">
        <v>409</v>
      </c>
      <c r="F155" s="181" t="s">
        <v>410</v>
      </c>
      <c r="G155" s="182" t="s">
        <v>150</v>
      </c>
      <c r="H155" s="183">
        <v>503.74599999999998</v>
      </c>
      <c r="I155" s="184"/>
      <c r="J155" s="185">
        <f>ROUND(I155*H155,2)</f>
        <v>0</v>
      </c>
      <c r="K155" s="181" t="s">
        <v>368</v>
      </c>
      <c r="L155" s="40"/>
      <c r="M155" s="186" t="s">
        <v>1</v>
      </c>
      <c r="N155" s="187" t="s">
        <v>42</v>
      </c>
      <c r="O155" s="72"/>
      <c r="P155" s="188">
        <f>O155*H155</f>
        <v>0</v>
      </c>
      <c r="Q155" s="188">
        <v>0</v>
      </c>
      <c r="R155" s="188">
        <f>Q155*H155</f>
        <v>0</v>
      </c>
      <c r="S155" s="188">
        <v>0</v>
      </c>
      <c r="T155" s="189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0" t="s">
        <v>140</v>
      </c>
      <c r="AT155" s="190" t="s">
        <v>136</v>
      </c>
      <c r="AU155" s="190" t="s">
        <v>87</v>
      </c>
      <c r="AY155" s="18" t="s">
        <v>135</v>
      </c>
      <c r="BE155" s="191">
        <f>IF(N155="základní",J155,0)</f>
        <v>0</v>
      </c>
      <c r="BF155" s="191">
        <f>IF(N155="snížená",J155,0)</f>
        <v>0</v>
      </c>
      <c r="BG155" s="191">
        <f>IF(N155="zákl. přenesená",J155,0)</f>
        <v>0</v>
      </c>
      <c r="BH155" s="191">
        <f>IF(N155="sníž. přenesená",J155,0)</f>
        <v>0</v>
      </c>
      <c r="BI155" s="191">
        <f>IF(N155="nulová",J155,0)</f>
        <v>0</v>
      </c>
      <c r="BJ155" s="18" t="s">
        <v>85</v>
      </c>
      <c r="BK155" s="191">
        <f>ROUND(I155*H155,2)</f>
        <v>0</v>
      </c>
      <c r="BL155" s="18" t="s">
        <v>140</v>
      </c>
      <c r="BM155" s="190" t="s">
        <v>411</v>
      </c>
    </row>
    <row r="156" spans="1:65" s="2" customFormat="1" ht="19.5">
      <c r="A156" s="35"/>
      <c r="B156" s="36"/>
      <c r="C156" s="37"/>
      <c r="D156" s="192" t="s">
        <v>141</v>
      </c>
      <c r="E156" s="37"/>
      <c r="F156" s="193" t="s">
        <v>412</v>
      </c>
      <c r="G156" s="37"/>
      <c r="H156" s="37"/>
      <c r="I156" s="194"/>
      <c r="J156" s="37"/>
      <c r="K156" s="37"/>
      <c r="L156" s="40"/>
      <c r="M156" s="195"/>
      <c r="N156" s="196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141</v>
      </c>
      <c r="AU156" s="18" t="s">
        <v>87</v>
      </c>
    </row>
    <row r="157" spans="1:65" s="15" customFormat="1" ht="11.25">
      <c r="B157" s="232"/>
      <c r="C157" s="233"/>
      <c r="D157" s="192" t="s">
        <v>144</v>
      </c>
      <c r="E157" s="234" t="s">
        <v>1</v>
      </c>
      <c r="F157" s="235" t="s">
        <v>413</v>
      </c>
      <c r="G157" s="233"/>
      <c r="H157" s="234" t="s">
        <v>1</v>
      </c>
      <c r="I157" s="236"/>
      <c r="J157" s="233"/>
      <c r="K157" s="233"/>
      <c r="L157" s="237"/>
      <c r="M157" s="238"/>
      <c r="N157" s="239"/>
      <c r="O157" s="239"/>
      <c r="P157" s="239"/>
      <c r="Q157" s="239"/>
      <c r="R157" s="239"/>
      <c r="S157" s="239"/>
      <c r="T157" s="240"/>
      <c r="AT157" s="241" t="s">
        <v>144</v>
      </c>
      <c r="AU157" s="241" t="s">
        <v>87</v>
      </c>
      <c r="AV157" s="15" t="s">
        <v>85</v>
      </c>
      <c r="AW157" s="15" t="s">
        <v>34</v>
      </c>
      <c r="AX157" s="15" t="s">
        <v>77</v>
      </c>
      <c r="AY157" s="241" t="s">
        <v>135</v>
      </c>
    </row>
    <row r="158" spans="1:65" s="12" customFormat="1" ht="11.25">
      <c r="B158" s="198"/>
      <c r="C158" s="199"/>
      <c r="D158" s="192" t="s">
        <v>144</v>
      </c>
      <c r="E158" s="200" t="s">
        <v>1</v>
      </c>
      <c r="F158" s="201" t="s">
        <v>414</v>
      </c>
      <c r="G158" s="199"/>
      <c r="H158" s="202">
        <v>322.084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144</v>
      </c>
      <c r="AU158" s="208" t="s">
        <v>87</v>
      </c>
      <c r="AV158" s="12" t="s">
        <v>87</v>
      </c>
      <c r="AW158" s="12" t="s">
        <v>34</v>
      </c>
      <c r="AX158" s="12" t="s">
        <v>77</v>
      </c>
      <c r="AY158" s="208" t="s">
        <v>135</v>
      </c>
    </row>
    <row r="159" spans="1:65" s="15" customFormat="1" ht="11.25">
      <c r="B159" s="232"/>
      <c r="C159" s="233"/>
      <c r="D159" s="192" t="s">
        <v>144</v>
      </c>
      <c r="E159" s="234" t="s">
        <v>1</v>
      </c>
      <c r="F159" s="235" t="s">
        <v>415</v>
      </c>
      <c r="G159" s="233"/>
      <c r="H159" s="234" t="s">
        <v>1</v>
      </c>
      <c r="I159" s="236"/>
      <c r="J159" s="233"/>
      <c r="K159" s="233"/>
      <c r="L159" s="237"/>
      <c r="M159" s="238"/>
      <c r="N159" s="239"/>
      <c r="O159" s="239"/>
      <c r="P159" s="239"/>
      <c r="Q159" s="239"/>
      <c r="R159" s="239"/>
      <c r="S159" s="239"/>
      <c r="T159" s="240"/>
      <c r="AT159" s="241" t="s">
        <v>144</v>
      </c>
      <c r="AU159" s="241" t="s">
        <v>87</v>
      </c>
      <c r="AV159" s="15" t="s">
        <v>85</v>
      </c>
      <c r="AW159" s="15" t="s">
        <v>34</v>
      </c>
      <c r="AX159" s="15" t="s">
        <v>77</v>
      </c>
      <c r="AY159" s="241" t="s">
        <v>135</v>
      </c>
    </row>
    <row r="160" spans="1:65" s="12" customFormat="1" ht="11.25">
      <c r="B160" s="198"/>
      <c r="C160" s="199"/>
      <c r="D160" s="192" t="s">
        <v>144</v>
      </c>
      <c r="E160" s="200" t="s">
        <v>1</v>
      </c>
      <c r="F160" s="201" t="s">
        <v>416</v>
      </c>
      <c r="G160" s="199"/>
      <c r="H160" s="202">
        <v>108.489</v>
      </c>
      <c r="I160" s="203"/>
      <c r="J160" s="199"/>
      <c r="K160" s="199"/>
      <c r="L160" s="204"/>
      <c r="M160" s="205"/>
      <c r="N160" s="206"/>
      <c r="O160" s="206"/>
      <c r="P160" s="206"/>
      <c r="Q160" s="206"/>
      <c r="R160" s="206"/>
      <c r="S160" s="206"/>
      <c r="T160" s="207"/>
      <c r="AT160" s="208" t="s">
        <v>144</v>
      </c>
      <c r="AU160" s="208" t="s">
        <v>87</v>
      </c>
      <c r="AV160" s="12" t="s">
        <v>87</v>
      </c>
      <c r="AW160" s="12" t="s">
        <v>34</v>
      </c>
      <c r="AX160" s="12" t="s">
        <v>77</v>
      </c>
      <c r="AY160" s="208" t="s">
        <v>135</v>
      </c>
    </row>
    <row r="161" spans="1:65" s="12" customFormat="1" ht="11.25">
      <c r="B161" s="198"/>
      <c r="C161" s="199"/>
      <c r="D161" s="192" t="s">
        <v>144</v>
      </c>
      <c r="E161" s="200" t="s">
        <v>1</v>
      </c>
      <c r="F161" s="201" t="s">
        <v>417</v>
      </c>
      <c r="G161" s="199"/>
      <c r="H161" s="202">
        <v>73.173000000000002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144</v>
      </c>
      <c r="AU161" s="208" t="s">
        <v>87</v>
      </c>
      <c r="AV161" s="12" t="s">
        <v>87</v>
      </c>
      <c r="AW161" s="12" t="s">
        <v>34</v>
      </c>
      <c r="AX161" s="12" t="s">
        <v>77</v>
      </c>
      <c r="AY161" s="208" t="s">
        <v>135</v>
      </c>
    </row>
    <row r="162" spans="1:65" s="13" customFormat="1" ht="11.25">
      <c r="B162" s="209"/>
      <c r="C162" s="210"/>
      <c r="D162" s="192" t="s">
        <v>144</v>
      </c>
      <c r="E162" s="211" t="s">
        <v>340</v>
      </c>
      <c r="F162" s="212" t="s">
        <v>147</v>
      </c>
      <c r="G162" s="210"/>
      <c r="H162" s="213">
        <v>503.74599999999998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144</v>
      </c>
      <c r="AU162" s="219" t="s">
        <v>87</v>
      </c>
      <c r="AV162" s="13" t="s">
        <v>140</v>
      </c>
      <c r="AW162" s="13" t="s">
        <v>34</v>
      </c>
      <c r="AX162" s="13" t="s">
        <v>85</v>
      </c>
      <c r="AY162" s="219" t="s">
        <v>135</v>
      </c>
    </row>
    <row r="163" spans="1:65" s="2" customFormat="1" ht="21.75" customHeight="1">
      <c r="A163" s="35"/>
      <c r="B163" s="36"/>
      <c r="C163" s="179" t="s">
        <v>173</v>
      </c>
      <c r="D163" s="179" t="s">
        <v>136</v>
      </c>
      <c r="E163" s="180" t="s">
        <v>418</v>
      </c>
      <c r="F163" s="181" t="s">
        <v>419</v>
      </c>
      <c r="G163" s="182" t="s">
        <v>150</v>
      </c>
      <c r="H163" s="183">
        <v>57.984999999999999</v>
      </c>
      <c r="I163" s="184"/>
      <c r="J163" s="185">
        <f>ROUND(I163*H163,2)</f>
        <v>0</v>
      </c>
      <c r="K163" s="181" t="s">
        <v>368</v>
      </c>
      <c r="L163" s="40"/>
      <c r="M163" s="186" t="s">
        <v>1</v>
      </c>
      <c r="N163" s="187" t="s">
        <v>42</v>
      </c>
      <c r="O163" s="72"/>
      <c r="P163" s="188">
        <f>O163*H163</f>
        <v>0</v>
      </c>
      <c r="Q163" s="188">
        <v>0</v>
      </c>
      <c r="R163" s="188">
        <f>Q163*H163</f>
        <v>0</v>
      </c>
      <c r="S163" s="188">
        <v>0</v>
      </c>
      <c r="T163" s="189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0" t="s">
        <v>140</v>
      </c>
      <c r="AT163" s="190" t="s">
        <v>136</v>
      </c>
      <c r="AU163" s="190" t="s">
        <v>87</v>
      </c>
      <c r="AY163" s="18" t="s">
        <v>135</v>
      </c>
      <c r="BE163" s="191">
        <f>IF(N163="základní",J163,0)</f>
        <v>0</v>
      </c>
      <c r="BF163" s="191">
        <f>IF(N163="snížená",J163,0)</f>
        <v>0</v>
      </c>
      <c r="BG163" s="191">
        <f>IF(N163="zákl. přenesená",J163,0)</f>
        <v>0</v>
      </c>
      <c r="BH163" s="191">
        <f>IF(N163="sníž. přenesená",J163,0)</f>
        <v>0</v>
      </c>
      <c r="BI163" s="191">
        <f>IF(N163="nulová",J163,0)</f>
        <v>0</v>
      </c>
      <c r="BJ163" s="18" t="s">
        <v>85</v>
      </c>
      <c r="BK163" s="191">
        <f>ROUND(I163*H163,2)</f>
        <v>0</v>
      </c>
      <c r="BL163" s="18" t="s">
        <v>140</v>
      </c>
      <c r="BM163" s="190" t="s">
        <v>420</v>
      </c>
    </row>
    <row r="164" spans="1:65" s="2" customFormat="1" ht="11.25">
      <c r="A164" s="35"/>
      <c r="B164" s="36"/>
      <c r="C164" s="37"/>
      <c r="D164" s="192" t="s">
        <v>141</v>
      </c>
      <c r="E164" s="37"/>
      <c r="F164" s="193" t="s">
        <v>421</v>
      </c>
      <c r="G164" s="37"/>
      <c r="H164" s="37"/>
      <c r="I164" s="194"/>
      <c r="J164" s="37"/>
      <c r="K164" s="37"/>
      <c r="L164" s="40"/>
      <c r="M164" s="195"/>
      <c r="N164" s="196"/>
      <c r="O164" s="72"/>
      <c r="P164" s="72"/>
      <c r="Q164" s="72"/>
      <c r="R164" s="72"/>
      <c r="S164" s="72"/>
      <c r="T164" s="73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141</v>
      </c>
      <c r="AU164" s="18" t="s">
        <v>87</v>
      </c>
    </row>
    <row r="165" spans="1:65" s="12" customFormat="1" ht="11.25">
      <c r="B165" s="198"/>
      <c r="C165" s="199"/>
      <c r="D165" s="192" t="s">
        <v>144</v>
      </c>
      <c r="E165" s="200" t="s">
        <v>348</v>
      </c>
      <c r="F165" s="201" t="s">
        <v>422</v>
      </c>
      <c r="G165" s="199"/>
      <c r="H165" s="202">
        <v>64.974000000000004</v>
      </c>
      <c r="I165" s="203"/>
      <c r="J165" s="199"/>
      <c r="K165" s="199"/>
      <c r="L165" s="204"/>
      <c r="M165" s="205"/>
      <c r="N165" s="206"/>
      <c r="O165" s="206"/>
      <c r="P165" s="206"/>
      <c r="Q165" s="206"/>
      <c r="R165" s="206"/>
      <c r="S165" s="206"/>
      <c r="T165" s="207"/>
      <c r="AT165" s="208" t="s">
        <v>144</v>
      </c>
      <c r="AU165" s="208" t="s">
        <v>87</v>
      </c>
      <c r="AV165" s="12" t="s">
        <v>87</v>
      </c>
      <c r="AW165" s="12" t="s">
        <v>34</v>
      </c>
      <c r="AX165" s="12" t="s">
        <v>77</v>
      </c>
      <c r="AY165" s="208" t="s">
        <v>135</v>
      </c>
    </row>
    <row r="166" spans="1:65" s="12" customFormat="1" ht="11.25">
      <c r="B166" s="198"/>
      <c r="C166" s="199"/>
      <c r="D166" s="192" t="s">
        <v>144</v>
      </c>
      <c r="E166" s="200" t="s">
        <v>1</v>
      </c>
      <c r="F166" s="201" t="s">
        <v>423</v>
      </c>
      <c r="G166" s="199"/>
      <c r="H166" s="202">
        <v>-6.9889999999999999</v>
      </c>
      <c r="I166" s="203"/>
      <c r="J166" s="199"/>
      <c r="K166" s="199"/>
      <c r="L166" s="204"/>
      <c r="M166" s="205"/>
      <c r="N166" s="206"/>
      <c r="O166" s="206"/>
      <c r="P166" s="206"/>
      <c r="Q166" s="206"/>
      <c r="R166" s="206"/>
      <c r="S166" s="206"/>
      <c r="T166" s="207"/>
      <c r="AT166" s="208" t="s">
        <v>144</v>
      </c>
      <c r="AU166" s="208" t="s">
        <v>87</v>
      </c>
      <c r="AV166" s="12" t="s">
        <v>87</v>
      </c>
      <c r="AW166" s="12" t="s">
        <v>34</v>
      </c>
      <c r="AX166" s="12" t="s">
        <v>77</v>
      </c>
      <c r="AY166" s="208" t="s">
        <v>135</v>
      </c>
    </row>
    <row r="167" spans="1:65" s="13" customFormat="1" ht="11.25">
      <c r="B167" s="209"/>
      <c r="C167" s="210"/>
      <c r="D167" s="192" t="s">
        <v>144</v>
      </c>
      <c r="E167" s="211" t="s">
        <v>1</v>
      </c>
      <c r="F167" s="212" t="s">
        <v>147</v>
      </c>
      <c r="G167" s="210"/>
      <c r="H167" s="213">
        <v>57.984999999999999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144</v>
      </c>
      <c r="AU167" s="219" t="s">
        <v>87</v>
      </c>
      <c r="AV167" s="13" t="s">
        <v>140</v>
      </c>
      <c r="AW167" s="13" t="s">
        <v>34</v>
      </c>
      <c r="AX167" s="13" t="s">
        <v>85</v>
      </c>
      <c r="AY167" s="219" t="s">
        <v>135</v>
      </c>
    </row>
    <row r="168" spans="1:65" s="2" customFormat="1" ht="16.5" customHeight="1">
      <c r="A168" s="35"/>
      <c r="B168" s="36"/>
      <c r="C168" s="179" t="s">
        <v>198</v>
      </c>
      <c r="D168" s="179" t="s">
        <v>136</v>
      </c>
      <c r="E168" s="180" t="s">
        <v>424</v>
      </c>
      <c r="F168" s="181" t="s">
        <v>425</v>
      </c>
      <c r="G168" s="182" t="s">
        <v>150</v>
      </c>
      <c r="H168" s="183">
        <v>74.25</v>
      </c>
      <c r="I168" s="184"/>
      <c r="J168" s="185">
        <f>ROUND(I168*H168,2)</f>
        <v>0</v>
      </c>
      <c r="K168" s="181" t="s">
        <v>368</v>
      </c>
      <c r="L168" s="40"/>
      <c r="M168" s="186" t="s">
        <v>1</v>
      </c>
      <c r="N168" s="187" t="s">
        <v>42</v>
      </c>
      <c r="O168" s="72"/>
      <c r="P168" s="188">
        <f>O168*H168</f>
        <v>0</v>
      </c>
      <c r="Q168" s="188">
        <v>0</v>
      </c>
      <c r="R168" s="188">
        <f>Q168*H168</f>
        <v>0</v>
      </c>
      <c r="S168" s="188">
        <v>0</v>
      </c>
      <c r="T168" s="189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0" t="s">
        <v>140</v>
      </c>
      <c r="AT168" s="190" t="s">
        <v>136</v>
      </c>
      <c r="AU168" s="190" t="s">
        <v>87</v>
      </c>
      <c r="AY168" s="18" t="s">
        <v>135</v>
      </c>
      <c r="BE168" s="191">
        <f>IF(N168="základní",J168,0)</f>
        <v>0</v>
      </c>
      <c r="BF168" s="191">
        <f>IF(N168="snížená",J168,0)</f>
        <v>0</v>
      </c>
      <c r="BG168" s="191">
        <f>IF(N168="zákl. přenesená",J168,0)</f>
        <v>0</v>
      </c>
      <c r="BH168" s="191">
        <f>IF(N168="sníž. přenesená",J168,0)</f>
        <v>0</v>
      </c>
      <c r="BI168" s="191">
        <f>IF(N168="nulová",J168,0)</f>
        <v>0</v>
      </c>
      <c r="BJ168" s="18" t="s">
        <v>85</v>
      </c>
      <c r="BK168" s="191">
        <f>ROUND(I168*H168,2)</f>
        <v>0</v>
      </c>
      <c r="BL168" s="18" t="s">
        <v>140</v>
      </c>
      <c r="BM168" s="190" t="s">
        <v>426</v>
      </c>
    </row>
    <row r="169" spans="1:65" s="2" customFormat="1" ht="19.5">
      <c r="A169" s="35"/>
      <c r="B169" s="36"/>
      <c r="C169" s="37"/>
      <c r="D169" s="192" t="s">
        <v>141</v>
      </c>
      <c r="E169" s="37"/>
      <c r="F169" s="193" t="s">
        <v>427</v>
      </c>
      <c r="G169" s="37"/>
      <c r="H169" s="37"/>
      <c r="I169" s="194"/>
      <c r="J169" s="37"/>
      <c r="K169" s="37"/>
      <c r="L169" s="40"/>
      <c r="M169" s="195"/>
      <c r="N169" s="196"/>
      <c r="O169" s="72"/>
      <c r="P169" s="72"/>
      <c r="Q169" s="72"/>
      <c r="R169" s="72"/>
      <c r="S169" s="72"/>
      <c r="T169" s="73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141</v>
      </c>
      <c r="AU169" s="18" t="s">
        <v>87</v>
      </c>
    </row>
    <row r="170" spans="1:65" s="12" customFormat="1" ht="11.25">
      <c r="B170" s="198"/>
      <c r="C170" s="199"/>
      <c r="D170" s="192" t="s">
        <v>144</v>
      </c>
      <c r="E170" s="200" t="s">
        <v>1</v>
      </c>
      <c r="F170" s="201" t="s">
        <v>428</v>
      </c>
      <c r="G170" s="199"/>
      <c r="H170" s="202">
        <v>74.25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144</v>
      </c>
      <c r="AU170" s="208" t="s">
        <v>87</v>
      </c>
      <c r="AV170" s="12" t="s">
        <v>87</v>
      </c>
      <c r="AW170" s="12" t="s">
        <v>34</v>
      </c>
      <c r="AX170" s="12" t="s">
        <v>85</v>
      </c>
      <c r="AY170" s="208" t="s">
        <v>135</v>
      </c>
    </row>
    <row r="171" spans="1:65" s="2" customFormat="1" ht="16.5" customHeight="1">
      <c r="A171" s="35"/>
      <c r="B171" s="36"/>
      <c r="C171" s="179" t="s">
        <v>180</v>
      </c>
      <c r="D171" s="179" t="s">
        <v>136</v>
      </c>
      <c r="E171" s="180" t="s">
        <v>429</v>
      </c>
      <c r="F171" s="181" t="s">
        <v>430</v>
      </c>
      <c r="G171" s="182" t="s">
        <v>172</v>
      </c>
      <c r="H171" s="183">
        <v>71.540000000000006</v>
      </c>
      <c r="I171" s="184"/>
      <c r="J171" s="185">
        <f>ROUND(I171*H171,2)</f>
        <v>0</v>
      </c>
      <c r="K171" s="181" t="s">
        <v>368</v>
      </c>
      <c r="L171" s="40"/>
      <c r="M171" s="186" t="s">
        <v>1</v>
      </c>
      <c r="N171" s="187" t="s">
        <v>42</v>
      </c>
      <c r="O171" s="72"/>
      <c r="P171" s="188">
        <f>O171*H171</f>
        <v>0</v>
      </c>
      <c r="Q171" s="188">
        <v>4.4400000000000004E-3</v>
      </c>
      <c r="R171" s="188">
        <f>Q171*H171</f>
        <v>0.31763760000000008</v>
      </c>
      <c r="S171" s="188">
        <v>0</v>
      </c>
      <c r="T171" s="189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0" t="s">
        <v>140</v>
      </c>
      <c r="AT171" s="190" t="s">
        <v>136</v>
      </c>
      <c r="AU171" s="190" t="s">
        <v>87</v>
      </c>
      <c r="AY171" s="18" t="s">
        <v>135</v>
      </c>
      <c r="BE171" s="191">
        <f>IF(N171="základní",J171,0)</f>
        <v>0</v>
      </c>
      <c r="BF171" s="191">
        <f>IF(N171="snížená",J171,0)</f>
        <v>0</v>
      </c>
      <c r="BG171" s="191">
        <f>IF(N171="zákl. přenesená",J171,0)</f>
        <v>0</v>
      </c>
      <c r="BH171" s="191">
        <f>IF(N171="sníž. přenesená",J171,0)</f>
        <v>0</v>
      </c>
      <c r="BI171" s="191">
        <f>IF(N171="nulová",J171,0)</f>
        <v>0</v>
      </c>
      <c r="BJ171" s="18" t="s">
        <v>85</v>
      </c>
      <c r="BK171" s="191">
        <f>ROUND(I171*H171,2)</f>
        <v>0</v>
      </c>
      <c r="BL171" s="18" t="s">
        <v>140</v>
      </c>
      <c r="BM171" s="190" t="s">
        <v>431</v>
      </c>
    </row>
    <row r="172" spans="1:65" s="2" customFormat="1" ht="11.25">
      <c r="A172" s="35"/>
      <c r="B172" s="36"/>
      <c r="C172" s="37"/>
      <c r="D172" s="192" t="s">
        <v>141</v>
      </c>
      <c r="E172" s="37"/>
      <c r="F172" s="193" t="s">
        <v>432</v>
      </c>
      <c r="G172" s="37"/>
      <c r="H172" s="37"/>
      <c r="I172" s="194"/>
      <c r="J172" s="37"/>
      <c r="K172" s="37"/>
      <c r="L172" s="40"/>
      <c r="M172" s="195"/>
      <c r="N172" s="196"/>
      <c r="O172" s="72"/>
      <c r="P172" s="72"/>
      <c r="Q172" s="72"/>
      <c r="R172" s="72"/>
      <c r="S172" s="72"/>
      <c r="T172" s="73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141</v>
      </c>
      <c r="AU172" s="18" t="s">
        <v>87</v>
      </c>
    </row>
    <row r="173" spans="1:65" s="12" customFormat="1" ht="11.25">
      <c r="B173" s="198"/>
      <c r="C173" s="199"/>
      <c r="D173" s="192" t="s">
        <v>144</v>
      </c>
      <c r="E173" s="200" t="s">
        <v>1</v>
      </c>
      <c r="F173" s="201" t="s">
        <v>433</v>
      </c>
      <c r="G173" s="199"/>
      <c r="H173" s="202">
        <v>71.540000000000006</v>
      </c>
      <c r="I173" s="203"/>
      <c r="J173" s="199"/>
      <c r="K173" s="199"/>
      <c r="L173" s="204"/>
      <c r="M173" s="205"/>
      <c r="N173" s="206"/>
      <c r="O173" s="206"/>
      <c r="P173" s="206"/>
      <c r="Q173" s="206"/>
      <c r="R173" s="206"/>
      <c r="S173" s="206"/>
      <c r="T173" s="207"/>
      <c r="AT173" s="208" t="s">
        <v>144</v>
      </c>
      <c r="AU173" s="208" t="s">
        <v>87</v>
      </c>
      <c r="AV173" s="12" t="s">
        <v>87</v>
      </c>
      <c r="AW173" s="12" t="s">
        <v>34</v>
      </c>
      <c r="AX173" s="12" t="s">
        <v>85</v>
      </c>
      <c r="AY173" s="208" t="s">
        <v>135</v>
      </c>
    </row>
    <row r="174" spans="1:65" s="2" customFormat="1" ht="16.5" customHeight="1">
      <c r="A174" s="35"/>
      <c r="B174" s="36"/>
      <c r="C174" s="179" t="s">
        <v>211</v>
      </c>
      <c r="D174" s="179" t="s">
        <v>136</v>
      </c>
      <c r="E174" s="180" t="s">
        <v>434</v>
      </c>
      <c r="F174" s="181" t="s">
        <v>435</v>
      </c>
      <c r="G174" s="182" t="s">
        <v>172</v>
      </c>
      <c r="H174" s="183">
        <v>71.540000000000006</v>
      </c>
      <c r="I174" s="184"/>
      <c r="J174" s="185">
        <f>ROUND(I174*H174,2)</f>
        <v>0</v>
      </c>
      <c r="K174" s="181" t="s">
        <v>368</v>
      </c>
      <c r="L174" s="40"/>
      <c r="M174" s="186" t="s">
        <v>1</v>
      </c>
      <c r="N174" s="187" t="s">
        <v>42</v>
      </c>
      <c r="O174" s="72"/>
      <c r="P174" s="188">
        <f>O174*H174</f>
        <v>0</v>
      </c>
      <c r="Q174" s="188">
        <v>0</v>
      </c>
      <c r="R174" s="188">
        <f>Q174*H174</f>
        <v>0</v>
      </c>
      <c r="S174" s="188">
        <v>0</v>
      </c>
      <c r="T174" s="189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0" t="s">
        <v>140</v>
      </c>
      <c r="AT174" s="190" t="s">
        <v>136</v>
      </c>
      <c r="AU174" s="190" t="s">
        <v>87</v>
      </c>
      <c r="AY174" s="18" t="s">
        <v>135</v>
      </c>
      <c r="BE174" s="191">
        <f>IF(N174="základní",J174,0)</f>
        <v>0</v>
      </c>
      <c r="BF174" s="191">
        <f>IF(N174="snížená",J174,0)</f>
        <v>0</v>
      </c>
      <c r="BG174" s="191">
        <f>IF(N174="zákl. přenesená",J174,0)</f>
        <v>0</v>
      </c>
      <c r="BH174" s="191">
        <f>IF(N174="sníž. přenesená",J174,0)</f>
        <v>0</v>
      </c>
      <c r="BI174" s="191">
        <f>IF(N174="nulová",J174,0)</f>
        <v>0</v>
      </c>
      <c r="BJ174" s="18" t="s">
        <v>85</v>
      </c>
      <c r="BK174" s="191">
        <f>ROUND(I174*H174,2)</f>
        <v>0</v>
      </c>
      <c r="BL174" s="18" t="s">
        <v>140</v>
      </c>
      <c r="BM174" s="190" t="s">
        <v>436</v>
      </c>
    </row>
    <row r="175" spans="1:65" s="2" customFormat="1" ht="19.5">
      <c r="A175" s="35"/>
      <c r="B175" s="36"/>
      <c r="C175" s="37"/>
      <c r="D175" s="192" t="s">
        <v>141</v>
      </c>
      <c r="E175" s="37"/>
      <c r="F175" s="193" t="s">
        <v>437</v>
      </c>
      <c r="G175" s="37"/>
      <c r="H175" s="37"/>
      <c r="I175" s="194"/>
      <c r="J175" s="37"/>
      <c r="K175" s="37"/>
      <c r="L175" s="40"/>
      <c r="M175" s="195"/>
      <c r="N175" s="196"/>
      <c r="O175" s="72"/>
      <c r="P175" s="72"/>
      <c r="Q175" s="72"/>
      <c r="R175" s="72"/>
      <c r="S175" s="72"/>
      <c r="T175" s="73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8" t="s">
        <v>141</v>
      </c>
      <c r="AU175" s="18" t="s">
        <v>87</v>
      </c>
    </row>
    <row r="176" spans="1:65" s="2" customFormat="1" ht="16.5" customHeight="1">
      <c r="A176" s="35"/>
      <c r="B176" s="36"/>
      <c r="C176" s="179" t="s">
        <v>185</v>
      </c>
      <c r="D176" s="179" t="s">
        <v>136</v>
      </c>
      <c r="E176" s="180" t="s">
        <v>438</v>
      </c>
      <c r="F176" s="181" t="s">
        <v>439</v>
      </c>
      <c r="G176" s="182" t="s">
        <v>150</v>
      </c>
      <c r="H176" s="183">
        <v>64.974000000000004</v>
      </c>
      <c r="I176" s="184"/>
      <c r="J176" s="185">
        <f>ROUND(I176*H176,2)</f>
        <v>0</v>
      </c>
      <c r="K176" s="181" t="s">
        <v>368</v>
      </c>
      <c r="L176" s="40"/>
      <c r="M176" s="186" t="s">
        <v>1</v>
      </c>
      <c r="N176" s="187" t="s">
        <v>42</v>
      </c>
      <c r="O176" s="72"/>
      <c r="P176" s="188">
        <f>O176*H176</f>
        <v>0</v>
      </c>
      <c r="Q176" s="188">
        <v>2.7499999999999998E-3</v>
      </c>
      <c r="R176" s="188">
        <f>Q176*H176</f>
        <v>0.17867849999999999</v>
      </c>
      <c r="S176" s="188">
        <v>0</v>
      </c>
      <c r="T176" s="189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0" t="s">
        <v>140</v>
      </c>
      <c r="AT176" s="190" t="s">
        <v>136</v>
      </c>
      <c r="AU176" s="190" t="s">
        <v>87</v>
      </c>
      <c r="AY176" s="18" t="s">
        <v>135</v>
      </c>
      <c r="BE176" s="191">
        <f>IF(N176="základní",J176,0)</f>
        <v>0</v>
      </c>
      <c r="BF176" s="191">
        <f>IF(N176="snížená",J176,0)</f>
        <v>0</v>
      </c>
      <c r="BG176" s="191">
        <f>IF(N176="zákl. přenesená",J176,0)</f>
        <v>0</v>
      </c>
      <c r="BH176" s="191">
        <f>IF(N176="sníž. přenesená",J176,0)</f>
        <v>0</v>
      </c>
      <c r="BI176" s="191">
        <f>IF(N176="nulová",J176,0)</f>
        <v>0</v>
      </c>
      <c r="BJ176" s="18" t="s">
        <v>85</v>
      </c>
      <c r="BK176" s="191">
        <f>ROUND(I176*H176,2)</f>
        <v>0</v>
      </c>
      <c r="BL176" s="18" t="s">
        <v>140</v>
      </c>
      <c r="BM176" s="190" t="s">
        <v>440</v>
      </c>
    </row>
    <row r="177" spans="1:65" s="2" customFormat="1" ht="11.25">
      <c r="A177" s="35"/>
      <c r="B177" s="36"/>
      <c r="C177" s="37"/>
      <c r="D177" s="192" t="s">
        <v>141</v>
      </c>
      <c r="E177" s="37"/>
      <c r="F177" s="193" t="s">
        <v>441</v>
      </c>
      <c r="G177" s="37"/>
      <c r="H177" s="37"/>
      <c r="I177" s="194"/>
      <c r="J177" s="37"/>
      <c r="K177" s="37"/>
      <c r="L177" s="40"/>
      <c r="M177" s="195"/>
      <c r="N177" s="196"/>
      <c r="O177" s="72"/>
      <c r="P177" s="72"/>
      <c r="Q177" s="72"/>
      <c r="R177" s="72"/>
      <c r="S177" s="72"/>
      <c r="T177" s="73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141</v>
      </c>
      <c r="AU177" s="18" t="s">
        <v>87</v>
      </c>
    </row>
    <row r="178" spans="1:65" s="12" customFormat="1" ht="11.25">
      <c r="B178" s="198"/>
      <c r="C178" s="199"/>
      <c r="D178" s="192" t="s">
        <v>144</v>
      </c>
      <c r="E178" s="200" t="s">
        <v>1</v>
      </c>
      <c r="F178" s="201" t="s">
        <v>422</v>
      </c>
      <c r="G178" s="199"/>
      <c r="H178" s="202">
        <v>64.974000000000004</v>
      </c>
      <c r="I178" s="203"/>
      <c r="J178" s="199"/>
      <c r="K178" s="199"/>
      <c r="L178" s="204"/>
      <c r="M178" s="205"/>
      <c r="N178" s="206"/>
      <c r="O178" s="206"/>
      <c r="P178" s="206"/>
      <c r="Q178" s="206"/>
      <c r="R178" s="206"/>
      <c r="S178" s="206"/>
      <c r="T178" s="207"/>
      <c r="AT178" s="208" t="s">
        <v>144</v>
      </c>
      <c r="AU178" s="208" t="s">
        <v>87</v>
      </c>
      <c r="AV178" s="12" t="s">
        <v>87</v>
      </c>
      <c r="AW178" s="12" t="s">
        <v>34</v>
      </c>
      <c r="AX178" s="12" t="s">
        <v>85</v>
      </c>
      <c r="AY178" s="208" t="s">
        <v>135</v>
      </c>
    </row>
    <row r="179" spans="1:65" s="2" customFormat="1" ht="16.5" customHeight="1">
      <c r="A179" s="35"/>
      <c r="B179" s="36"/>
      <c r="C179" s="179" t="s">
        <v>8</v>
      </c>
      <c r="D179" s="179" t="s">
        <v>136</v>
      </c>
      <c r="E179" s="180" t="s">
        <v>442</v>
      </c>
      <c r="F179" s="181" t="s">
        <v>443</v>
      </c>
      <c r="G179" s="182" t="s">
        <v>150</v>
      </c>
      <c r="H179" s="183">
        <v>64.974000000000004</v>
      </c>
      <c r="I179" s="184"/>
      <c r="J179" s="185">
        <f>ROUND(I179*H179,2)</f>
        <v>0</v>
      </c>
      <c r="K179" s="181" t="s">
        <v>368</v>
      </c>
      <c r="L179" s="40"/>
      <c r="M179" s="186" t="s">
        <v>1</v>
      </c>
      <c r="N179" s="187" t="s">
        <v>42</v>
      </c>
      <c r="O179" s="72"/>
      <c r="P179" s="188">
        <f>O179*H179</f>
        <v>0</v>
      </c>
      <c r="Q179" s="188">
        <v>0</v>
      </c>
      <c r="R179" s="188">
        <f>Q179*H179</f>
        <v>0</v>
      </c>
      <c r="S179" s="188">
        <v>0</v>
      </c>
      <c r="T179" s="189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0" t="s">
        <v>140</v>
      </c>
      <c r="AT179" s="190" t="s">
        <v>136</v>
      </c>
      <c r="AU179" s="190" t="s">
        <v>87</v>
      </c>
      <c r="AY179" s="18" t="s">
        <v>135</v>
      </c>
      <c r="BE179" s="191">
        <f>IF(N179="základní",J179,0)</f>
        <v>0</v>
      </c>
      <c r="BF179" s="191">
        <f>IF(N179="snížená",J179,0)</f>
        <v>0</v>
      </c>
      <c r="BG179" s="191">
        <f>IF(N179="zákl. přenesená",J179,0)</f>
        <v>0</v>
      </c>
      <c r="BH179" s="191">
        <f>IF(N179="sníž. přenesená",J179,0)</f>
        <v>0</v>
      </c>
      <c r="BI179" s="191">
        <f>IF(N179="nulová",J179,0)</f>
        <v>0</v>
      </c>
      <c r="BJ179" s="18" t="s">
        <v>85</v>
      </c>
      <c r="BK179" s="191">
        <f>ROUND(I179*H179,2)</f>
        <v>0</v>
      </c>
      <c r="BL179" s="18" t="s">
        <v>140</v>
      </c>
      <c r="BM179" s="190" t="s">
        <v>444</v>
      </c>
    </row>
    <row r="180" spans="1:65" s="2" customFormat="1" ht="11.25">
      <c r="A180" s="35"/>
      <c r="B180" s="36"/>
      <c r="C180" s="37"/>
      <c r="D180" s="192" t="s">
        <v>141</v>
      </c>
      <c r="E180" s="37"/>
      <c r="F180" s="193" t="s">
        <v>445</v>
      </c>
      <c r="G180" s="37"/>
      <c r="H180" s="37"/>
      <c r="I180" s="194"/>
      <c r="J180" s="37"/>
      <c r="K180" s="37"/>
      <c r="L180" s="40"/>
      <c r="M180" s="195"/>
      <c r="N180" s="196"/>
      <c r="O180" s="72"/>
      <c r="P180" s="72"/>
      <c r="Q180" s="72"/>
      <c r="R180" s="72"/>
      <c r="S180" s="72"/>
      <c r="T180" s="73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141</v>
      </c>
      <c r="AU180" s="18" t="s">
        <v>87</v>
      </c>
    </row>
    <row r="181" spans="1:65" s="2" customFormat="1" ht="16.5" customHeight="1">
      <c r="A181" s="35"/>
      <c r="B181" s="36"/>
      <c r="C181" s="179" t="s">
        <v>201</v>
      </c>
      <c r="D181" s="179" t="s">
        <v>136</v>
      </c>
      <c r="E181" s="180" t="s">
        <v>446</v>
      </c>
      <c r="F181" s="181" t="s">
        <v>447</v>
      </c>
      <c r="G181" s="182" t="s">
        <v>172</v>
      </c>
      <c r="H181" s="183">
        <v>412.09500000000003</v>
      </c>
      <c r="I181" s="184"/>
      <c r="J181" s="185">
        <f>ROUND(I181*H181,2)</f>
        <v>0</v>
      </c>
      <c r="K181" s="181" t="s">
        <v>368</v>
      </c>
      <c r="L181" s="40"/>
      <c r="M181" s="186" t="s">
        <v>1</v>
      </c>
      <c r="N181" s="187" t="s">
        <v>42</v>
      </c>
      <c r="O181" s="72"/>
      <c r="P181" s="188">
        <f>O181*H181</f>
        <v>0</v>
      </c>
      <c r="Q181" s="188">
        <v>5.9000000000000003E-4</v>
      </c>
      <c r="R181" s="188">
        <f>Q181*H181</f>
        <v>0.24313605000000002</v>
      </c>
      <c r="S181" s="188">
        <v>0</v>
      </c>
      <c r="T181" s="189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0" t="s">
        <v>140</v>
      </c>
      <c r="AT181" s="190" t="s">
        <v>136</v>
      </c>
      <c r="AU181" s="190" t="s">
        <v>87</v>
      </c>
      <c r="AY181" s="18" t="s">
        <v>135</v>
      </c>
      <c r="BE181" s="191">
        <f>IF(N181="základní",J181,0)</f>
        <v>0</v>
      </c>
      <c r="BF181" s="191">
        <f>IF(N181="snížená",J181,0)</f>
        <v>0</v>
      </c>
      <c r="BG181" s="191">
        <f>IF(N181="zákl. přenesená",J181,0)</f>
        <v>0</v>
      </c>
      <c r="BH181" s="191">
        <f>IF(N181="sníž. přenesená",J181,0)</f>
        <v>0</v>
      </c>
      <c r="BI181" s="191">
        <f>IF(N181="nulová",J181,0)</f>
        <v>0</v>
      </c>
      <c r="BJ181" s="18" t="s">
        <v>85</v>
      </c>
      <c r="BK181" s="191">
        <f>ROUND(I181*H181,2)</f>
        <v>0</v>
      </c>
      <c r="BL181" s="18" t="s">
        <v>140</v>
      </c>
      <c r="BM181" s="190" t="s">
        <v>448</v>
      </c>
    </row>
    <row r="182" spans="1:65" s="2" customFormat="1" ht="11.25">
      <c r="A182" s="35"/>
      <c r="B182" s="36"/>
      <c r="C182" s="37"/>
      <c r="D182" s="192" t="s">
        <v>141</v>
      </c>
      <c r="E182" s="37"/>
      <c r="F182" s="193" t="s">
        <v>449</v>
      </c>
      <c r="G182" s="37"/>
      <c r="H182" s="37"/>
      <c r="I182" s="194"/>
      <c r="J182" s="37"/>
      <c r="K182" s="37"/>
      <c r="L182" s="40"/>
      <c r="M182" s="195"/>
      <c r="N182" s="196"/>
      <c r="O182" s="72"/>
      <c r="P182" s="72"/>
      <c r="Q182" s="72"/>
      <c r="R182" s="72"/>
      <c r="S182" s="72"/>
      <c r="T182" s="73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141</v>
      </c>
      <c r="AU182" s="18" t="s">
        <v>87</v>
      </c>
    </row>
    <row r="183" spans="1:65" s="15" customFormat="1" ht="11.25">
      <c r="B183" s="232"/>
      <c r="C183" s="233"/>
      <c r="D183" s="192" t="s">
        <v>144</v>
      </c>
      <c r="E183" s="234" t="s">
        <v>1</v>
      </c>
      <c r="F183" s="235" t="s">
        <v>413</v>
      </c>
      <c r="G183" s="233"/>
      <c r="H183" s="234" t="s">
        <v>1</v>
      </c>
      <c r="I183" s="236"/>
      <c r="J183" s="233"/>
      <c r="K183" s="233"/>
      <c r="L183" s="237"/>
      <c r="M183" s="238"/>
      <c r="N183" s="239"/>
      <c r="O183" s="239"/>
      <c r="P183" s="239"/>
      <c r="Q183" s="239"/>
      <c r="R183" s="239"/>
      <c r="S183" s="239"/>
      <c r="T183" s="240"/>
      <c r="AT183" s="241" t="s">
        <v>144</v>
      </c>
      <c r="AU183" s="241" t="s">
        <v>87</v>
      </c>
      <c r="AV183" s="15" t="s">
        <v>85</v>
      </c>
      <c r="AW183" s="15" t="s">
        <v>34</v>
      </c>
      <c r="AX183" s="15" t="s">
        <v>77</v>
      </c>
      <c r="AY183" s="241" t="s">
        <v>135</v>
      </c>
    </row>
    <row r="184" spans="1:65" s="12" customFormat="1" ht="11.25">
      <c r="B184" s="198"/>
      <c r="C184" s="199"/>
      <c r="D184" s="192" t="s">
        <v>144</v>
      </c>
      <c r="E184" s="200" t="s">
        <v>1</v>
      </c>
      <c r="F184" s="201" t="s">
        <v>450</v>
      </c>
      <c r="G184" s="199"/>
      <c r="H184" s="202">
        <v>303.04500000000002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144</v>
      </c>
      <c r="AU184" s="208" t="s">
        <v>87</v>
      </c>
      <c r="AV184" s="12" t="s">
        <v>87</v>
      </c>
      <c r="AW184" s="12" t="s">
        <v>34</v>
      </c>
      <c r="AX184" s="12" t="s">
        <v>77</v>
      </c>
      <c r="AY184" s="208" t="s">
        <v>135</v>
      </c>
    </row>
    <row r="185" spans="1:65" s="12" customFormat="1" ht="11.25">
      <c r="B185" s="198"/>
      <c r="C185" s="199"/>
      <c r="D185" s="192" t="s">
        <v>144</v>
      </c>
      <c r="E185" s="200" t="s">
        <v>1</v>
      </c>
      <c r="F185" s="201" t="s">
        <v>451</v>
      </c>
      <c r="G185" s="199"/>
      <c r="H185" s="202">
        <v>109.05</v>
      </c>
      <c r="I185" s="203"/>
      <c r="J185" s="199"/>
      <c r="K185" s="199"/>
      <c r="L185" s="204"/>
      <c r="M185" s="205"/>
      <c r="N185" s="206"/>
      <c r="O185" s="206"/>
      <c r="P185" s="206"/>
      <c r="Q185" s="206"/>
      <c r="R185" s="206"/>
      <c r="S185" s="206"/>
      <c r="T185" s="207"/>
      <c r="AT185" s="208" t="s">
        <v>144</v>
      </c>
      <c r="AU185" s="208" t="s">
        <v>87</v>
      </c>
      <c r="AV185" s="12" t="s">
        <v>87</v>
      </c>
      <c r="AW185" s="12" t="s">
        <v>34</v>
      </c>
      <c r="AX185" s="12" t="s">
        <v>77</v>
      </c>
      <c r="AY185" s="208" t="s">
        <v>135</v>
      </c>
    </row>
    <row r="186" spans="1:65" s="13" customFormat="1" ht="11.25">
      <c r="B186" s="209"/>
      <c r="C186" s="210"/>
      <c r="D186" s="192" t="s">
        <v>144</v>
      </c>
      <c r="E186" s="211" t="s">
        <v>1</v>
      </c>
      <c r="F186" s="212" t="s">
        <v>147</v>
      </c>
      <c r="G186" s="210"/>
      <c r="H186" s="213">
        <v>412.09500000000003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144</v>
      </c>
      <c r="AU186" s="219" t="s">
        <v>87</v>
      </c>
      <c r="AV186" s="13" t="s">
        <v>140</v>
      </c>
      <c r="AW186" s="13" t="s">
        <v>34</v>
      </c>
      <c r="AX186" s="13" t="s">
        <v>85</v>
      </c>
      <c r="AY186" s="219" t="s">
        <v>135</v>
      </c>
    </row>
    <row r="187" spans="1:65" s="2" customFormat="1" ht="16.5" customHeight="1">
      <c r="A187" s="35"/>
      <c r="B187" s="36"/>
      <c r="C187" s="179" t="s">
        <v>230</v>
      </c>
      <c r="D187" s="179" t="s">
        <v>136</v>
      </c>
      <c r="E187" s="180" t="s">
        <v>452</v>
      </c>
      <c r="F187" s="181" t="s">
        <v>453</v>
      </c>
      <c r="G187" s="182" t="s">
        <v>172</v>
      </c>
      <c r="H187" s="183">
        <v>22.91</v>
      </c>
      <c r="I187" s="184"/>
      <c r="J187" s="185">
        <f>ROUND(I187*H187,2)</f>
        <v>0</v>
      </c>
      <c r="K187" s="181" t="s">
        <v>368</v>
      </c>
      <c r="L187" s="40"/>
      <c r="M187" s="186" t="s">
        <v>1</v>
      </c>
      <c r="N187" s="187" t="s">
        <v>42</v>
      </c>
      <c r="O187" s="72"/>
      <c r="P187" s="188">
        <f>O187*H187</f>
        <v>0</v>
      </c>
      <c r="Q187" s="188">
        <v>6.4000000000000005E-4</v>
      </c>
      <c r="R187" s="188">
        <f>Q187*H187</f>
        <v>1.4662400000000001E-2</v>
      </c>
      <c r="S187" s="188">
        <v>0</v>
      </c>
      <c r="T187" s="189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0" t="s">
        <v>140</v>
      </c>
      <c r="AT187" s="190" t="s">
        <v>136</v>
      </c>
      <c r="AU187" s="190" t="s">
        <v>87</v>
      </c>
      <c r="AY187" s="18" t="s">
        <v>135</v>
      </c>
      <c r="BE187" s="191">
        <f>IF(N187="základní",J187,0)</f>
        <v>0</v>
      </c>
      <c r="BF187" s="191">
        <f>IF(N187="snížená",J187,0)</f>
        <v>0</v>
      </c>
      <c r="BG187" s="191">
        <f>IF(N187="zákl. přenesená",J187,0)</f>
        <v>0</v>
      </c>
      <c r="BH187" s="191">
        <f>IF(N187="sníž. přenesená",J187,0)</f>
        <v>0</v>
      </c>
      <c r="BI187" s="191">
        <f>IF(N187="nulová",J187,0)</f>
        <v>0</v>
      </c>
      <c r="BJ187" s="18" t="s">
        <v>85</v>
      </c>
      <c r="BK187" s="191">
        <f>ROUND(I187*H187,2)</f>
        <v>0</v>
      </c>
      <c r="BL187" s="18" t="s">
        <v>140</v>
      </c>
      <c r="BM187" s="190" t="s">
        <v>454</v>
      </c>
    </row>
    <row r="188" spans="1:65" s="2" customFormat="1" ht="11.25">
      <c r="A188" s="35"/>
      <c r="B188" s="36"/>
      <c r="C188" s="37"/>
      <c r="D188" s="192" t="s">
        <v>141</v>
      </c>
      <c r="E188" s="37"/>
      <c r="F188" s="193" t="s">
        <v>455</v>
      </c>
      <c r="G188" s="37"/>
      <c r="H188" s="37"/>
      <c r="I188" s="194"/>
      <c r="J188" s="37"/>
      <c r="K188" s="37"/>
      <c r="L188" s="40"/>
      <c r="M188" s="195"/>
      <c r="N188" s="196"/>
      <c r="O188" s="72"/>
      <c r="P188" s="72"/>
      <c r="Q188" s="72"/>
      <c r="R188" s="72"/>
      <c r="S188" s="72"/>
      <c r="T188" s="73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141</v>
      </c>
      <c r="AU188" s="18" t="s">
        <v>87</v>
      </c>
    </row>
    <row r="189" spans="1:65" s="15" customFormat="1" ht="11.25">
      <c r="B189" s="232"/>
      <c r="C189" s="233"/>
      <c r="D189" s="192" t="s">
        <v>144</v>
      </c>
      <c r="E189" s="234" t="s">
        <v>1</v>
      </c>
      <c r="F189" s="235" t="s">
        <v>415</v>
      </c>
      <c r="G189" s="233"/>
      <c r="H189" s="234" t="s">
        <v>1</v>
      </c>
      <c r="I189" s="236"/>
      <c r="J189" s="233"/>
      <c r="K189" s="233"/>
      <c r="L189" s="237"/>
      <c r="M189" s="238"/>
      <c r="N189" s="239"/>
      <c r="O189" s="239"/>
      <c r="P189" s="239"/>
      <c r="Q189" s="239"/>
      <c r="R189" s="239"/>
      <c r="S189" s="239"/>
      <c r="T189" s="240"/>
      <c r="AT189" s="241" t="s">
        <v>144</v>
      </c>
      <c r="AU189" s="241" t="s">
        <v>87</v>
      </c>
      <c r="AV189" s="15" t="s">
        <v>85</v>
      </c>
      <c r="AW189" s="15" t="s">
        <v>34</v>
      </c>
      <c r="AX189" s="15" t="s">
        <v>77</v>
      </c>
      <c r="AY189" s="241" t="s">
        <v>135</v>
      </c>
    </row>
    <row r="190" spans="1:65" s="12" customFormat="1" ht="11.25">
      <c r="B190" s="198"/>
      <c r="C190" s="199"/>
      <c r="D190" s="192" t="s">
        <v>144</v>
      </c>
      <c r="E190" s="200" t="s">
        <v>1</v>
      </c>
      <c r="F190" s="201" t="s">
        <v>456</v>
      </c>
      <c r="G190" s="199"/>
      <c r="H190" s="202">
        <v>22.91</v>
      </c>
      <c r="I190" s="203"/>
      <c r="J190" s="199"/>
      <c r="K190" s="199"/>
      <c r="L190" s="204"/>
      <c r="M190" s="205"/>
      <c r="N190" s="206"/>
      <c r="O190" s="206"/>
      <c r="P190" s="206"/>
      <c r="Q190" s="206"/>
      <c r="R190" s="206"/>
      <c r="S190" s="206"/>
      <c r="T190" s="207"/>
      <c r="AT190" s="208" t="s">
        <v>144</v>
      </c>
      <c r="AU190" s="208" t="s">
        <v>87</v>
      </c>
      <c r="AV190" s="12" t="s">
        <v>87</v>
      </c>
      <c r="AW190" s="12" t="s">
        <v>34</v>
      </c>
      <c r="AX190" s="12" t="s">
        <v>85</v>
      </c>
      <c r="AY190" s="208" t="s">
        <v>135</v>
      </c>
    </row>
    <row r="191" spans="1:65" s="2" customFormat="1" ht="16.5" customHeight="1">
      <c r="A191" s="35"/>
      <c r="B191" s="36"/>
      <c r="C191" s="179" t="s">
        <v>207</v>
      </c>
      <c r="D191" s="179" t="s">
        <v>136</v>
      </c>
      <c r="E191" s="180" t="s">
        <v>457</v>
      </c>
      <c r="F191" s="181" t="s">
        <v>458</v>
      </c>
      <c r="G191" s="182" t="s">
        <v>172</v>
      </c>
      <c r="H191" s="183">
        <v>139.84200000000001</v>
      </c>
      <c r="I191" s="184"/>
      <c r="J191" s="185">
        <f>ROUND(I191*H191,2)</f>
        <v>0</v>
      </c>
      <c r="K191" s="181" t="s">
        <v>368</v>
      </c>
      <c r="L191" s="40"/>
      <c r="M191" s="186" t="s">
        <v>1</v>
      </c>
      <c r="N191" s="187" t="s">
        <v>42</v>
      </c>
      <c r="O191" s="72"/>
      <c r="P191" s="188">
        <f>O191*H191</f>
        <v>0</v>
      </c>
      <c r="Q191" s="188">
        <v>6.3000000000000003E-4</v>
      </c>
      <c r="R191" s="188">
        <f>Q191*H191</f>
        <v>8.8100460000000005E-2</v>
      </c>
      <c r="S191" s="188">
        <v>0</v>
      </c>
      <c r="T191" s="189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0" t="s">
        <v>140</v>
      </c>
      <c r="AT191" s="190" t="s">
        <v>136</v>
      </c>
      <c r="AU191" s="190" t="s">
        <v>87</v>
      </c>
      <c r="AY191" s="18" t="s">
        <v>135</v>
      </c>
      <c r="BE191" s="191">
        <f>IF(N191="základní",J191,0)</f>
        <v>0</v>
      </c>
      <c r="BF191" s="191">
        <f>IF(N191="snížená",J191,0)</f>
        <v>0</v>
      </c>
      <c r="BG191" s="191">
        <f>IF(N191="zákl. přenesená",J191,0)</f>
        <v>0</v>
      </c>
      <c r="BH191" s="191">
        <f>IF(N191="sníž. přenesená",J191,0)</f>
        <v>0</v>
      </c>
      <c r="BI191" s="191">
        <f>IF(N191="nulová",J191,0)</f>
        <v>0</v>
      </c>
      <c r="BJ191" s="18" t="s">
        <v>85</v>
      </c>
      <c r="BK191" s="191">
        <f>ROUND(I191*H191,2)</f>
        <v>0</v>
      </c>
      <c r="BL191" s="18" t="s">
        <v>140</v>
      </c>
      <c r="BM191" s="190" t="s">
        <v>459</v>
      </c>
    </row>
    <row r="192" spans="1:65" s="2" customFormat="1" ht="11.25">
      <c r="A192" s="35"/>
      <c r="B192" s="36"/>
      <c r="C192" s="37"/>
      <c r="D192" s="192" t="s">
        <v>141</v>
      </c>
      <c r="E192" s="37"/>
      <c r="F192" s="193" t="s">
        <v>460</v>
      </c>
      <c r="G192" s="37"/>
      <c r="H192" s="37"/>
      <c r="I192" s="194"/>
      <c r="J192" s="37"/>
      <c r="K192" s="37"/>
      <c r="L192" s="40"/>
      <c r="M192" s="195"/>
      <c r="N192" s="196"/>
      <c r="O192" s="72"/>
      <c r="P192" s="72"/>
      <c r="Q192" s="72"/>
      <c r="R192" s="72"/>
      <c r="S192" s="72"/>
      <c r="T192" s="73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141</v>
      </c>
      <c r="AU192" s="18" t="s">
        <v>87</v>
      </c>
    </row>
    <row r="193" spans="1:65" s="15" customFormat="1" ht="11.25">
      <c r="B193" s="232"/>
      <c r="C193" s="233"/>
      <c r="D193" s="192" t="s">
        <v>144</v>
      </c>
      <c r="E193" s="234" t="s">
        <v>1</v>
      </c>
      <c r="F193" s="235" t="s">
        <v>413</v>
      </c>
      <c r="G193" s="233"/>
      <c r="H193" s="234" t="s">
        <v>1</v>
      </c>
      <c r="I193" s="236"/>
      <c r="J193" s="233"/>
      <c r="K193" s="233"/>
      <c r="L193" s="237"/>
      <c r="M193" s="238"/>
      <c r="N193" s="239"/>
      <c r="O193" s="239"/>
      <c r="P193" s="239"/>
      <c r="Q193" s="239"/>
      <c r="R193" s="239"/>
      <c r="S193" s="239"/>
      <c r="T193" s="240"/>
      <c r="AT193" s="241" t="s">
        <v>144</v>
      </c>
      <c r="AU193" s="241" t="s">
        <v>87</v>
      </c>
      <c r="AV193" s="15" t="s">
        <v>85</v>
      </c>
      <c r="AW193" s="15" t="s">
        <v>34</v>
      </c>
      <c r="AX193" s="15" t="s">
        <v>77</v>
      </c>
      <c r="AY193" s="241" t="s">
        <v>135</v>
      </c>
    </row>
    <row r="194" spans="1:65" s="12" customFormat="1" ht="11.25">
      <c r="B194" s="198"/>
      <c r="C194" s="199"/>
      <c r="D194" s="192" t="s">
        <v>144</v>
      </c>
      <c r="E194" s="200" t="s">
        <v>1</v>
      </c>
      <c r="F194" s="201" t="s">
        <v>461</v>
      </c>
      <c r="G194" s="199"/>
      <c r="H194" s="202">
        <v>139.84200000000001</v>
      </c>
      <c r="I194" s="203"/>
      <c r="J194" s="199"/>
      <c r="K194" s="199"/>
      <c r="L194" s="204"/>
      <c r="M194" s="205"/>
      <c r="N194" s="206"/>
      <c r="O194" s="206"/>
      <c r="P194" s="206"/>
      <c r="Q194" s="206"/>
      <c r="R194" s="206"/>
      <c r="S194" s="206"/>
      <c r="T194" s="207"/>
      <c r="AT194" s="208" t="s">
        <v>144</v>
      </c>
      <c r="AU194" s="208" t="s">
        <v>87</v>
      </c>
      <c r="AV194" s="12" t="s">
        <v>87</v>
      </c>
      <c r="AW194" s="12" t="s">
        <v>34</v>
      </c>
      <c r="AX194" s="12" t="s">
        <v>85</v>
      </c>
      <c r="AY194" s="208" t="s">
        <v>135</v>
      </c>
    </row>
    <row r="195" spans="1:65" s="2" customFormat="1" ht="16.5" customHeight="1">
      <c r="A195" s="35"/>
      <c r="B195" s="36"/>
      <c r="C195" s="179" t="s">
        <v>242</v>
      </c>
      <c r="D195" s="179" t="s">
        <v>136</v>
      </c>
      <c r="E195" s="180" t="s">
        <v>462</v>
      </c>
      <c r="F195" s="181" t="s">
        <v>463</v>
      </c>
      <c r="G195" s="182" t="s">
        <v>172</v>
      </c>
      <c r="H195" s="183">
        <v>51.91</v>
      </c>
      <c r="I195" s="184"/>
      <c r="J195" s="185">
        <f>ROUND(I195*H195,2)</f>
        <v>0</v>
      </c>
      <c r="K195" s="181" t="s">
        <v>368</v>
      </c>
      <c r="L195" s="40"/>
      <c r="M195" s="186" t="s">
        <v>1</v>
      </c>
      <c r="N195" s="187" t="s">
        <v>42</v>
      </c>
      <c r="O195" s="72"/>
      <c r="P195" s="188">
        <f>O195*H195</f>
        <v>0</v>
      </c>
      <c r="Q195" s="188">
        <v>6.4000000000000005E-4</v>
      </c>
      <c r="R195" s="188">
        <f>Q195*H195</f>
        <v>3.3222399999999999E-2</v>
      </c>
      <c r="S195" s="188">
        <v>0</v>
      </c>
      <c r="T195" s="189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0" t="s">
        <v>140</v>
      </c>
      <c r="AT195" s="190" t="s">
        <v>136</v>
      </c>
      <c r="AU195" s="190" t="s">
        <v>87</v>
      </c>
      <c r="AY195" s="18" t="s">
        <v>135</v>
      </c>
      <c r="BE195" s="191">
        <f>IF(N195="základní",J195,0)</f>
        <v>0</v>
      </c>
      <c r="BF195" s="191">
        <f>IF(N195="snížená",J195,0)</f>
        <v>0</v>
      </c>
      <c r="BG195" s="191">
        <f>IF(N195="zákl. přenesená",J195,0)</f>
        <v>0</v>
      </c>
      <c r="BH195" s="191">
        <f>IF(N195="sníž. přenesená",J195,0)</f>
        <v>0</v>
      </c>
      <c r="BI195" s="191">
        <f>IF(N195="nulová",J195,0)</f>
        <v>0</v>
      </c>
      <c r="BJ195" s="18" t="s">
        <v>85</v>
      </c>
      <c r="BK195" s="191">
        <f>ROUND(I195*H195,2)</f>
        <v>0</v>
      </c>
      <c r="BL195" s="18" t="s">
        <v>140</v>
      </c>
      <c r="BM195" s="190" t="s">
        <v>464</v>
      </c>
    </row>
    <row r="196" spans="1:65" s="2" customFormat="1" ht="11.25">
      <c r="A196" s="35"/>
      <c r="B196" s="36"/>
      <c r="C196" s="37"/>
      <c r="D196" s="192" t="s">
        <v>141</v>
      </c>
      <c r="E196" s="37"/>
      <c r="F196" s="193" t="s">
        <v>465</v>
      </c>
      <c r="G196" s="37"/>
      <c r="H196" s="37"/>
      <c r="I196" s="194"/>
      <c r="J196" s="37"/>
      <c r="K196" s="37"/>
      <c r="L196" s="40"/>
      <c r="M196" s="195"/>
      <c r="N196" s="196"/>
      <c r="O196" s="72"/>
      <c r="P196" s="72"/>
      <c r="Q196" s="72"/>
      <c r="R196" s="72"/>
      <c r="S196" s="72"/>
      <c r="T196" s="73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141</v>
      </c>
      <c r="AU196" s="18" t="s">
        <v>87</v>
      </c>
    </row>
    <row r="197" spans="1:65" s="15" customFormat="1" ht="11.25">
      <c r="B197" s="232"/>
      <c r="C197" s="233"/>
      <c r="D197" s="192" t="s">
        <v>144</v>
      </c>
      <c r="E197" s="234" t="s">
        <v>1</v>
      </c>
      <c r="F197" s="235" t="s">
        <v>415</v>
      </c>
      <c r="G197" s="233"/>
      <c r="H197" s="234" t="s">
        <v>1</v>
      </c>
      <c r="I197" s="236"/>
      <c r="J197" s="233"/>
      <c r="K197" s="233"/>
      <c r="L197" s="237"/>
      <c r="M197" s="238"/>
      <c r="N197" s="239"/>
      <c r="O197" s="239"/>
      <c r="P197" s="239"/>
      <c r="Q197" s="239"/>
      <c r="R197" s="239"/>
      <c r="S197" s="239"/>
      <c r="T197" s="240"/>
      <c r="AT197" s="241" t="s">
        <v>144</v>
      </c>
      <c r="AU197" s="241" t="s">
        <v>87</v>
      </c>
      <c r="AV197" s="15" t="s">
        <v>85</v>
      </c>
      <c r="AW197" s="15" t="s">
        <v>34</v>
      </c>
      <c r="AX197" s="15" t="s">
        <v>77</v>
      </c>
      <c r="AY197" s="241" t="s">
        <v>135</v>
      </c>
    </row>
    <row r="198" spans="1:65" s="12" customFormat="1" ht="11.25">
      <c r="B198" s="198"/>
      <c r="C198" s="199"/>
      <c r="D198" s="192" t="s">
        <v>144</v>
      </c>
      <c r="E198" s="200" t="s">
        <v>1</v>
      </c>
      <c r="F198" s="201" t="s">
        <v>466</v>
      </c>
      <c r="G198" s="199"/>
      <c r="H198" s="202">
        <v>51.91</v>
      </c>
      <c r="I198" s="203"/>
      <c r="J198" s="199"/>
      <c r="K198" s="199"/>
      <c r="L198" s="204"/>
      <c r="M198" s="205"/>
      <c r="N198" s="206"/>
      <c r="O198" s="206"/>
      <c r="P198" s="206"/>
      <c r="Q198" s="206"/>
      <c r="R198" s="206"/>
      <c r="S198" s="206"/>
      <c r="T198" s="207"/>
      <c r="AT198" s="208" t="s">
        <v>144</v>
      </c>
      <c r="AU198" s="208" t="s">
        <v>87</v>
      </c>
      <c r="AV198" s="12" t="s">
        <v>87</v>
      </c>
      <c r="AW198" s="12" t="s">
        <v>34</v>
      </c>
      <c r="AX198" s="12" t="s">
        <v>85</v>
      </c>
      <c r="AY198" s="208" t="s">
        <v>135</v>
      </c>
    </row>
    <row r="199" spans="1:65" s="2" customFormat="1" ht="16.5" customHeight="1">
      <c r="A199" s="35"/>
      <c r="B199" s="36"/>
      <c r="C199" s="179" t="s">
        <v>214</v>
      </c>
      <c r="D199" s="179" t="s">
        <v>136</v>
      </c>
      <c r="E199" s="180" t="s">
        <v>467</v>
      </c>
      <c r="F199" s="181" t="s">
        <v>468</v>
      </c>
      <c r="G199" s="182" t="s">
        <v>172</v>
      </c>
      <c r="H199" s="183">
        <v>412.09500000000003</v>
      </c>
      <c r="I199" s="184"/>
      <c r="J199" s="185">
        <f>ROUND(I199*H199,2)</f>
        <v>0</v>
      </c>
      <c r="K199" s="181" t="s">
        <v>368</v>
      </c>
      <c r="L199" s="40"/>
      <c r="M199" s="186" t="s">
        <v>1</v>
      </c>
      <c r="N199" s="187" t="s">
        <v>42</v>
      </c>
      <c r="O199" s="72"/>
      <c r="P199" s="188">
        <f>O199*H199</f>
        <v>0</v>
      </c>
      <c r="Q199" s="188">
        <v>0</v>
      </c>
      <c r="R199" s="188">
        <f>Q199*H199</f>
        <v>0</v>
      </c>
      <c r="S199" s="188">
        <v>0</v>
      </c>
      <c r="T199" s="189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0" t="s">
        <v>140</v>
      </c>
      <c r="AT199" s="190" t="s">
        <v>136</v>
      </c>
      <c r="AU199" s="190" t="s">
        <v>87</v>
      </c>
      <c r="AY199" s="18" t="s">
        <v>135</v>
      </c>
      <c r="BE199" s="191">
        <f>IF(N199="základní",J199,0)</f>
        <v>0</v>
      </c>
      <c r="BF199" s="191">
        <f>IF(N199="snížená",J199,0)</f>
        <v>0</v>
      </c>
      <c r="BG199" s="191">
        <f>IF(N199="zákl. přenesená",J199,0)</f>
        <v>0</v>
      </c>
      <c r="BH199" s="191">
        <f>IF(N199="sníž. přenesená",J199,0)</f>
        <v>0</v>
      </c>
      <c r="BI199" s="191">
        <f>IF(N199="nulová",J199,0)</f>
        <v>0</v>
      </c>
      <c r="BJ199" s="18" t="s">
        <v>85</v>
      </c>
      <c r="BK199" s="191">
        <f>ROUND(I199*H199,2)</f>
        <v>0</v>
      </c>
      <c r="BL199" s="18" t="s">
        <v>140</v>
      </c>
      <c r="BM199" s="190" t="s">
        <v>469</v>
      </c>
    </row>
    <row r="200" spans="1:65" s="2" customFormat="1" ht="11.25">
      <c r="A200" s="35"/>
      <c r="B200" s="36"/>
      <c r="C200" s="37"/>
      <c r="D200" s="192" t="s">
        <v>141</v>
      </c>
      <c r="E200" s="37"/>
      <c r="F200" s="193" t="s">
        <v>470</v>
      </c>
      <c r="G200" s="37"/>
      <c r="H200" s="37"/>
      <c r="I200" s="194"/>
      <c r="J200" s="37"/>
      <c r="K200" s="37"/>
      <c r="L200" s="40"/>
      <c r="M200" s="195"/>
      <c r="N200" s="196"/>
      <c r="O200" s="72"/>
      <c r="P200" s="72"/>
      <c r="Q200" s="72"/>
      <c r="R200" s="72"/>
      <c r="S200" s="72"/>
      <c r="T200" s="73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141</v>
      </c>
      <c r="AU200" s="18" t="s">
        <v>87</v>
      </c>
    </row>
    <row r="201" spans="1:65" s="2" customFormat="1" ht="16.5" customHeight="1">
      <c r="A201" s="35"/>
      <c r="B201" s="36"/>
      <c r="C201" s="179" t="s">
        <v>7</v>
      </c>
      <c r="D201" s="179" t="s">
        <v>136</v>
      </c>
      <c r="E201" s="180" t="s">
        <v>471</v>
      </c>
      <c r="F201" s="181" t="s">
        <v>472</v>
      </c>
      <c r="G201" s="182" t="s">
        <v>172</v>
      </c>
      <c r="H201" s="183">
        <v>22.91</v>
      </c>
      <c r="I201" s="184"/>
      <c r="J201" s="185">
        <f>ROUND(I201*H201,2)</f>
        <v>0</v>
      </c>
      <c r="K201" s="181" t="s">
        <v>368</v>
      </c>
      <c r="L201" s="40"/>
      <c r="M201" s="186" t="s">
        <v>1</v>
      </c>
      <c r="N201" s="187" t="s">
        <v>42</v>
      </c>
      <c r="O201" s="72"/>
      <c r="P201" s="188">
        <f>O201*H201</f>
        <v>0</v>
      </c>
      <c r="Q201" s="188">
        <v>0</v>
      </c>
      <c r="R201" s="188">
        <f>Q201*H201</f>
        <v>0</v>
      </c>
      <c r="S201" s="188">
        <v>0</v>
      </c>
      <c r="T201" s="189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0" t="s">
        <v>140</v>
      </c>
      <c r="AT201" s="190" t="s">
        <v>136</v>
      </c>
      <c r="AU201" s="190" t="s">
        <v>87</v>
      </c>
      <c r="AY201" s="18" t="s">
        <v>135</v>
      </c>
      <c r="BE201" s="191">
        <f>IF(N201="základní",J201,0)</f>
        <v>0</v>
      </c>
      <c r="BF201" s="191">
        <f>IF(N201="snížená",J201,0)</f>
        <v>0</v>
      </c>
      <c r="BG201" s="191">
        <f>IF(N201="zákl. přenesená",J201,0)</f>
        <v>0</v>
      </c>
      <c r="BH201" s="191">
        <f>IF(N201="sníž. přenesená",J201,0)</f>
        <v>0</v>
      </c>
      <c r="BI201" s="191">
        <f>IF(N201="nulová",J201,0)</f>
        <v>0</v>
      </c>
      <c r="BJ201" s="18" t="s">
        <v>85</v>
      </c>
      <c r="BK201" s="191">
        <f>ROUND(I201*H201,2)</f>
        <v>0</v>
      </c>
      <c r="BL201" s="18" t="s">
        <v>140</v>
      </c>
      <c r="BM201" s="190" t="s">
        <v>473</v>
      </c>
    </row>
    <row r="202" spans="1:65" s="2" customFormat="1" ht="11.25">
      <c r="A202" s="35"/>
      <c r="B202" s="36"/>
      <c r="C202" s="37"/>
      <c r="D202" s="192" t="s">
        <v>141</v>
      </c>
      <c r="E202" s="37"/>
      <c r="F202" s="193" t="s">
        <v>474</v>
      </c>
      <c r="G202" s="37"/>
      <c r="H202" s="37"/>
      <c r="I202" s="194"/>
      <c r="J202" s="37"/>
      <c r="K202" s="37"/>
      <c r="L202" s="40"/>
      <c r="M202" s="195"/>
      <c r="N202" s="196"/>
      <c r="O202" s="72"/>
      <c r="P202" s="72"/>
      <c r="Q202" s="72"/>
      <c r="R202" s="72"/>
      <c r="S202" s="72"/>
      <c r="T202" s="73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141</v>
      </c>
      <c r="AU202" s="18" t="s">
        <v>87</v>
      </c>
    </row>
    <row r="203" spans="1:65" s="2" customFormat="1" ht="16.5" customHeight="1">
      <c r="A203" s="35"/>
      <c r="B203" s="36"/>
      <c r="C203" s="179" t="s">
        <v>220</v>
      </c>
      <c r="D203" s="179" t="s">
        <v>136</v>
      </c>
      <c r="E203" s="180" t="s">
        <v>475</v>
      </c>
      <c r="F203" s="181" t="s">
        <v>476</v>
      </c>
      <c r="G203" s="182" t="s">
        <v>172</v>
      </c>
      <c r="H203" s="183">
        <v>139.84200000000001</v>
      </c>
      <c r="I203" s="184"/>
      <c r="J203" s="185">
        <f>ROUND(I203*H203,2)</f>
        <v>0</v>
      </c>
      <c r="K203" s="181" t="s">
        <v>368</v>
      </c>
      <c r="L203" s="40"/>
      <c r="M203" s="186" t="s">
        <v>1</v>
      </c>
      <c r="N203" s="187" t="s">
        <v>42</v>
      </c>
      <c r="O203" s="72"/>
      <c r="P203" s="188">
        <f>O203*H203</f>
        <v>0</v>
      </c>
      <c r="Q203" s="188">
        <v>0</v>
      </c>
      <c r="R203" s="188">
        <f>Q203*H203</f>
        <v>0</v>
      </c>
      <c r="S203" s="188">
        <v>0</v>
      </c>
      <c r="T203" s="189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0" t="s">
        <v>140</v>
      </c>
      <c r="AT203" s="190" t="s">
        <v>136</v>
      </c>
      <c r="AU203" s="190" t="s">
        <v>87</v>
      </c>
      <c r="AY203" s="18" t="s">
        <v>135</v>
      </c>
      <c r="BE203" s="191">
        <f>IF(N203="základní",J203,0)</f>
        <v>0</v>
      </c>
      <c r="BF203" s="191">
        <f>IF(N203="snížená",J203,0)</f>
        <v>0</v>
      </c>
      <c r="BG203" s="191">
        <f>IF(N203="zákl. přenesená",J203,0)</f>
        <v>0</v>
      </c>
      <c r="BH203" s="191">
        <f>IF(N203="sníž. přenesená",J203,0)</f>
        <v>0</v>
      </c>
      <c r="BI203" s="191">
        <f>IF(N203="nulová",J203,0)</f>
        <v>0</v>
      </c>
      <c r="BJ203" s="18" t="s">
        <v>85</v>
      </c>
      <c r="BK203" s="191">
        <f>ROUND(I203*H203,2)</f>
        <v>0</v>
      </c>
      <c r="BL203" s="18" t="s">
        <v>140</v>
      </c>
      <c r="BM203" s="190" t="s">
        <v>477</v>
      </c>
    </row>
    <row r="204" spans="1:65" s="2" customFormat="1" ht="11.25">
      <c r="A204" s="35"/>
      <c r="B204" s="36"/>
      <c r="C204" s="37"/>
      <c r="D204" s="192" t="s">
        <v>141</v>
      </c>
      <c r="E204" s="37"/>
      <c r="F204" s="193" t="s">
        <v>478</v>
      </c>
      <c r="G204" s="37"/>
      <c r="H204" s="37"/>
      <c r="I204" s="194"/>
      <c r="J204" s="37"/>
      <c r="K204" s="37"/>
      <c r="L204" s="40"/>
      <c r="M204" s="195"/>
      <c r="N204" s="196"/>
      <c r="O204" s="72"/>
      <c r="P204" s="72"/>
      <c r="Q204" s="72"/>
      <c r="R204" s="72"/>
      <c r="S204" s="72"/>
      <c r="T204" s="73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141</v>
      </c>
      <c r="AU204" s="18" t="s">
        <v>87</v>
      </c>
    </row>
    <row r="205" spans="1:65" s="2" customFormat="1" ht="16.5" customHeight="1">
      <c r="A205" s="35"/>
      <c r="B205" s="36"/>
      <c r="C205" s="179" t="s">
        <v>260</v>
      </c>
      <c r="D205" s="179" t="s">
        <v>136</v>
      </c>
      <c r="E205" s="180" t="s">
        <v>479</v>
      </c>
      <c r="F205" s="181" t="s">
        <v>480</v>
      </c>
      <c r="G205" s="182" t="s">
        <v>172</v>
      </c>
      <c r="H205" s="183">
        <v>51.91</v>
      </c>
      <c r="I205" s="184"/>
      <c r="J205" s="185">
        <f>ROUND(I205*H205,2)</f>
        <v>0</v>
      </c>
      <c r="K205" s="181" t="s">
        <v>368</v>
      </c>
      <c r="L205" s="40"/>
      <c r="M205" s="186" t="s">
        <v>1</v>
      </c>
      <c r="N205" s="187" t="s">
        <v>42</v>
      </c>
      <c r="O205" s="72"/>
      <c r="P205" s="188">
        <f>O205*H205</f>
        <v>0</v>
      </c>
      <c r="Q205" s="188">
        <v>0</v>
      </c>
      <c r="R205" s="188">
        <f>Q205*H205</f>
        <v>0</v>
      </c>
      <c r="S205" s="188">
        <v>0</v>
      </c>
      <c r="T205" s="189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0" t="s">
        <v>140</v>
      </c>
      <c r="AT205" s="190" t="s">
        <v>136</v>
      </c>
      <c r="AU205" s="190" t="s">
        <v>87</v>
      </c>
      <c r="AY205" s="18" t="s">
        <v>135</v>
      </c>
      <c r="BE205" s="191">
        <f>IF(N205="základní",J205,0)</f>
        <v>0</v>
      </c>
      <c r="BF205" s="191">
        <f>IF(N205="snížená",J205,0)</f>
        <v>0</v>
      </c>
      <c r="BG205" s="191">
        <f>IF(N205="zákl. přenesená",J205,0)</f>
        <v>0</v>
      </c>
      <c r="BH205" s="191">
        <f>IF(N205="sníž. přenesená",J205,0)</f>
        <v>0</v>
      </c>
      <c r="BI205" s="191">
        <f>IF(N205="nulová",J205,0)</f>
        <v>0</v>
      </c>
      <c r="BJ205" s="18" t="s">
        <v>85</v>
      </c>
      <c r="BK205" s="191">
        <f>ROUND(I205*H205,2)</f>
        <v>0</v>
      </c>
      <c r="BL205" s="18" t="s">
        <v>140</v>
      </c>
      <c r="BM205" s="190" t="s">
        <v>481</v>
      </c>
    </row>
    <row r="206" spans="1:65" s="2" customFormat="1" ht="11.25">
      <c r="A206" s="35"/>
      <c r="B206" s="36"/>
      <c r="C206" s="37"/>
      <c r="D206" s="192" t="s">
        <v>141</v>
      </c>
      <c r="E206" s="37"/>
      <c r="F206" s="193" t="s">
        <v>482</v>
      </c>
      <c r="G206" s="37"/>
      <c r="H206" s="37"/>
      <c r="I206" s="194"/>
      <c r="J206" s="37"/>
      <c r="K206" s="37"/>
      <c r="L206" s="40"/>
      <c r="M206" s="195"/>
      <c r="N206" s="196"/>
      <c r="O206" s="72"/>
      <c r="P206" s="72"/>
      <c r="Q206" s="72"/>
      <c r="R206" s="72"/>
      <c r="S206" s="72"/>
      <c r="T206" s="73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141</v>
      </c>
      <c r="AU206" s="18" t="s">
        <v>87</v>
      </c>
    </row>
    <row r="207" spans="1:65" s="2" customFormat="1" ht="21.75" customHeight="1">
      <c r="A207" s="35"/>
      <c r="B207" s="36"/>
      <c r="C207" s="179" t="s">
        <v>226</v>
      </c>
      <c r="D207" s="179" t="s">
        <v>136</v>
      </c>
      <c r="E207" s="180" t="s">
        <v>483</v>
      </c>
      <c r="F207" s="181" t="s">
        <v>484</v>
      </c>
      <c r="G207" s="182" t="s">
        <v>150</v>
      </c>
      <c r="H207" s="183">
        <v>472.02300000000002</v>
      </c>
      <c r="I207" s="184"/>
      <c r="J207" s="185">
        <f>ROUND(I207*H207,2)</f>
        <v>0</v>
      </c>
      <c r="K207" s="181" t="s">
        <v>368</v>
      </c>
      <c r="L207" s="40"/>
      <c r="M207" s="186" t="s">
        <v>1</v>
      </c>
      <c r="N207" s="187" t="s">
        <v>42</v>
      </c>
      <c r="O207" s="72"/>
      <c r="P207" s="188">
        <f>O207*H207</f>
        <v>0</v>
      </c>
      <c r="Q207" s="188">
        <v>0</v>
      </c>
      <c r="R207" s="188">
        <f>Q207*H207</f>
        <v>0</v>
      </c>
      <c r="S207" s="188">
        <v>0</v>
      </c>
      <c r="T207" s="189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0" t="s">
        <v>140</v>
      </c>
      <c r="AT207" s="190" t="s">
        <v>136</v>
      </c>
      <c r="AU207" s="190" t="s">
        <v>87</v>
      </c>
      <c r="AY207" s="18" t="s">
        <v>135</v>
      </c>
      <c r="BE207" s="191">
        <f>IF(N207="základní",J207,0)</f>
        <v>0</v>
      </c>
      <c r="BF207" s="191">
        <f>IF(N207="snížená",J207,0)</f>
        <v>0</v>
      </c>
      <c r="BG207" s="191">
        <f>IF(N207="zákl. přenesená",J207,0)</f>
        <v>0</v>
      </c>
      <c r="BH207" s="191">
        <f>IF(N207="sníž. přenesená",J207,0)</f>
        <v>0</v>
      </c>
      <c r="BI207" s="191">
        <f>IF(N207="nulová",J207,0)</f>
        <v>0</v>
      </c>
      <c r="BJ207" s="18" t="s">
        <v>85</v>
      </c>
      <c r="BK207" s="191">
        <f>ROUND(I207*H207,2)</f>
        <v>0</v>
      </c>
      <c r="BL207" s="18" t="s">
        <v>140</v>
      </c>
      <c r="BM207" s="190" t="s">
        <v>485</v>
      </c>
    </row>
    <row r="208" spans="1:65" s="2" customFormat="1" ht="19.5">
      <c r="A208" s="35"/>
      <c r="B208" s="36"/>
      <c r="C208" s="37"/>
      <c r="D208" s="192" t="s">
        <v>141</v>
      </c>
      <c r="E208" s="37"/>
      <c r="F208" s="193" t="s">
        <v>486</v>
      </c>
      <c r="G208" s="37"/>
      <c r="H208" s="37"/>
      <c r="I208" s="194"/>
      <c r="J208" s="37"/>
      <c r="K208" s="37"/>
      <c r="L208" s="40"/>
      <c r="M208" s="195"/>
      <c r="N208" s="196"/>
      <c r="O208" s="72"/>
      <c r="P208" s="72"/>
      <c r="Q208" s="72"/>
      <c r="R208" s="72"/>
      <c r="S208" s="72"/>
      <c r="T208" s="73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141</v>
      </c>
      <c r="AU208" s="18" t="s">
        <v>87</v>
      </c>
    </row>
    <row r="209" spans="1:65" s="12" customFormat="1" ht="11.25">
      <c r="B209" s="198"/>
      <c r="C209" s="199"/>
      <c r="D209" s="192" t="s">
        <v>144</v>
      </c>
      <c r="E209" s="200" t="s">
        <v>1</v>
      </c>
      <c r="F209" s="201" t="s">
        <v>487</v>
      </c>
      <c r="G209" s="199"/>
      <c r="H209" s="202">
        <v>472.02300000000002</v>
      </c>
      <c r="I209" s="203"/>
      <c r="J209" s="199"/>
      <c r="K209" s="199"/>
      <c r="L209" s="204"/>
      <c r="M209" s="205"/>
      <c r="N209" s="206"/>
      <c r="O209" s="206"/>
      <c r="P209" s="206"/>
      <c r="Q209" s="206"/>
      <c r="R209" s="206"/>
      <c r="S209" s="206"/>
      <c r="T209" s="207"/>
      <c r="AT209" s="208" t="s">
        <v>144</v>
      </c>
      <c r="AU209" s="208" t="s">
        <v>87</v>
      </c>
      <c r="AV209" s="12" t="s">
        <v>87</v>
      </c>
      <c r="AW209" s="12" t="s">
        <v>34</v>
      </c>
      <c r="AX209" s="12" t="s">
        <v>85</v>
      </c>
      <c r="AY209" s="208" t="s">
        <v>135</v>
      </c>
    </row>
    <row r="210" spans="1:65" s="2" customFormat="1" ht="21.75" customHeight="1">
      <c r="A210" s="35"/>
      <c r="B210" s="36"/>
      <c r="C210" s="179" t="s">
        <v>270</v>
      </c>
      <c r="D210" s="179" t="s">
        <v>136</v>
      </c>
      <c r="E210" s="180" t="s">
        <v>488</v>
      </c>
      <c r="F210" s="181" t="s">
        <v>489</v>
      </c>
      <c r="G210" s="182" t="s">
        <v>150</v>
      </c>
      <c r="H210" s="183">
        <v>561.73099999999999</v>
      </c>
      <c r="I210" s="184"/>
      <c r="J210" s="185">
        <f>ROUND(I210*H210,2)</f>
        <v>0</v>
      </c>
      <c r="K210" s="181" t="s">
        <v>368</v>
      </c>
      <c r="L210" s="40"/>
      <c r="M210" s="186" t="s">
        <v>1</v>
      </c>
      <c r="N210" s="187" t="s">
        <v>42</v>
      </c>
      <c r="O210" s="72"/>
      <c r="P210" s="188">
        <f>O210*H210</f>
        <v>0</v>
      </c>
      <c r="Q210" s="188">
        <v>0</v>
      </c>
      <c r="R210" s="188">
        <f>Q210*H210</f>
        <v>0</v>
      </c>
      <c r="S210" s="188">
        <v>0</v>
      </c>
      <c r="T210" s="189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0" t="s">
        <v>140</v>
      </c>
      <c r="AT210" s="190" t="s">
        <v>136</v>
      </c>
      <c r="AU210" s="190" t="s">
        <v>87</v>
      </c>
      <c r="AY210" s="18" t="s">
        <v>135</v>
      </c>
      <c r="BE210" s="191">
        <f>IF(N210="základní",J210,0)</f>
        <v>0</v>
      </c>
      <c r="BF210" s="191">
        <f>IF(N210="snížená",J210,0)</f>
        <v>0</v>
      </c>
      <c r="BG210" s="191">
        <f>IF(N210="zákl. přenesená",J210,0)</f>
        <v>0</v>
      </c>
      <c r="BH210" s="191">
        <f>IF(N210="sníž. přenesená",J210,0)</f>
        <v>0</v>
      </c>
      <c r="BI210" s="191">
        <f>IF(N210="nulová",J210,0)</f>
        <v>0</v>
      </c>
      <c r="BJ210" s="18" t="s">
        <v>85</v>
      </c>
      <c r="BK210" s="191">
        <f>ROUND(I210*H210,2)</f>
        <v>0</v>
      </c>
      <c r="BL210" s="18" t="s">
        <v>140</v>
      </c>
      <c r="BM210" s="190" t="s">
        <v>490</v>
      </c>
    </row>
    <row r="211" spans="1:65" s="2" customFormat="1" ht="19.5">
      <c r="A211" s="35"/>
      <c r="B211" s="36"/>
      <c r="C211" s="37"/>
      <c r="D211" s="192" t="s">
        <v>141</v>
      </c>
      <c r="E211" s="37"/>
      <c r="F211" s="193" t="s">
        <v>491</v>
      </c>
      <c r="G211" s="37"/>
      <c r="H211" s="37"/>
      <c r="I211" s="194"/>
      <c r="J211" s="37"/>
      <c r="K211" s="37"/>
      <c r="L211" s="40"/>
      <c r="M211" s="195"/>
      <c r="N211" s="196"/>
      <c r="O211" s="72"/>
      <c r="P211" s="72"/>
      <c r="Q211" s="72"/>
      <c r="R211" s="72"/>
      <c r="S211" s="72"/>
      <c r="T211" s="73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141</v>
      </c>
      <c r="AU211" s="18" t="s">
        <v>87</v>
      </c>
    </row>
    <row r="212" spans="1:65" s="12" customFormat="1" ht="11.25">
      <c r="B212" s="198"/>
      <c r="C212" s="199"/>
      <c r="D212" s="192" t="s">
        <v>144</v>
      </c>
      <c r="E212" s="200" t="s">
        <v>1</v>
      </c>
      <c r="F212" s="201" t="s">
        <v>492</v>
      </c>
      <c r="G212" s="199"/>
      <c r="H212" s="202">
        <v>561.73099999999999</v>
      </c>
      <c r="I212" s="203"/>
      <c r="J212" s="199"/>
      <c r="K212" s="199"/>
      <c r="L212" s="204"/>
      <c r="M212" s="205"/>
      <c r="N212" s="206"/>
      <c r="O212" s="206"/>
      <c r="P212" s="206"/>
      <c r="Q212" s="206"/>
      <c r="R212" s="206"/>
      <c r="S212" s="206"/>
      <c r="T212" s="207"/>
      <c r="AT212" s="208" t="s">
        <v>144</v>
      </c>
      <c r="AU212" s="208" t="s">
        <v>87</v>
      </c>
      <c r="AV212" s="12" t="s">
        <v>87</v>
      </c>
      <c r="AW212" s="12" t="s">
        <v>34</v>
      </c>
      <c r="AX212" s="12" t="s">
        <v>85</v>
      </c>
      <c r="AY212" s="208" t="s">
        <v>135</v>
      </c>
    </row>
    <row r="213" spans="1:65" s="2" customFormat="1" ht="16.5" customHeight="1">
      <c r="A213" s="35"/>
      <c r="B213" s="36"/>
      <c r="C213" s="179" t="s">
        <v>229</v>
      </c>
      <c r="D213" s="179" t="s">
        <v>136</v>
      </c>
      <c r="E213" s="180" t="s">
        <v>493</v>
      </c>
      <c r="F213" s="181" t="s">
        <v>494</v>
      </c>
      <c r="G213" s="182" t="s">
        <v>150</v>
      </c>
      <c r="H213" s="183">
        <v>472.02300000000002</v>
      </c>
      <c r="I213" s="184"/>
      <c r="J213" s="185">
        <f>ROUND(I213*H213,2)</f>
        <v>0</v>
      </c>
      <c r="K213" s="181" t="s">
        <v>368</v>
      </c>
      <c r="L213" s="40"/>
      <c r="M213" s="186" t="s">
        <v>1</v>
      </c>
      <c r="N213" s="187" t="s">
        <v>42</v>
      </c>
      <c r="O213" s="72"/>
      <c r="P213" s="188">
        <f>O213*H213</f>
        <v>0</v>
      </c>
      <c r="Q213" s="188">
        <v>0</v>
      </c>
      <c r="R213" s="188">
        <f>Q213*H213</f>
        <v>0</v>
      </c>
      <c r="S213" s="188">
        <v>0</v>
      </c>
      <c r="T213" s="189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0" t="s">
        <v>140</v>
      </c>
      <c r="AT213" s="190" t="s">
        <v>136</v>
      </c>
      <c r="AU213" s="190" t="s">
        <v>87</v>
      </c>
      <c r="AY213" s="18" t="s">
        <v>135</v>
      </c>
      <c r="BE213" s="191">
        <f>IF(N213="základní",J213,0)</f>
        <v>0</v>
      </c>
      <c r="BF213" s="191">
        <f>IF(N213="snížená",J213,0)</f>
        <v>0</v>
      </c>
      <c r="BG213" s="191">
        <f>IF(N213="zákl. přenesená",J213,0)</f>
        <v>0</v>
      </c>
      <c r="BH213" s="191">
        <f>IF(N213="sníž. přenesená",J213,0)</f>
        <v>0</v>
      </c>
      <c r="BI213" s="191">
        <f>IF(N213="nulová",J213,0)</f>
        <v>0</v>
      </c>
      <c r="BJ213" s="18" t="s">
        <v>85</v>
      </c>
      <c r="BK213" s="191">
        <f>ROUND(I213*H213,2)</f>
        <v>0</v>
      </c>
      <c r="BL213" s="18" t="s">
        <v>140</v>
      </c>
      <c r="BM213" s="190" t="s">
        <v>495</v>
      </c>
    </row>
    <row r="214" spans="1:65" s="2" customFormat="1" ht="19.5">
      <c r="A214" s="35"/>
      <c r="B214" s="36"/>
      <c r="C214" s="37"/>
      <c r="D214" s="192" t="s">
        <v>141</v>
      </c>
      <c r="E214" s="37"/>
      <c r="F214" s="193" t="s">
        <v>496</v>
      </c>
      <c r="G214" s="37"/>
      <c r="H214" s="37"/>
      <c r="I214" s="194"/>
      <c r="J214" s="37"/>
      <c r="K214" s="37"/>
      <c r="L214" s="40"/>
      <c r="M214" s="195"/>
      <c r="N214" s="196"/>
      <c r="O214" s="72"/>
      <c r="P214" s="72"/>
      <c r="Q214" s="72"/>
      <c r="R214" s="72"/>
      <c r="S214" s="72"/>
      <c r="T214" s="73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8" t="s">
        <v>141</v>
      </c>
      <c r="AU214" s="18" t="s">
        <v>87</v>
      </c>
    </row>
    <row r="215" spans="1:65" s="12" customFormat="1" ht="11.25">
      <c r="B215" s="198"/>
      <c r="C215" s="199"/>
      <c r="D215" s="192" t="s">
        <v>144</v>
      </c>
      <c r="E215" s="200" t="s">
        <v>1</v>
      </c>
      <c r="F215" s="201" t="s">
        <v>487</v>
      </c>
      <c r="G215" s="199"/>
      <c r="H215" s="202">
        <v>472.02300000000002</v>
      </c>
      <c r="I215" s="203"/>
      <c r="J215" s="199"/>
      <c r="K215" s="199"/>
      <c r="L215" s="204"/>
      <c r="M215" s="205"/>
      <c r="N215" s="206"/>
      <c r="O215" s="206"/>
      <c r="P215" s="206"/>
      <c r="Q215" s="206"/>
      <c r="R215" s="206"/>
      <c r="S215" s="206"/>
      <c r="T215" s="207"/>
      <c r="AT215" s="208" t="s">
        <v>144</v>
      </c>
      <c r="AU215" s="208" t="s">
        <v>87</v>
      </c>
      <c r="AV215" s="12" t="s">
        <v>87</v>
      </c>
      <c r="AW215" s="12" t="s">
        <v>34</v>
      </c>
      <c r="AX215" s="12" t="s">
        <v>85</v>
      </c>
      <c r="AY215" s="208" t="s">
        <v>135</v>
      </c>
    </row>
    <row r="216" spans="1:65" s="2" customFormat="1" ht="16.5" customHeight="1">
      <c r="A216" s="35"/>
      <c r="B216" s="36"/>
      <c r="C216" s="179" t="s">
        <v>281</v>
      </c>
      <c r="D216" s="179" t="s">
        <v>136</v>
      </c>
      <c r="E216" s="180" t="s">
        <v>497</v>
      </c>
      <c r="F216" s="181" t="s">
        <v>498</v>
      </c>
      <c r="G216" s="182" t="s">
        <v>156</v>
      </c>
      <c r="H216" s="183">
        <v>938.09100000000001</v>
      </c>
      <c r="I216" s="184"/>
      <c r="J216" s="185">
        <f>ROUND(I216*H216,2)</f>
        <v>0</v>
      </c>
      <c r="K216" s="181" t="s">
        <v>368</v>
      </c>
      <c r="L216" s="40"/>
      <c r="M216" s="186" t="s">
        <v>1</v>
      </c>
      <c r="N216" s="187" t="s">
        <v>42</v>
      </c>
      <c r="O216" s="72"/>
      <c r="P216" s="188">
        <f>O216*H216</f>
        <v>0</v>
      </c>
      <c r="Q216" s="188">
        <v>0</v>
      </c>
      <c r="R216" s="188">
        <f>Q216*H216</f>
        <v>0</v>
      </c>
      <c r="S216" s="188">
        <v>0</v>
      </c>
      <c r="T216" s="189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0" t="s">
        <v>140</v>
      </c>
      <c r="AT216" s="190" t="s">
        <v>136</v>
      </c>
      <c r="AU216" s="190" t="s">
        <v>87</v>
      </c>
      <c r="AY216" s="18" t="s">
        <v>135</v>
      </c>
      <c r="BE216" s="191">
        <f>IF(N216="základní",J216,0)</f>
        <v>0</v>
      </c>
      <c r="BF216" s="191">
        <f>IF(N216="snížená",J216,0)</f>
        <v>0</v>
      </c>
      <c r="BG216" s="191">
        <f>IF(N216="zákl. přenesená",J216,0)</f>
        <v>0</v>
      </c>
      <c r="BH216" s="191">
        <f>IF(N216="sníž. přenesená",J216,0)</f>
        <v>0</v>
      </c>
      <c r="BI216" s="191">
        <f>IF(N216="nulová",J216,0)</f>
        <v>0</v>
      </c>
      <c r="BJ216" s="18" t="s">
        <v>85</v>
      </c>
      <c r="BK216" s="191">
        <f>ROUND(I216*H216,2)</f>
        <v>0</v>
      </c>
      <c r="BL216" s="18" t="s">
        <v>140</v>
      </c>
      <c r="BM216" s="190" t="s">
        <v>499</v>
      </c>
    </row>
    <row r="217" spans="1:65" s="2" customFormat="1" ht="11.25">
      <c r="A217" s="35"/>
      <c r="B217" s="36"/>
      <c r="C217" s="37"/>
      <c r="D217" s="192" t="s">
        <v>141</v>
      </c>
      <c r="E217" s="37"/>
      <c r="F217" s="193" t="s">
        <v>500</v>
      </c>
      <c r="G217" s="37"/>
      <c r="H217" s="37"/>
      <c r="I217" s="194"/>
      <c r="J217" s="37"/>
      <c r="K217" s="37"/>
      <c r="L217" s="40"/>
      <c r="M217" s="195"/>
      <c r="N217" s="196"/>
      <c r="O217" s="72"/>
      <c r="P217" s="72"/>
      <c r="Q217" s="72"/>
      <c r="R217" s="72"/>
      <c r="S217" s="72"/>
      <c r="T217" s="73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141</v>
      </c>
      <c r="AU217" s="18" t="s">
        <v>87</v>
      </c>
    </row>
    <row r="218" spans="1:65" s="12" customFormat="1" ht="11.25">
      <c r="B218" s="198"/>
      <c r="C218" s="199"/>
      <c r="D218" s="192" t="s">
        <v>144</v>
      </c>
      <c r="E218" s="200" t="s">
        <v>1</v>
      </c>
      <c r="F218" s="201" t="s">
        <v>501</v>
      </c>
      <c r="G218" s="199"/>
      <c r="H218" s="202">
        <v>938.09100000000001</v>
      </c>
      <c r="I218" s="203"/>
      <c r="J218" s="199"/>
      <c r="K218" s="199"/>
      <c r="L218" s="204"/>
      <c r="M218" s="205"/>
      <c r="N218" s="206"/>
      <c r="O218" s="206"/>
      <c r="P218" s="206"/>
      <c r="Q218" s="206"/>
      <c r="R218" s="206"/>
      <c r="S218" s="206"/>
      <c r="T218" s="207"/>
      <c r="AT218" s="208" t="s">
        <v>144</v>
      </c>
      <c r="AU218" s="208" t="s">
        <v>87</v>
      </c>
      <c r="AV218" s="12" t="s">
        <v>87</v>
      </c>
      <c r="AW218" s="12" t="s">
        <v>34</v>
      </c>
      <c r="AX218" s="12" t="s">
        <v>85</v>
      </c>
      <c r="AY218" s="208" t="s">
        <v>135</v>
      </c>
    </row>
    <row r="219" spans="1:65" s="2" customFormat="1" ht="16.5" customHeight="1">
      <c r="A219" s="35"/>
      <c r="B219" s="36"/>
      <c r="C219" s="179" t="s">
        <v>233</v>
      </c>
      <c r="D219" s="179" t="s">
        <v>136</v>
      </c>
      <c r="E219" s="180" t="s">
        <v>502</v>
      </c>
      <c r="F219" s="181" t="s">
        <v>503</v>
      </c>
      <c r="G219" s="182" t="s">
        <v>150</v>
      </c>
      <c r="H219" s="183">
        <v>420.71899999999999</v>
      </c>
      <c r="I219" s="184"/>
      <c r="J219" s="185">
        <f>ROUND(I219*H219,2)</f>
        <v>0</v>
      </c>
      <c r="K219" s="181" t="s">
        <v>368</v>
      </c>
      <c r="L219" s="40"/>
      <c r="M219" s="186" t="s">
        <v>1</v>
      </c>
      <c r="N219" s="187" t="s">
        <v>42</v>
      </c>
      <c r="O219" s="72"/>
      <c r="P219" s="188">
        <f>O219*H219</f>
        <v>0</v>
      </c>
      <c r="Q219" s="188">
        <v>0</v>
      </c>
      <c r="R219" s="188">
        <f>Q219*H219</f>
        <v>0</v>
      </c>
      <c r="S219" s="188">
        <v>0</v>
      </c>
      <c r="T219" s="189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0" t="s">
        <v>140</v>
      </c>
      <c r="AT219" s="190" t="s">
        <v>136</v>
      </c>
      <c r="AU219" s="190" t="s">
        <v>87</v>
      </c>
      <c r="AY219" s="18" t="s">
        <v>135</v>
      </c>
      <c r="BE219" s="191">
        <f>IF(N219="základní",J219,0)</f>
        <v>0</v>
      </c>
      <c r="BF219" s="191">
        <f>IF(N219="snížená",J219,0)</f>
        <v>0</v>
      </c>
      <c r="BG219" s="191">
        <f>IF(N219="zákl. přenesená",J219,0)</f>
        <v>0</v>
      </c>
      <c r="BH219" s="191">
        <f>IF(N219="sníž. přenesená",J219,0)</f>
        <v>0</v>
      </c>
      <c r="BI219" s="191">
        <f>IF(N219="nulová",J219,0)</f>
        <v>0</v>
      </c>
      <c r="BJ219" s="18" t="s">
        <v>85</v>
      </c>
      <c r="BK219" s="191">
        <f>ROUND(I219*H219,2)</f>
        <v>0</v>
      </c>
      <c r="BL219" s="18" t="s">
        <v>140</v>
      </c>
      <c r="BM219" s="190" t="s">
        <v>504</v>
      </c>
    </row>
    <row r="220" spans="1:65" s="2" customFormat="1" ht="19.5">
      <c r="A220" s="35"/>
      <c r="B220" s="36"/>
      <c r="C220" s="37"/>
      <c r="D220" s="192" t="s">
        <v>141</v>
      </c>
      <c r="E220" s="37"/>
      <c r="F220" s="193" t="s">
        <v>505</v>
      </c>
      <c r="G220" s="37"/>
      <c r="H220" s="37"/>
      <c r="I220" s="194"/>
      <c r="J220" s="37"/>
      <c r="K220" s="37"/>
      <c r="L220" s="40"/>
      <c r="M220" s="195"/>
      <c r="N220" s="196"/>
      <c r="O220" s="72"/>
      <c r="P220" s="72"/>
      <c r="Q220" s="72"/>
      <c r="R220" s="72"/>
      <c r="S220" s="72"/>
      <c r="T220" s="73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141</v>
      </c>
      <c r="AU220" s="18" t="s">
        <v>87</v>
      </c>
    </row>
    <row r="221" spans="1:65" s="12" customFormat="1" ht="11.25">
      <c r="B221" s="198"/>
      <c r="C221" s="199"/>
      <c r="D221" s="192" t="s">
        <v>144</v>
      </c>
      <c r="E221" s="200" t="s">
        <v>1</v>
      </c>
      <c r="F221" s="201" t="s">
        <v>506</v>
      </c>
      <c r="G221" s="199"/>
      <c r="H221" s="202">
        <v>568.72</v>
      </c>
      <c r="I221" s="203"/>
      <c r="J221" s="199"/>
      <c r="K221" s="199"/>
      <c r="L221" s="204"/>
      <c r="M221" s="205"/>
      <c r="N221" s="206"/>
      <c r="O221" s="206"/>
      <c r="P221" s="206"/>
      <c r="Q221" s="206"/>
      <c r="R221" s="206"/>
      <c r="S221" s="206"/>
      <c r="T221" s="207"/>
      <c r="AT221" s="208" t="s">
        <v>144</v>
      </c>
      <c r="AU221" s="208" t="s">
        <v>87</v>
      </c>
      <c r="AV221" s="12" t="s">
        <v>87</v>
      </c>
      <c r="AW221" s="12" t="s">
        <v>34</v>
      </c>
      <c r="AX221" s="12" t="s">
        <v>77</v>
      </c>
      <c r="AY221" s="208" t="s">
        <v>135</v>
      </c>
    </row>
    <row r="222" spans="1:65" s="15" customFormat="1" ht="11.25">
      <c r="B222" s="232"/>
      <c r="C222" s="233"/>
      <c r="D222" s="192" t="s">
        <v>144</v>
      </c>
      <c r="E222" s="234" t="s">
        <v>1</v>
      </c>
      <c r="F222" s="235" t="s">
        <v>507</v>
      </c>
      <c r="G222" s="233"/>
      <c r="H222" s="234" t="s">
        <v>1</v>
      </c>
      <c r="I222" s="236"/>
      <c r="J222" s="233"/>
      <c r="K222" s="233"/>
      <c r="L222" s="237"/>
      <c r="M222" s="238"/>
      <c r="N222" s="239"/>
      <c r="O222" s="239"/>
      <c r="P222" s="239"/>
      <c r="Q222" s="239"/>
      <c r="R222" s="239"/>
      <c r="S222" s="239"/>
      <c r="T222" s="240"/>
      <c r="AT222" s="241" t="s">
        <v>144</v>
      </c>
      <c r="AU222" s="241" t="s">
        <v>87</v>
      </c>
      <c r="AV222" s="15" t="s">
        <v>85</v>
      </c>
      <c r="AW222" s="15" t="s">
        <v>34</v>
      </c>
      <c r="AX222" s="15" t="s">
        <v>77</v>
      </c>
      <c r="AY222" s="241" t="s">
        <v>135</v>
      </c>
    </row>
    <row r="223" spans="1:65" s="12" customFormat="1" ht="11.25">
      <c r="B223" s="198"/>
      <c r="C223" s="199"/>
      <c r="D223" s="192" t="s">
        <v>144</v>
      </c>
      <c r="E223" s="200" t="s">
        <v>1</v>
      </c>
      <c r="F223" s="201" t="s">
        <v>508</v>
      </c>
      <c r="G223" s="199"/>
      <c r="H223" s="202">
        <v>-84.394000000000005</v>
      </c>
      <c r="I223" s="203"/>
      <c r="J223" s="199"/>
      <c r="K223" s="199"/>
      <c r="L223" s="204"/>
      <c r="M223" s="205"/>
      <c r="N223" s="206"/>
      <c r="O223" s="206"/>
      <c r="P223" s="206"/>
      <c r="Q223" s="206"/>
      <c r="R223" s="206"/>
      <c r="S223" s="206"/>
      <c r="T223" s="207"/>
      <c r="AT223" s="208" t="s">
        <v>144</v>
      </c>
      <c r="AU223" s="208" t="s">
        <v>87</v>
      </c>
      <c r="AV223" s="12" t="s">
        <v>87</v>
      </c>
      <c r="AW223" s="12" t="s">
        <v>34</v>
      </c>
      <c r="AX223" s="12" t="s">
        <v>77</v>
      </c>
      <c r="AY223" s="208" t="s">
        <v>135</v>
      </c>
    </row>
    <row r="224" spans="1:65" s="12" customFormat="1" ht="11.25">
      <c r="B224" s="198"/>
      <c r="C224" s="199"/>
      <c r="D224" s="192" t="s">
        <v>144</v>
      </c>
      <c r="E224" s="200" t="s">
        <v>1</v>
      </c>
      <c r="F224" s="201" t="s">
        <v>509</v>
      </c>
      <c r="G224" s="199"/>
      <c r="H224" s="202">
        <v>-25.23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144</v>
      </c>
      <c r="AU224" s="208" t="s">
        <v>87</v>
      </c>
      <c r="AV224" s="12" t="s">
        <v>87</v>
      </c>
      <c r="AW224" s="12" t="s">
        <v>34</v>
      </c>
      <c r="AX224" s="12" t="s">
        <v>77</v>
      </c>
      <c r="AY224" s="208" t="s">
        <v>135</v>
      </c>
    </row>
    <row r="225" spans="1:65" s="15" customFormat="1" ht="11.25">
      <c r="B225" s="232"/>
      <c r="C225" s="233"/>
      <c r="D225" s="192" t="s">
        <v>144</v>
      </c>
      <c r="E225" s="234" t="s">
        <v>1</v>
      </c>
      <c r="F225" s="235" t="s">
        <v>415</v>
      </c>
      <c r="G225" s="233"/>
      <c r="H225" s="234" t="s">
        <v>1</v>
      </c>
      <c r="I225" s="236"/>
      <c r="J225" s="233"/>
      <c r="K225" s="233"/>
      <c r="L225" s="237"/>
      <c r="M225" s="238"/>
      <c r="N225" s="239"/>
      <c r="O225" s="239"/>
      <c r="P225" s="239"/>
      <c r="Q225" s="239"/>
      <c r="R225" s="239"/>
      <c r="S225" s="239"/>
      <c r="T225" s="240"/>
      <c r="AT225" s="241" t="s">
        <v>144</v>
      </c>
      <c r="AU225" s="241" t="s">
        <v>87</v>
      </c>
      <c r="AV225" s="15" t="s">
        <v>85</v>
      </c>
      <c r="AW225" s="15" t="s">
        <v>34</v>
      </c>
      <c r="AX225" s="15" t="s">
        <v>77</v>
      </c>
      <c r="AY225" s="241" t="s">
        <v>135</v>
      </c>
    </row>
    <row r="226" spans="1:65" s="12" customFormat="1" ht="22.5">
      <c r="B226" s="198"/>
      <c r="C226" s="199"/>
      <c r="D226" s="192" t="s">
        <v>144</v>
      </c>
      <c r="E226" s="200" t="s">
        <v>1</v>
      </c>
      <c r="F226" s="201" t="s">
        <v>510</v>
      </c>
      <c r="G226" s="199"/>
      <c r="H226" s="202">
        <v>-24.431999999999999</v>
      </c>
      <c r="I226" s="203"/>
      <c r="J226" s="199"/>
      <c r="K226" s="199"/>
      <c r="L226" s="204"/>
      <c r="M226" s="205"/>
      <c r="N226" s="206"/>
      <c r="O226" s="206"/>
      <c r="P226" s="206"/>
      <c r="Q226" s="206"/>
      <c r="R226" s="206"/>
      <c r="S226" s="206"/>
      <c r="T226" s="207"/>
      <c r="AT226" s="208" t="s">
        <v>144</v>
      </c>
      <c r="AU226" s="208" t="s">
        <v>87</v>
      </c>
      <c r="AV226" s="12" t="s">
        <v>87</v>
      </c>
      <c r="AW226" s="12" t="s">
        <v>34</v>
      </c>
      <c r="AX226" s="12" t="s">
        <v>77</v>
      </c>
      <c r="AY226" s="208" t="s">
        <v>135</v>
      </c>
    </row>
    <row r="227" spans="1:65" s="12" customFormat="1" ht="11.25">
      <c r="B227" s="198"/>
      <c r="C227" s="199"/>
      <c r="D227" s="192" t="s">
        <v>144</v>
      </c>
      <c r="E227" s="200" t="s">
        <v>1</v>
      </c>
      <c r="F227" s="201" t="s">
        <v>511</v>
      </c>
      <c r="G227" s="199"/>
      <c r="H227" s="202">
        <v>-13.945</v>
      </c>
      <c r="I227" s="203"/>
      <c r="J227" s="199"/>
      <c r="K227" s="199"/>
      <c r="L227" s="204"/>
      <c r="M227" s="205"/>
      <c r="N227" s="206"/>
      <c r="O227" s="206"/>
      <c r="P227" s="206"/>
      <c r="Q227" s="206"/>
      <c r="R227" s="206"/>
      <c r="S227" s="206"/>
      <c r="T227" s="207"/>
      <c r="AT227" s="208" t="s">
        <v>144</v>
      </c>
      <c r="AU227" s="208" t="s">
        <v>87</v>
      </c>
      <c r="AV227" s="12" t="s">
        <v>87</v>
      </c>
      <c r="AW227" s="12" t="s">
        <v>34</v>
      </c>
      <c r="AX227" s="12" t="s">
        <v>77</v>
      </c>
      <c r="AY227" s="208" t="s">
        <v>135</v>
      </c>
    </row>
    <row r="228" spans="1:65" s="13" customFormat="1" ht="11.25">
      <c r="B228" s="209"/>
      <c r="C228" s="210"/>
      <c r="D228" s="192" t="s">
        <v>144</v>
      </c>
      <c r="E228" s="211" t="s">
        <v>343</v>
      </c>
      <c r="F228" s="212" t="s">
        <v>147</v>
      </c>
      <c r="G228" s="210"/>
      <c r="H228" s="213">
        <v>420.71899999999999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144</v>
      </c>
      <c r="AU228" s="219" t="s">
        <v>87</v>
      </c>
      <c r="AV228" s="13" t="s">
        <v>140</v>
      </c>
      <c r="AW228" s="13" t="s">
        <v>34</v>
      </c>
      <c r="AX228" s="13" t="s">
        <v>85</v>
      </c>
      <c r="AY228" s="219" t="s">
        <v>135</v>
      </c>
    </row>
    <row r="229" spans="1:65" s="2" customFormat="1" ht="16.5" customHeight="1">
      <c r="A229" s="35"/>
      <c r="B229" s="36"/>
      <c r="C229" s="242" t="s">
        <v>294</v>
      </c>
      <c r="D229" s="242" t="s">
        <v>512</v>
      </c>
      <c r="E229" s="243" t="s">
        <v>513</v>
      </c>
      <c r="F229" s="244" t="s">
        <v>514</v>
      </c>
      <c r="G229" s="245" t="s">
        <v>156</v>
      </c>
      <c r="H229" s="246">
        <v>841.43799999999999</v>
      </c>
      <c r="I229" s="247"/>
      <c r="J229" s="248">
        <f>ROUND(I229*H229,2)</f>
        <v>0</v>
      </c>
      <c r="K229" s="244" t="s">
        <v>368</v>
      </c>
      <c r="L229" s="249"/>
      <c r="M229" s="250" t="s">
        <v>1</v>
      </c>
      <c r="N229" s="251" t="s">
        <v>42</v>
      </c>
      <c r="O229" s="72"/>
      <c r="P229" s="188">
        <f>O229*H229</f>
        <v>0</v>
      </c>
      <c r="Q229" s="188">
        <v>0</v>
      </c>
      <c r="R229" s="188">
        <f>Q229*H229</f>
        <v>0</v>
      </c>
      <c r="S229" s="188">
        <v>0</v>
      </c>
      <c r="T229" s="189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0" t="s">
        <v>168</v>
      </c>
      <c r="AT229" s="190" t="s">
        <v>512</v>
      </c>
      <c r="AU229" s="190" t="s">
        <v>87</v>
      </c>
      <c r="AY229" s="18" t="s">
        <v>135</v>
      </c>
      <c r="BE229" s="191">
        <f>IF(N229="základní",J229,0)</f>
        <v>0</v>
      </c>
      <c r="BF229" s="191">
        <f>IF(N229="snížená",J229,0)</f>
        <v>0</v>
      </c>
      <c r="BG229" s="191">
        <f>IF(N229="zákl. přenesená",J229,0)</f>
        <v>0</v>
      </c>
      <c r="BH229" s="191">
        <f>IF(N229="sníž. přenesená",J229,0)</f>
        <v>0</v>
      </c>
      <c r="BI229" s="191">
        <f>IF(N229="nulová",J229,0)</f>
        <v>0</v>
      </c>
      <c r="BJ229" s="18" t="s">
        <v>85</v>
      </c>
      <c r="BK229" s="191">
        <f>ROUND(I229*H229,2)</f>
        <v>0</v>
      </c>
      <c r="BL229" s="18" t="s">
        <v>140</v>
      </c>
      <c r="BM229" s="190" t="s">
        <v>515</v>
      </c>
    </row>
    <row r="230" spans="1:65" s="2" customFormat="1" ht="11.25">
      <c r="A230" s="35"/>
      <c r="B230" s="36"/>
      <c r="C230" s="37"/>
      <c r="D230" s="192" t="s">
        <v>141</v>
      </c>
      <c r="E230" s="37"/>
      <c r="F230" s="193" t="s">
        <v>514</v>
      </c>
      <c r="G230" s="37"/>
      <c r="H230" s="37"/>
      <c r="I230" s="194"/>
      <c r="J230" s="37"/>
      <c r="K230" s="37"/>
      <c r="L230" s="40"/>
      <c r="M230" s="195"/>
      <c r="N230" s="196"/>
      <c r="O230" s="72"/>
      <c r="P230" s="72"/>
      <c r="Q230" s="72"/>
      <c r="R230" s="72"/>
      <c r="S230" s="72"/>
      <c r="T230" s="73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8" t="s">
        <v>141</v>
      </c>
      <c r="AU230" s="18" t="s">
        <v>87</v>
      </c>
    </row>
    <row r="231" spans="1:65" s="12" customFormat="1" ht="11.25">
      <c r="B231" s="198"/>
      <c r="C231" s="199"/>
      <c r="D231" s="192" t="s">
        <v>144</v>
      </c>
      <c r="E231" s="200" t="s">
        <v>1</v>
      </c>
      <c r="F231" s="201" t="s">
        <v>516</v>
      </c>
      <c r="G231" s="199"/>
      <c r="H231" s="202">
        <v>841.43799999999999</v>
      </c>
      <c r="I231" s="203"/>
      <c r="J231" s="199"/>
      <c r="K231" s="199"/>
      <c r="L231" s="204"/>
      <c r="M231" s="205"/>
      <c r="N231" s="206"/>
      <c r="O231" s="206"/>
      <c r="P231" s="206"/>
      <c r="Q231" s="206"/>
      <c r="R231" s="206"/>
      <c r="S231" s="206"/>
      <c r="T231" s="207"/>
      <c r="AT231" s="208" t="s">
        <v>144</v>
      </c>
      <c r="AU231" s="208" t="s">
        <v>87</v>
      </c>
      <c r="AV231" s="12" t="s">
        <v>87</v>
      </c>
      <c r="AW231" s="12" t="s">
        <v>34</v>
      </c>
      <c r="AX231" s="12" t="s">
        <v>85</v>
      </c>
      <c r="AY231" s="208" t="s">
        <v>135</v>
      </c>
    </row>
    <row r="232" spans="1:65" s="2" customFormat="1" ht="16.5" customHeight="1">
      <c r="A232" s="35"/>
      <c r="B232" s="36"/>
      <c r="C232" s="179" t="s">
        <v>238</v>
      </c>
      <c r="D232" s="179" t="s">
        <v>136</v>
      </c>
      <c r="E232" s="180" t="s">
        <v>517</v>
      </c>
      <c r="F232" s="181" t="s">
        <v>518</v>
      </c>
      <c r="G232" s="182" t="s">
        <v>150</v>
      </c>
      <c r="H232" s="183">
        <v>51.304000000000002</v>
      </c>
      <c r="I232" s="184"/>
      <c r="J232" s="185">
        <f>ROUND(I232*H232,2)</f>
        <v>0</v>
      </c>
      <c r="K232" s="181" t="s">
        <v>368</v>
      </c>
      <c r="L232" s="40"/>
      <c r="M232" s="186" t="s">
        <v>1</v>
      </c>
      <c r="N232" s="187" t="s">
        <v>42</v>
      </c>
      <c r="O232" s="72"/>
      <c r="P232" s="188">
        <f>O232*H232</f>
        <v>0</v>
      </c>
      <c r="Q232" s="188">
        <v>0</v>
      </c>
      <c r="R232" s="188">
        <f>Q232*H232</f>
        <v>0</v>
      </c>
      <c r="S232" s="188">
        <v>0</v>
      </c>
      <c r="T232" s="189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0" t="s">
        <v>140</v>
      </c>
      <c r="AT232" s="190" t="s">
        <v>136</v>
      </c>
      <c r="AU232" s="190" t="s">
        <v>87</v>
      </c>
      <c r="AY232" s="18" t="s">
        <v>135</v>
      </c>
      <c r="BE232" s="191">
        <f>IF(N232="základní",J232,0)</f>
        <v>0</v>
      </c>
      <c r="BF232" s="191">
        <f>IF(N232="snížená",J232,0)</f>
        <v>0</v>
      </c>
      <c r="BG232" s="191">
        <f>IF(N232="zákl. přenesená",J232,0)</f>
        <v>0</v>
      </c>
      <c r="BH232" s="191">
        <f>IF(N232="sníž. přenesená",J232,0)</f>
        <v>0</v>
      </c>
      <c r="BI232" s="191">
        <f>IF(N232="nulová",J232,0)</f>
        <v>0</v>
      </c>
      <c r="BJ232" s="18" t="s">
        <v>85</v>
      </c>
      <c r="BK232" s="191">
        <f>ROUND(I232*H232,2)</f>
        <v>0</v>
      </c>
      <c r="BL232" s="18" t="s">
        <v>140</v>
      </c>
      <c r="BM232" s="190" t="s">
        <v>519</v>
      </c>
    </row>
    <row r="233" spans="1:65" s="2" customFormat="1" ht="19.5">
      <c r="A233" s="35"/>
      <c r="B233" s="36"/>
      <c r="C233" s="37"/>
      <c r="D233" s="192" t="s">
        <v>141</v>
      </c>
      <c r="E233" s="37"/>
      <c r="F233" s="193" t="s">
        <v>520</v>
      </c>
      <c r="G233" s="37"/>
      <c r="H233" s="37"/>
      <c r="I233" s="194"/>
      <c r="J233" s="37"/>
      <c r="K233" s="37"/>
      <c r="L233" s="40"/>
      <c r="M233" s="195"/>
      <c r="N233" s="196"/>
      <c r="O233" s="72"/>
      <c r="P233" s="72"/>
      <c r="Q233" s="72"/>
      <c r="R233" s="72"/>
      <c r="S233" s="72"/>
      <c r="T233" s="73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8" t="s">
        <v>141</v>
      </c>
      <c r="AU233" s="18" t="s">
        <v>87</v>
      </c>
    </row>
    <row r="234" spans="1:65" s="12" customFormat="1" ht="11.25">
      <c r="B234" s="198"/>
      <c r="C234" s="199"/>
      <c r="D234" s="192" t="s">
        <v>144</v>
      </c>
      <c r="E234" s="200" t="s">
        <v>1</v>
      </c>
      <c r="F234" s="201" t="s">
        <v>521</v>
      </c>
      <c r="G234" s="199"/>
      <c r="H234" s="202">
        <v>39.024999999999999</v>
      </c>
      <c r="I234" s="203"/>
      <c r="J234" s="199"/>
      <c r="K234" s="199"/>
      <c r="L234" s="204"/>
      <c r="M234" s="205"/>
      <c r="N234" s="206"/>
      <c r="O234" s="206"/>
      <c r="P234" s="206"/>
      <c r="Q234" s="206"/>
      <c r="R234" s="206"/>
      <c r="S234" s="206"/>
      <c r="T234" s="207"/>
      <c r="AT234" s="208" t="s">
        <v>144</v>
      </c>
      <c r="AU234" s="208" t="s">
        <v>87</v>
      </c>
      <c r="AV234" s="12" t="s">
        <v>87</v>
      </c>
      <c r="AW234" s="12" t="s">
        <v>34</v>
      </c>
      <c r="AX234" s="12" t="s">
        <v>77</v>
      </c>
      <c r="AY234" s="208" t="s">
        <v>135</v>
      </c>
    </row>
    <row r="235" spans="1:65" s="12" customFormat="1" ht="11.25">
      <c r="B235" s="198"/>
      <c r="C235" s="199"/>
      <c r="D235" s="192" t="s">
        <v>144</v>
      </c>
      <c r="E235" s="200" t="s">
        <v>1</v>
      </c>
      <c r="F235" s="201" t="s">
        <v>522</v>
      </c>
      <c r="G235" s="199"/>
      <c r="H235" s="202">
        <v>12.279</v>
      </c>
      <c r="I235" s="203"/>
      <c r="J235" s="199"/>
      <c r="K235" s="199"/>
      <c r="L235" s="204"/>
      <c r="M235" s="205"/>
      <c r="N235" s="206"/>
      <c r="O235" s="206"/>
      <c r="P235" s="206"/>
      <c r="Q235" s="206"/>
      <c r="R235" s="206"/>
      <c r="S235" s="206"/>
      <c r="T235" s="207"/>
      <c r="AT235" s="208" t="s">
        <v>144</v>
      </c>
      <c r="AU235" s="208" t="s">
        <v>87</v>
      </c>
      <c r="AV235" s="12" t="s">
        <v>87</v>
      </c>
      <c r="AW235" s="12" t="s">
        <v>34</v>
      </c>
      <c r="AX235" s="12" t="s">
        <v>77</v>
      </c>
      <c r="AY235" s="208" t="s">
        <v>135</v>
      </c>
    </row>
    <row r="236" spans="1:65" s="13" customFormat="1" ht="11.25">
      <c r="B236" s="209"/>
      <c r="C236" s="210"/>
      <c r="D236" s="192" t="s">
        <v>144</v>
      </c>
      <c r="E236" s="211" t="s">
        <v>346</v>
      </c>
      <c r="F236" s="212" t="s">
        <v>147</v>
      </c>
      <c r="G236" s="210"/>
      <c r="H236" s="213">
        <v>51.304000000000002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144</v>
      </c>
      <c r="AU236" s="219" t="s">
        <v>87</v>
      </c>
      <c r="AV236" s="13" t="s">
        <v>140</v>
      </c>
      <c r="AW236" s="13" t="s">
        <v>34</v>
      </c>
      <c r="AX236" s="13" t="s">
        <v>85</v>
      </c>
      <c r="AY236" s="219" t="s">
        <v>135</v>
      </c>
    </row>
    <row r="237" spans="1:65" s="2" customFormat="1" ht="16.5" customHeight="1">
      <c r="A237" s="35"/>
      <c r="B237" s="36"/>
      <c r="C237" s="242" t="s">
        <v>301</v>
      </c>
      <c r="D237" s="242" t="s">
        <v>512</v>
      </c>
      <c r="E237" s="243" t="s">
        <v>523</v>
      </c>
      <c r="F237" s="244" t="s">
        <v>524</v>
      </c>
      <c r="G237" s="245" t="s">
        <v>156</v>
      </c>
      <c r="H237" s="246">
        <v>102.608</v>
      </c>
      <c r="I237" s="247"/>
      <c r="J237" s="248">
        <f>ROUND(I237*H237,2)</f>
        <v>0</v>
      </c>
      <c r="K237" s="244" t="s">
        <v>368</v>
      </c>
      <c r="L237" s="249"/>
      <c r="M237" s="250" t="s">
        <v>1</v>
      </c>
      <c r="N237" s="251" t="s">
        <v>42</v>
      </c>
      <c r="O237" s="72"/>
      <c r="P237" s="188">
        <f>O237*H237</f>
        <v>0</v>
      </c>
      <c r="Q237" s="188">
        <v>0</v>
      </c>
      <c r="R237" s="188">
        <f>Q237*H237</f>
        <v>0</v>
      </c>
      <c r="S237" s="188">
        <v>0</v>
      </c>
      <c r="T237" s="189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0" t="s">
        <v>168</v>
      </c>
      <c r="AT237" s="190" t="s">
        <v>512</v>
      </c>
      <c r="AU237" s="190" t="s">
        <v>87</v>
      </c>
      <c r="AY237" s="18" t="s">
        <v>135</v>
      </c>
      <c r="BE237" s="191">
        <f>IF(N237="základní",J237,0)</f>
        <v>0</v>
      </c>
      <c r="BF237" s="191">
        <f>IF(N237="snížená",J237,0)</f>
        <v>0</v>
      </c>
      <c r="BG237" s="191">
        <f>IF(N237="zákl. přenesená",J237,0)</f>
        <v>0</v>
      </c>
      <c r="BH237" s="191">
        <f>IF(N237="sníž. přenesená",J237,0)</f>
        <v>0</v>
      </c>
      <c r="BI237" s="191">
        <f>IF(N237="nulová",J237,0)</f>
        <v>0</v>
      </c>
      <c r="BJ237" s="18" t="s">
        <v>85</v>
      </c>
      <c r="BK237" s="191">
        <f>ROUND(I237*H237,2)</f>
        <v>0</v>
      </c>
      <c r="BL237" s="18" t="s">
        <v>140</v>
      </c>
      <c r="BM237" s="190" t="s">
        <v>525</v>
      </c>
    </row>
    <row r="238" spans="1:65" s="2" customFormat="1" ht="11.25">
      <c r="A238" s="35"/>
      <c r="B238" s="36"/>
      <c r="C238" s="37"/>
      <c r="D238" s="192" t="s">
        <v>141</v>
      </c>
      <c r="E238" s="37"/>
      <c r="F238" s="193" t="s">
        <v>524</v>
      </c>
      <c r="G238" s="37"/>
      <c r="H238" s="37"/>
      <c r="I238" s="194"/>
      <c r="J238" s="37"/>
      <c r="K238" s="37"/>
      <c r="L238" s="40"/>
      <c r="M238" s="195"/>
      <c r="N238" s="196"/>
      <c r="O238" s="72"/>
      <c r="P238" s="72"/>
      <c r="Q238" s="72"/>
      <c r="R238" s="72"/>
      <c r="S238" s="72"/>
      <c r="T238" s="73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141</v>
      </c>
      <c r="AU238" s="18" t="s">
        <v>87</v>
      </c>
    </row>
    <row r="239" spans="1:65" s="12" customFormat="1" ht="11.25">
      <c r="B239" s="198"/>
      <c r="C239" s="199"/>
      <c r="D239" s="192" t="s">
        <v>144</v>
      </c>
      <c r="E239" s="200" t="s">
        <v>1</v>
      </c>
      <c r="F239" s="201" t="s">
        <v>526</v>
      </c>
      <c r="G239" s="199"/>
      <c r="H239" s="202">
        <v>102.608</v>
      </c>
      <c r="I239" s="203"/>
      <c r="J239" s="199"/>
      <c r="K239" s="199"/>
      <c r="L239" s="204"/>
      <c r="M239" s="205"/>
      <c r="N239" s="206"/>
      <c r="O239" s="206"/>
      <c r="P239" s="206"/>
      <c r="Q239" s="206"/>
      <c r="R239" s="206"/>
      <c r="S239" s="206"/>
      <c r="T239" s="207"/>
      <c r="AT239" s="208" t="s">
        <v>144</v>
      </c>
      <c r="AU239" s="208" t="s">
        <v>87</v>
      </c>
      <c r="AV239" s="12" t="s">
        <v>87</v>
      </c>
      <c r="AW239" s="12" t="s">
        <v>34</v>
      </c>
      <c r="AX239" s="12" t="s">
        <v>85</v>
      </c>
      <c r="AY239" s="208" t="s">
        <v>135</v>
      </c>
    </row>
    <row r="240" spans="1:65" s="11" customFormat="1" ht="22.9" customHeight="1">
      <c r="B240" s="165"/>
      <c r="C240" s="166"/>
      <c r="D240" s="167" t="s">
        <v>76</v>
      </c>
      <c r="E240" s="230" t="s">
        <v>153</v>
      </c>
      <c r="F240" s="230" t="s">
        <v>527</v>
      </c>
      <c r="G240" s="166"/>
      <c r="H240" s="166"/>
      <c r="I240" s="169"/>
      <c r="J240" s="231">
        <f>BK240</f>
        <v>0</v>
      </c>
      <c r="K240" s="166"/>
      <c r="L240" s="171"/>
      <c r="M240" s="172"/>
      <c r="N240" s="173"/>
      <c r="O240" s="173"/>
      <c r="P240" s="174">
        <f>SUM(P241:P251)</f>
        <v>0</v>
      </c>
      <c r="Q240" s="173"/>
      <c r="R240" s="174">
        <f>SUM(R241:R251)</f>
        <v>0</v>
      </c>
      <c r="S240" s="173"/>
      <c r="T240" s="175">
        <f>SUM(T241:T251)</f>
        <v>13.1508</v>
      </c>
      <c r="AR240" s="176" t="s">
        <v>85</v>
      </c>
      <c r="AT240" s="177" t="s">
        <v>76</v>
      </c>
      <c r="AU240" s="177" t="s">
        <v>85</v>
      </c>
      <c r="AY240" s="176" t="s">
        <v>135</v>
      </c>
      <c r="BK240" s="178">
        <f>SUM(BK241:BK251)</f>
        <v>0</v>
      </c>
    </row>
    <row r="241" spans="1:65" s="2" customFormat="1" ht="16.5" customHeight="1">
      <c r="A241" s="35"/>
      <c r="B241" s="36"/>
      <c r="C241" s="179" t="s">
        <v>245</v>
      </c>
      <c r="D241" s="179" t="s">
        <v>136</v>
      </c>
      <c r="E241" s="180" t="s">
        <v>528</v>
      </c>
      <c r="F241" s="181" t="s">
        <v>529</v>
      </c>
      <c r="G241" s="182" t="s">
        <v>150</v>
      </c>
      <c r="H241" s="183">
        <v>2.6219999999999999</v>
      </c>
      <c r="I241" s="184"/>
      <c r="J241" s="185">
        <f>ROUND(I241*H241,2)</f>
        <v>0</v>
      </c>
      <c r="K241" s="181" t="s">
        <v>368</v>
      </c>
      <c r="L241" s="40"/>
      <c r="M241" s="186" t="s">
        <v>1</v>
      </c>
      <c r="N241" s="187" t="s">
        <v>42</v>
      </c>
      <c r="O241" s="72"/>
      <c r="P241" s="188">
        <f>O241*H241</f>
        <v>0</v>
      </c>
      <c r="Q241" s="188">
        <v>0</v>
      </c>
      <c r="R241" s="188">
        <f>Q241*H241</f>
        <v>0</v>
      </c>
      <c r="S241" s="188">
        <v>2.2000000000000002</v>
      </c>
      <c r="T241" s="189">
        <f>S241*H241</f>
        <v>5.7684000000000006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0" t="s">
        <v>140</v>
      </c>
      <c r="AT241" s="190" t="s">
        <v>136</v>
      </c>
      <c r="AU241" s="190" t="s">
        <v>87</v>
      </c>
      <c r="AY241" s="18" t="s">
        <v>135</v>
      </c>
      <c r="BE241" s="191">
        <f>IF(N241="základní",J241,0)</f>
        <v>0</v>
      </c>
      <c r="BF241" s="191">
        <f>IF(N241="snížená",J241,0)</f>
        <v>0</v>
      </c>
      <c r="BG241" s="191">
        <f>IF(N241="zákl. přenesená",J241,0)</f>
        <v>0</v>
      </c>
      <c r="BH241" s="191">
        <f>IF(N241="sníž. přenesená",J241,0)</f>
        <v>0</v>
      </c>
      <c r="BI241" s="191">
        <f>IF(N241="nulová",J241,0)</f>
        <v>0</v>
      </c>
      <c r="BJ241" s="18" t="s">
        <v>85</v>
      </c>
      <c r="BK241" s="191">
        <f>ROUND(I241*H241,2)</f>
        <v>0</v>
      </c>
      <c r="BL241" s="18" t="s">
        <v>140</v>
      </c>
      <c r="BM241" s="190" t="s">
        <v>530</v>
      </c>
    </row>
    <row r="242" spans="1:65" s="2" customFormat="1" ht="11.25">
      <c r="A242" s="35"/>
      <c r="B242" s="36"/>
      <c r="C242" s="37"/>
      <c r="D242" s="192" t="s">
        <v>141</v>
      </c>
      <c r="E242" s="37"/>
      <c r="F242" s="193" t="s">
        <v>531</v>
      </c>
      <c r="G242" s="37"/>
      <c r="H242" s="37"/>
      <c r="I242" s="194"/>
      <c r="J242" s="37"/>
      <c r="K242" s="37"/>
      <c r="L242" s="40"/>
      <c r="M242" s="195"/>
      <c r="N242" s="196"/>
      <c r="O242" s="72"/>
      <c r="P242" s="72"/>
      <c r="Q242" s="72"/>
      <c r="R242" s="72"/>
      <c r="S242" s="72"/>
      <c r="T242" s="73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8" t="s">
        <v>141</v>
      </c>
      <c r="AU242" s="18" t="s">
        <v>87</v>
      </c>
    </row>
    <row r="243" spans="1:65" s="12" customFormat="1" ht="11.25">
      <c r="B243" s="198"/>
      <c r="C243" s="199"/>
      <c r="D243" s="192" t="s">
        <v>144</v>
      </c>
      <c r="E243" s="200" t="s">
        <v>1</v>
      </c>
      <c r="F243" s="201" t="s">
        <v>532</v>
      </c>
      <c r="G243" s="199"/>
      <c r="H243" s="202">
        <v>0.93300000000000005</v>
      </c>
      <c r="I243" s="203"/>
      <c r="J243" s="199"/>
      <c r="K243" s="199"/>
      <c r="L243" s="204"/>
      <c r="M243" s="205"/>
      <c r="N243" s="206"/>
      <c r="O243" s="206"/>
      <c r="P243" s="206"/>
      <c r="Q243" s="206"/>
      <c r="R243" s="206"/>
      <c r="S243" s="206"/>
      <c r="T243" s="207"/>
      <c r="AT243" s="208" t="s">
        <v>144</v>
      </c>
      <c r="AU243" s="208" t="s">
        <v>87</v>
      </c>
      <c r="AV243" s="12" t="s">
        <v>87</v>
      </c>
      <c r="AW243" s="12" t="s">
        <v>34</v>
      </c>
      <c r="AX243" s="12" t="s">
        <v>77</v>
      </c>
      <c r="AY243" s="208" t="s">
        <v>135</v>
      </c>
    </row>
    <row r="244" spans="1:65" s="12" customFormat="1" ht="11.25">
      <c r="B244" s="198"/>
      <c r="C244" s="199"/>
      <c r="D244" s="192" t="s">
        <v>144</v>
      </c>
      <c r="E244" s="200" t="s">
        <v>1</v>
      </c>
      <c r="F244" s="201" t="s">
        <v>533</v>
      </c>
      <c r="G244" s="199"/>
      <c r="H244" s="202">
        <v>1.6890000000000001</v>
      </c>
      <c r="I244" s="203"/>
      <c r="J244" s="199"/>
      <c r="K244" s="199"/>
      <c r="L244" s="204"/>
      <c r="M244" s="205"/>
      <c r="N244" s="206"/>
      <c r="O244" s="206"/>
      <c r="P244" s="206"/>
      <c r="Q244" s="206"/>
      <c r="R244" s="206"/>
      <c r="S244" s="206"/>
      <c r="T244" s="207"/>
      <c r="AT244" s="208" t="s">
        <v>144</v>
      </c>
      <c r="AU244" s="208" t="s">
        <v>87</v>
      </c>
      <c r="AV244" s="12" t="s">
        <v>87</v>
      </c>
      <c r="AW244" s="12" t="s">
        <v>34</v>
      </c>
      <c r="AX244" s="12" t="s">
        <v>77</v>
      </c>
      <c r="AY244" s="208" t="s">
        <v>135</v>
      </c>
    </row>
    <row r="245" spans="1:65" s="13" customFormat="1" ht="11.25">
      <c r="B245" s="209"/>
      <c r="C245" s="210"/>
      <c r="D245" s="192" t="s">
        <v>144</v>
      </c>
      <c r="E245" s="211" t="s">
        <v>1</v>
      </c>
      <c r="F245" s="212" t="s">
        <v>147</v>
      </c>
      <c r="G245" s="210"/>
      <c r="H245" s="213">
        <v>2.6219999999999999</v>
      </c>
      <c r="I245" s="214"/>
      <c r="J245" s="210"/>
      <c r="K245" s="210"/>
      <c r="L245" s="215"/>
      <c r="M245" s="216"/>
      <c r="N245" s="217"/>
      <c r="O245" s="217"/>
      <c r="P245" s="217"/>
      <c r="Q245" s="217"/>
      <c r="R245" s="217"/>
      <c r="S245" s="217"/>
      <c r="T245" s="218"/>
      <c r="AT245" s="219" t="s">
        <v>144</v>
      </c>
      <c r="AU245" s="219" t="s">
        <v>87</v>
      </c>
      <c r="AV245" s="13" t="s">
        <v>140</v>
      </c>
      <c r="AW245" s="13" t="s">
        <v>34</v>
      </c>
      <c r="AX245" s="13" t="s">
        <v>85</v>
      </c>
      <c r="AY245" s="219" t="s">
        <v>135</v>
      </c>
    </row>
    <row r="246" spans="1:65" s="2" customFormat="1" ht="16.5" customHeight="1">
      <c r="A246" s="35"/>
      <c r="B246" s="36"/>
      <c r="C246" s="179" t="s">
        <v>308</v>
      </c>
      <c r="D246" s="179" t="s">
        <v>136</v>
      </c>
      <c r="E246" s="180" t="s">
        <v>534</v>
      </c>
      <c r="F246" s="181" t="s">
        <v>535</v>
      </c>
      <c r="G246" s="182" t="s">
        <v>150</v>
      </c>
      <c r="H246" s="183">
        <v>3.0760000000000001</v>
      </c>
      <c r="I246" s="184"/>
      <c r="J246" s="185">
        <f>ROUND(I246*H246,2)</f>
        <v>0</v>
      </c>
      <c r="K246" s="181" t="s">
        <v>368</v>
      </c>
      <c r="L246" s="40"/>
      <c r="M246" s="186" t="s">
        <v>1</v>
      </c>
      <c r="N246" s="187" t="s">
        <v>42</v>
      </c>
      <c r="O246" s="72"/>
      <c r="P246" s="188">
        <f>O246*H246</f>
        <v>0</v>
      </c>
      <c r="Q246" s="188">
        <v>0</v>
      </c>
      <c r="R246" s="188">
        <f>Q246*H246</f>
        <v>0</v>
      </c>
      <c r="S246" s="188">
        <v>2.4</v>
      </c>
      <c r="T246" s="189">
        <f>S246*H246</f>
        <v>7.3823999999999996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0" t="s">
        <v>140</v>
      </c>
      <c r="AT246" s="190" t="s">
        <v>136</v>
      </c>
      <c r="AU246" s="190" t="s">
        <v>87</v>
      </c>
      <c r="AY246" s="18" t="s">
        <v>135</v>
      </c>
      <c r="BE246" s="191">
        <f>IF(N246="základní",J246,0)</f>
        <v>0</v>
      </c>
      <c r="BF246" s="191">
        <f>IF(N246="snížená",J246,0)</f>
        <v>0</v>
      </c>
      <c r="BG246" s="191">
        <f>IF(N246="zákl. přenesená",J246,0)</f>
        <v>0</v>
      </c>
      <c r="BH246" s="191">
        <f>IF(N246="sníž. přenesená",J246,0)</f>
        <v>0</v>
      </c>
      <c r="BI246" s="191">
        <f>IF(N246="nulová",J246,0)</f>
        <v>0</v>
      </c>
      <c r="BJ246" s="18" t="s">
        <v>85</v>
      </c>
      <c r="BK246" s="191">
        <f>ROUND(I246*H246,2)</f>
        <v>0</v>
      </c>
      <c r="BL246" s="18" t="s">
        <v>140</v>
      </c>
      <c r="BM246" s="190" t="s">
        <v>536</v>
      </c>
    </row>
    <row r="247" spans="1:65" s="2" customFormat="1" ht="11.25">
      <c r="A247" s="35"/>
      <c r="B247" s="36"/>
      <c r="C247" s="37"/>
      <c r="D247" s="192" t="s">
        <v>141</v>
      </c>
      <c r="E247" s="37"/>
      <c r="F247" s="193" t="s">
        <v>537</v>
      </c>
      <c r="G247" s="37"/>
      <c r="H247" s="37"/>
      <c r="I247" s="194"/>
      <c r="J247" s="37"/>
      <c r="K247" s="37"/>
      <c r="L247" s="40"/>
      <c r="M247" s="195"/>
      <c r="N247" s="196"/>
      <c r="O247" s="72"/>
      <c r="P247" s="72"/>
      <c r="Q247" s="72"/>
      <c r="R247" s="72"/>
      <c r="S247" s="72"/>
      <c r="T247" s="73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8" t="s">
        <v>141</v>
      </c>
      <c r="AU247" s="18" t="s">
        <v>87</v>
      </c>
    </row>
    <row r="248" spans="1:65" s="12" customFormat="1" ht="11.25">
      <c r="B248" s="198"/>
      <c r="C248" s="199"/>
      <c r="D248" s="192" t="s">
        <v>144</v>
      </c>
      <c r="E248" s="200" t="s">
        <v>1</v>
      </c>
      <c r="F248" s="201" t="s">
        <v>538</v>
      </c>
      <c r="G248" s="199"/>
      <c r="H248" s="202">
        <v>3.0760000000000001</v>
      </c>
      <c r="I248" s="203"/>
      <c r="J248" s="199"/>
      <c r="K248" s="199"/>
      <c r="L248" s="204"/>
      <c r="M248" s="205"/>
      <c r="N248" s="206"/>
      <c r="O248" s="206"/>
      <c r="P248" s="206"/>
      <c r="Q248" s="206"/>
      <c r="R248" s="206"/>
      <c r="S248" s="206"/>
      <c r="T248" s="207"/>
      <c r="AT248" s="208" t="s">
        <v>144</v>
      </c>
      <c r="AU248" s="208" t="s">
        <v>87</v>
      </c>
      <c r="AV248" s="12" t="s">
        <v>87</v>
      </c>
      <c r="AW248" s="12" t="s">
        <v>34</v>
      </c>
      <c r="AX248" s="12" t="s">
        <v>85</v>
      </c>
      <c r="AY248" s="208" t="s">
        <v>135</v>
      </c>
    </row>
    <row r="249" spans="1:65" s="2" customFormat="1" ht="16.5" customHeight="1">
      <c r="A249" s="35"/>
      <c r="B249" s="36"/>
      <c r="C249" s="179" t="s">
        <v>249</v>
      </c>
      <c r="D249" s="179" t="s">
        <v>136</v>
      </c>
      <c r="E249" s="180" t="s">
        <v>539</v>
      </c>
      <c r="F249" s="181" t="s">
        <v>540</v>
      </c>
      <c r="G249" s="182" t="s">
        <v>139</v>
      </c>
      <c r="H249" s="183">
        <v>63.94</v>
      </c>
      <c r="I249" s="184"/>
      <c r="J249" s="185">
        <f>ROUND(I249*H249,2)</f>
        <v>0</v>
      </c>
      <c r="K249" s="181" t="s">
        <v>368</v>
      </c>
      <c r="L249" s="40"/>
      <c r="M249" s="186" t="s">
        <v>1</v>
      </c>
      <c r="N249" s="187" t="s">
        <v>42</v>
      </c>
      <c r="O249" s="72"/>
      <c r="P249" s="188">
        <f>O249*H249</f>
        <v>0</v>
      </c>
      <c r="Q249" s="188">
        <v>0</v>
      </c>
      <c r="R249" s="188">
        <f>Q249*H249</f>
        <v>0</v>
      </c>
      <c r="S249" s="188">
        <v>0</v>
      </c>
      <c r="T249" s="189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0" t="s">
        <v>140</v>
      </c>
      <c r="AT249" s="190" t="s">
        <v>136</v>
      </c>
      <c r="AU249" s="190" t="s">
        <v>87</v>
      </c>
      <c r="AY249" s="18" t="s">
        <v>135</v>
      </c>
      <c r="BE249" s="191">
        <f>IF(N249="základní",J249,0)</f>
        <v>0</v>
      </c>
      <c r="BF249" s="191">
        <f>IF(N249="snížená",J249,0)</f>
        <v>0</v>
      </c>
      <c r="BG249" s="191">
        <f>IF(N249="zákl. přenesená",J249,0)</f>
        <v>0</v>
      </c>
      <c r="BH249" s="191">
        <f>IF(N249="sníž. přenesená",J249,0)</f>
        <v>0</v>
      </c>
      <c r="BI249" s="191">
        <f>IF(N249="nulová",J249,0)</f>
        <v>0</v>
      </c>
      <c r="BJ249" s="18" t="s">
        <v>85</v>
      </c>
      <c r="BK249" s="191">
        <f>ROUND(I249*H249,2)</f>
        <v>0</v>
      </c>
      <c r="BL249" s="18" t="s">
        <v>140</v>
      </c>
      <c r="BM249" s="190" t="s">
        <v>541</v>
      </c>
    </row>
    <row r="250" spans="1:65" s="2" customFormat="1" ht="11.25">
      <c r="A250" s="35"/>
      <c r="B250" s="36"/>
      <c r="C250" s="37"/>
      <c r="D250" s="192" t="s">
        <v>141</v>
      </c>
      <c r="E250" s="37"/>
      <c r="F250" s="193" t="s">
        <v>542</v>
      </c>
      <c r="G250" s="37"/>
      <c r="H250" s="37"/>
      <c r="I250" s="194"/>
      <c r="J250" s="37"/>
      <c r="K250" s="37"/>
      <c r="L250" s="40"/>
      <c r="M250" s="195"/>
      <c r="N250" s="196"/>
      <c r="O250" s="72"/>
      <c r="P250" s="72"/>
      <c r="Q250" s="72"/>
      <c r="R250" s="72"/>
      <c r="S250" s="72"/>
      <c r="T250" s="73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8" t="s">
        <v>141</v>
      </c>
      <c r="AU250" s="18" t="s">
        <v>87</v>
      </c>
    </row>
    <row r="251" spans="1:65" s="12" customFormat="1" ht="11.25">
      <c r="B251" s="198"/>
      <c r="C251" s="199"/>
      <c r="D251" s="192" t="s">
        <v>144</v>
      </c>
      <c r="E251" s="200" t="s">
        <v>1</v>
      </c>
      <c r="F251" s="201" t="s">
        <v>543</v>
      </c>
      <c r="G251" s="199"/>
      <c r="H251" s="202">
        <v>63.94</v>
      </c>
      <c r="I251" s="203"/>
      <c r="J251" s="199"/>
      <c r="K251" s="199"/>
      <c r="L251" s="204"/>
      <c r="M251" s="205"/>
      <c r="N251" s="206"/>
      <c r="O251" s="206"/>
      <c r="P251" s="206"/>
      <c r="Q251" s="206"/>
      <c r="R251" s="206"/>
      <c r="S251" s="206"/>
      <c r="T251" s="207"/>
      <c r="AT251" s="208" t="s">
        <v>144</v>
      </c>
      <c r="AU251" s="208" t="s">
        <v>87</v>
      </c>
      <c r="AV251" s="12" t="s">
        <v>87</v>
      </c>
      <c r="AW251" s="12" t="s">
        <v>34</v>
      </c>
      <c r="AX251" s="12" t="s">
        <v>85</v>
      </c>
      <c r="AY251" s="208" t="s">
        <v>135</v>
      </c>
    </row>
    <row r="252" spans="1:65" s="11" customFormat="1" ht="22.9" customHeight="1">
      <c r="B252" s="165"/>
      <c r="C252" s="166"/>
      <c r="D252" s="167" t="s">
        <v>76</v>
      </c>
      <c r="E252" s="230" t="s">
        <v>140</v>
      </c>
      <c r="F252" s="230" t="s">
        <v>544</v>
      </c>
      <c r="G252" s="166"/>
      <c r="H252" s="166"/>
      <c r="I252" s="169"/>
      <c r="J252" s="231">
        <f>BK252</f>
        <v>0</v>
      </c>
      <c r="K252" s="166"/>
      <c r="L252" s="171"/>
      <c r="M252" s="172"/>
      <c r="N252" s="173"/>
      <c r="O252" s="173"/>
      <c r="P252" s="174">
        <f>SUM(P253:P281)</f>
        <v>0</v>
      </c>
      <c r="Q252" s="173"/>
      <c r="R252" s="174">
        <f>SUM(R253:R281)</f>
        <v>2.0423800000000001</v>
      </c>
      <c r="S252" s="173"/>
      <c r="T252" s="175">
        <f>SUM(T253:T281)</f>
        <v>0</v>
      </c>
      <c r="AR252" s="176" t="s">
        <v>85</v>
      </c>
      <c r="AT252" s="177" t="s">
        <v>76</v>
      </c>
      <c r="AU252" s="177" t="s">
        <v>85</v>
      </c>
      <c r="AY252" s="176" t="s">
        <v>135</v>
      </c>
      <c r="BK252" s="178">
        <f>SUM(BK253:BK281)</f>
        <v>0</v>
      </c>
    </row>
    <row r="253" spans="1:65" s="2" customFormat="1" ht="16.5" customHeight="1">
      <c r="A253" s="35"/>
      <c r="B253" s="36"/>
      <c r="C253" s="179" t="s">
        <v>318</v>
      </c>
      <c r="D253" s="179" t="s">
        <v>136</v>
      </c>
      <c r="E253" s="180" t="s">
        <v>545</v>
      </c>
      <c r="F253" s="181" t="s">
        <v>546</v>
      </c>
      <c r="G253" s="182" t="s">
        <v>150</v>
      </c>
      <c r="H253" s="183">
        <v>5.774</v>
      </c>
      <c r="I253" s="184"/>
      <c r="J253" s="185">
        <f>ROUND(I253*H253,2)</f>
        <v>0</v>
      </c>
      <c r="K253" s="181" t="s">
        <v>368</v>
      </c>
      <c r="L253" s="40"/>
      <c r="M253" s="186" t="s">
        <v>1</v>
      </c>
      <c r="N253" s="187" t="s">
        <v>42</v>
      </c>
      <c r="O253" s="72"/>
      <c r="P253" s="188">
        <f>O253*H253</f>
        <v>0</v>
      </c>
      <c r="Q253" s="188">
        <v>0</v>
      </c>
      <c r="R253" s="188">
        <f>Q253*H253</f>
        <v>0</v>
      </c>
      <c r="S253" s="188">
        <v>0</v>
      </c>
      <c r="T253" s="189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0" t="s">
        <v>140</v>
      </c>
      <c r="AT253" s="190" t="s">
        <v>136</v>
      </c>
      <c r="AU253" s="190" t="s">
        <v>87</v>
      </c>
      <c r="AY253" s="18" t="s">
        <v>135</v>
      </c>
      <c r="BE253" s="191">
        <f>IF(N253="základní",J253,0)</f>
        <v>0</v>
      </c>
      <c r="BF253" s="191">
        <f>IF(N253="snížená",J253,0)</f>
        <v>0</v>
      </c>
      <c r="BG253" s="191">
        <f>IF(N253="zákl. přenesená",J253,0)</f>
        <v>0</v>
      </c>
      <c r="BH253" s="191">
        <f>IF(N253="sníž. přenesená",J253,0)</f>
        <v>0</v>
      </c>
      <c r="BI253" s="191">
        <f>IF(N253="nulová",J253,0)</f>
        <v>0</v>
      </c>
      <c r="BJ253" s="18" t="s">
        <v>85</v>
      </c>
      <c r="BK253" s="191">
        <f>ROUND(I253*H253,2)</f>
        <v>0</v>
      </c>
      <c r="BL253" s="18" t="s">
        <v>140</v>
      </c>
      <c r="BM253" s="190" t="s">
        <v>547</v>
      </c>
    </row>
    <row r="254" spans="1:65" s="2" customFormat="1" ht="11.25">
      <c r="A254" s="35"/>
      <c r="B254" s="36"/>
      <c r="C254" s="37"/>
      <c r="D254" s="192" t="s">
        <v>141</v>
      </c>
      <c r="E254" s="37"/>
      <c r="F254" s="193" t="s">
        <v>548</v>
      </c>
      <c r="G254" s="37"/>
      <c r="H254" s="37"/>
      <c r="I254" s="194"/>
      <c r="J254" s="37"/>
      <c r="K254" s="37"/>
      <c r="L254" s="40"/>
      <c r="M254" s="195"/>
      <c r="N254" s="196"/>
      <c r="O254" s="72"/>
      <c r="P254" s="72"/>
      <c r="Q254" s="72"/>
      <c r="R254" s="72"/>
      <c r="S254" s="72"/>
      <c r="T254" s="73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8" t="s">
        <v>141</v>
      </c>
      <c r="AU254" s="18" t="s">
        <v>87</v>
      </c>
    </row>
    <row r="255" spans="1:65" s="15" customFormat="1" ht="11.25">
      <c r="B255" s="232"/>
      <c r="C255" s="233"/>
      <c r="D255" s="192" t="s">
        <v>144</v>
      </c>
      <c r="E255" s="234" t="s">
        <v>1</v>
      </c>
      <c r="F255" s="235" t="s">
        <v>415</v>
      </c>
      <c r="G255" s="233"/>
      <c r="H255" s="234" t="s">
        <v>1</v>
      </c>
      <c r="I255" s="236"/>
      <c r="J255" s="233"/>
      <c r="K255" s="233"/>
      <c r="L255" s="237"/>
      <c r="M255" s="238"/>
      <c r="N255" s="239"/>
      <c r="O255" s="239"/>
      <c r="P255" s="239"/>
      <c r="Q255" s="239"/>
      <c r="R255" s="239"/>
      <c r="S255" s="239"/>
      <c r="T255" s="240"/>
      <c r="AT255" s="241" t="s">
        <v>144</v>
      </c>
      <c r="AU255" s="241" t="s">
        <v>87</v>
      </c>
      <c r="AV255" s="15" t="s">
        <v>85</v>
      </c>
      <c r="AW255" s="15" t="s">
        <v>34</v>
      </c>
      <c r="AX255" s="15" t="s">
        <v>77</v>
      </c>
      <c r="AY255" s="241" t="s">
        <v>135</v>
      </c>
    </row>
    <row r="256" spans="1:65" s="12" customFormat="1" ht="11.25">
      <c r="B256" s="198"/>
      <c r="C256" s="199"/>
      <c r="D256" s="192" t="s">
        <v>144</v>
      </c>
      <c r="E256" s="200" t="s">
        <v>1</v>
      </c>
      <c r="F256" s="201" t="s">
        <v>549</v>
      </c>
      <c r="G256" s="199"/>
      <c r="H256" s="202">
        <v>3.7850000000000001</v>
      </c>
      <c r="I256" s="203"/>
      <c r="J256" s="199"/>
      <c r="K256" s="199"/>
      <c r="L256" s="204"/>
      <c r="M256" s="205"/>
      <c r="N256" s="206"/>
      <c r="O256" s="206"/>
      <c r="P256" s="206"/>
      <c r="Q256" s="206"/>
      <c r="R256" s="206"/>
      <c r="S256" s="206"/>
      <c r="T256" s="207"/>
      <c r="AT256" s="208" t="s">
        <v>144</v>
      </c>
      <c r="AU256" s="208" t="s">
        <v>87</v>
      </c>
      <c r="AV256" s="12" t="s">
        <v>87</v>
      </c>
      <c r="AW256" s="12" t="s">
        <v>34</v>
      </c>
      <c r="AX256" s="12" t="s">
        <v>77</v>
      </c>
      <c r="AY256" s="208" t="s">
        <v>135</v>
      </c>
    </row>
    <row r="257" spans="1:65" s="12" customFormat="1" ht="11.25">
      <c r="B257" s="198"/>
      <c r="C257" s="199"/>
      <c r="D257" s="192" t="s">
        <v>144</v>
      </c>
      <c r="E257" s="200" t="s">
        <v>1</v>
      </c>
      <c r="F257" s="201" t="s">
        <v>550</v>
      </c>
      <c r="G257" s="199"/>
      <c r="H257" s="202">
        <v>1.9890000000000001</v>
      </c>
      <c r="I257" s="203"/>
      <c r="J257" s="199"/>
      <c r="K257" s="199"/>
      <c r="L257" s="204"/>
      <c r="M257" s="205"/>
      <c r="N257" s="206"/>
      <c r="O257" s="206"/>
      <c r="P257" s="206"/>
      <c r="Q257" s="206"/>
      <c r="R257" s="206"/>
      <c r="S257" s="206"/>
      <c r="T257" s="207"/>
      <c r="AT257" s="208" t="s">
        <v>144</v>
      </c>
      <c r="AU257" s="208" t="s">
        <v>87</v>
      </c>
      <c r="AV257" s="12" t="s">
        <v>87</v>
      </c>
      <c r="AW257" s="12" t="s">
        <v>34</v>
      </c>
      <c r="AX257" s="12" t="s">
        <v>77</v>
      </c>
      <c r="AY257" s="208" t="s">
        <v>135</v>
      </c>
    </row>
    <row r="258" spans="1:65" s="13" customFormat="1" ht="11.25">
      <c r="B258" s="209"/>
      <c r="C258" s="210"/>
      <c r="D258" s="192" t="s">
        <v>144</v>
      </c>
      <c r="E258" s="211" t="s">
        <v>1</v>
      </c>
      <c r="F258" s="212" t="s">
        <v>147</v>
      </c>
      <c r="G258" s="210"/>
      <c r="H258" s="213">
        <v>5.774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144</v>
      </c>
      <c r="AU258" s="219" t="s">
        <v>87</v>
      </c>
      <c r="AV258" s="13" t="s">
        <v>140</v>
      </c>
      <c r="AW258" s="13" t="s">
        <v>34</v>
      </c>
      <c r="AX258" s="13" t="s">
        <v>85</v>
      </c>
      <c r="AY258" s="219" t="s">
        <v>135</v>
      </c>
    </row>
    <row r="259" spans="1:65" s="2" customFormat="1" ht="16.5" customHeight="1">
      <c r="A259" s="35"/>
      <c r="B259" s="36"/>
      <c r="C259" s="179" t="s">
        <v>255</v>
      </c>
      <c r="D259" s="179" t="s">
        <v>136</v>
      </c>
      <c r="E259" s="180" t="s">
        <v>551</v>
      </c>
      <c r="F259" s="181" t="s">
        <v>552</v>
      </c>
      <c r="G259" s="182" t="s">
        <v>273</v>
      </c>
      <c r="H259" s="183">
        <v>70</v>
      </c>
      <c r="I259" s="184"/>
      <c r="J259" s="185">
        <f>ROUND(I259*H259,2)</f>
        <v>0</v>
      </c>
      <c r="K259" s="181" t="s">
        <v>368</v>
      </c>
      <c r="L259" s="40"/>
      <c r="M259" s="186" t="s">
        <v>1</v>
      </c>
      <c r="N259" s="187" t="s">
        <v>42</v>
      </c>
      <c r="O259" s="72"/>
      <c r="P259" s="188">
        <f>O259*H259</f>
        <v>0</v>
      </c>
      <c r="Q259" s="188">
        <v>1.65E-3</v>
      </c>
      <c r="R259" s="188">
        <f>Q259*H259</f>
        <v>0.11550000000000001</v>
      </c>
      <c r="S259" s="188">
        <v>0</v>
      </c>
      <c r="T259" s="189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90" t="s">
        <v>140</v>
      </c>
      <c r="AT259" s="190" t="s">
        <v>136</v>
      </c>
      <c r="AU259" s="190" t="s">
        <v>87</v>
      </c>
      <c r="AY259" s="18" t="s">
        <v>135</v>
      </c>
      <c r="BE259" s="191">
        <f>IF(N259="základní",J259,0)</f>
        <v>0</v>
      </c>
      <c r="BF259" s="191">
        <f>IF(N259="snížená",J259,0)</f>
        <v>0</v>
      </c>
      <c r="BG259" s="191">
        <f>IF(N259="zákl. přenesená",J259,0)</f>
        <v>0</v>
      </c>
      <c r="BH259" s="191">
        <f>IF(N259="sníž. přenesená",J259,0)</f>
        <v>0</v>
      </c>
      <c r="BI259" s="191">
        <f>IF(N259="nulová",J259,0)</f>
        <v>0</v>
      </c>
      <c r="BJ259" s="18" t="s">
        <v>85</v>
      </c>
      <c r="BK259" s="191">
        <f>ROUND(I259*H259,2)</f>
        <v>0</v>
      </c>
      <c r="BL259" s="18" t="s">
        <v>140</v>
      </c>
      <c r="BM259" s="190" t="s">
        <v>553</v>
      </c>
    </row>
    <row r="260" spans="1:65" s="2" customFormat="1" ht="11.25">
      <c r="A260" s="35"/>
      <c r="B260" s="36"/>
      <c r="C260" s="37"/>
      <c r="D260" s="192" t="s">
        <v>141</v>
      </c>
      <c r="E260" s="37"/>
      <c r="F260" s="193" t="s">
        <v>554</v>
      </c>
      <c r="G260" s="37"/>
      <c r="H260" s="37"/>
      <c r="I260" s="194"/>
      <c r="J260" s="37"/>
      <c r="K260" s="37"/>
      <c r="L260" s="40"/>
      <c r="M260" s="195"/>
      <c r="N260" s="196"/>
      <c r="O260" s="72"/>
      <c r="P260" s="72"/>
      <c r="Q260" s="72"/>
      <c r="R260" s="72"/>
      <c r="S260" s="72"/>
      <c r="T260" s="73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8" t="s">
        <v>141</v>
      </c>
      <c r="AU260" s="18" t="s">
        <v>87</v>
      </c>
    </row>
    <row r="261" spans="1:65" s="2" customFormat="1" ht="16.5" customHeight="1">
      <c r="A261" s="35"/>
      <c r="B261" s="36"/>
      <c r="C261" s="242" t="s">
        <v>328</v>
      </c>
      <c r="D261" s="242" t="s">
        <v>512</v>
      </c>
      <c r="E261" s="243" t="s">
        <v>555</v>
      </c>
      <c r="F261" s="244" t="s">
        <v>556</v>
      </c>
      <c r="G261" s="245" t="s">
        <v>273</v>
      </c>
      <c r="H261" s="246">
        <v>70</v>
      </c>
      <c r="I261" s="247"/>
      <c r="J261" s="248">
        <f>ROUND(I261*H261,2)</f>
        <v>0</v>
      </c>
      <c r="K261" s="244" t="s">
        <v>1</v>
      </c>
      <c r="L261" s="249"/>
      <c r="M261" s="250" t="s">
        <v>1</v>
      </c>
      <c r="N261" s="251" t="s">
        <v>42</v>
      </c>
      <c r="O261" s="72"/>
      <c r="P261" s="188">
        <f>O261*H261</f>
        <v>0</v>
      </c>
      <c r="Q261" s="188">
        <v>0.02</v>
      </c>
      <c r="R261" s="188">
        <f>Q261*H261</f>
        <v>1.4000000000000001</v>
      </c>
      <c r="S261" s="188">
        <v>0</v>
      </c>
      <c r="T261" s="189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0" t="s">
        <v>168</v>
      </c>
      <c r="AT261" s="190" t="s">
        <v>512</v>
      </c>
      <c r="AU261" s="190" t="s">
        <v>87</v>
      </c>
      <c r="AY261" s="18" t="s">
        <v>135</v>
      </c>
      <c r="BE261" s="191">
        <f>IF(N261="základní",J261,0)</f>
        <v>0</v>
      </c>
      <c r="BF261" s="191">
        <f>IF(N261="snížená",J261,0)</f>
        <v>0</v>
      </c>
      <c r="BG261" s="191">
        <f>IF(N261="zákl. přenesená",J261,0)</f>
        <v>0</v>
      </c>
      <c r="BH261" s="191">
        <f>IF(N261="sníž. přenesená",J261,0)</f>
        <v>0</v>
      </c>
      <c r="BI261" s="191">
        <f>IF(N261="nulová",J261,0)</f>
        <v>0</v>
      </c>
      <c r="BJ261" s="18" t="s">
        <v>85</v>
      </c>
      <c r="BK261" s="191">
        <f>ROUND(I261*H261,2)</f>
        <v>0</v>
      </c>
      <c r="BL261" s="18" t="s">
        <v>140</v>
      </c>
      <c r="BM261" s="190" t="s">
        <v>557</v>
      </c>
    </row>
    <row r="262" spans="1:65" s="2" customFormat="1" ht="11.25">
      <c r="A262" s="35"/>
      <c r="B262" s="36"/>
      <c r="C262" s="37"/>
      <c r="D262" s="192" t="s">
        <v>141</v>
      </c>
      <c r="E262" s="37"/>
      <c r="F262" s="193" t="s">
        <v>558</v>
      </c>
      <c r="G262" s="37"/>
      <c r="H262" s="37"/>
      <c r="I262" s="194"/>
      <c r="J262" s="37"/>
      <c r="K262" s="37"/>
      <c r="L262" s="40"/>
      <c r="M262" s="195"/>
      <c r="N262" s="196"/>
      <c r="O262" s="72"/>
      <c r="P262" s="72"/>
      <c r="Q262" s="72"/>
      <c r="R262" s="72"/>
      <c r="S262" s="72"/>
      <c r="T262" s="73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8" t="s">
        <v>141</v>
      </c>
      <c r="AU262" s="18" t="s">
        <v>87</v>
      </c>
    </row>
    <row r="263" spans="1:65" s="12" customFormat="1" ht="11.25">
      <c r="B263" s="198"/>
      <c r="C263" s="199"/>
      <c r="D263" s="192" t="s">
        <v>144</v>
      </c>
      <c r="E263" s="200" t="s">
        <v>1</v>
      </c>
      <c r="F263" s="201" t="s">
        <v>559</v>
      </c>
      <c r="G263" s="199"/>
      <c r="H263" s="202">
        <v>51.152000000000001</v>
      </c>
      <c r="I263" s="203"/>
      <c r="J263" s="199"/>
      <c r="K263" s="199"/>
      <c r="L263" s="204"/>
      <c r="M263" s="205"/>
      <c r="N263" s="206"/>
      <c r="O263" s="206"/>
      <c r="P263" s="206"/>
      <c r="Q263" s="206"/>
      <c r="R263" s="206"/>
      <c r="S263" s="206"/>
      <c r="T263" s="207"/>
      <c r="AT263" s="208" t="s">
        <v>144</v>
      </c>
      <c r="AU263" s="208" t="s">
        <v>87</v>
      </c>
      <c r="AV263" s="12" t="s">
        <v>87</v>
      </c>
      <c r="AW263" s="12" t="s">
        <v>34</v>
      </c>
      <c r="AX263" s="12" t="s">
        <v>77</v>
      </c>
      <c r="AY263" s="208" t="s">
        <v>135</v>
      </c>
    </row>
    <row r="264" spans="1:65" s="12" customFormat="1" ht="11.25">
      <c r="B264" s="198"/>
      <c r="C264" s="199"/>
      <c r="D264" s="192" t="s">
        <v>144</v>
      </c>
      <c r="E264" s="200" t="s">
        <v>1</v>
      </c>
      <c r="F264" s="201" t="s">
        <v>560</v>
      </c>
      <c r="G264" s="199"/>
      <c r="H264" s="202">
        <v>17.448</v>
      </c>
      <c r="I264" s="203"/>
      <c r="J264" s="199"/>
      <c r="K264" s="199"/>
      <c r="L264" s="204"/>
      <c r="M264" s="205"/>
      <c r="N264" s="206"/>
      <c r="O264" s="206"/>
      <c r="P264" s="206"/>
      <c r="Q264" s="206"/>
      <c r="R264" s="206"/>
      <c r="S264" s="206"/>
      <c r="T264" s="207"/>
      <c r="AT264" s="208" t="s">
        <v>144</v>
      </c>
      <c r="AU264" s="208" t="s">
        <v>87</v>
      </c>
      <c r="AV264" s="12" t="s">
        <v>87</v>
      </c>
      <c r="AW264" s="12" t="s">
        <v>34</v>
      </c>
      <c r="AX264" s="12" t="s">
        <v>77</v>
      </c>
      <c r="AY264" s="208" t="s">
        <v>135</v>
      </c>
    </row>
    <row r="265" spans="1:65" s="12" customFormat="1" ht="11.25">
      <c r="B265" s="198"/>
      <c r="C265" s="199"/>
      <c r="D265" s="192" t="s">
        <v>144</v>
      </c>
      <c r="E265" s="200" t="s">
        <v>1</v>
      </c>
      <c r="F265" s="201" t="s">
        <v>561</v>
      </c>
      <c r="G265" s="199"/>
      <c r="H265" s="202">
        <v>70</v>
      </c>
      <c r="I265" s="203"/>
      <c r="J265" s="199"/>
      <c r="K265" s="199"/>
      <c r="L265" s="204"/>
      <c r="M265" s="205"/>
      <c r="N265" s="206"/>
      <c r="O265" s="206"/>
      <c r="P265" s="206"/>
      <c r="Q265" s="206"/>
      <c r="R265" s="206"/>
      <c r="S265" s="206"/>
      <c r="T265" s="207"/>
      <c r="AT265" s="208" t="s">
        <v>144</v>
      </c>
      <c r="AU265" s="208" t="s">
        <v>87</v>
      </c>
      <c r="AV265" s="12" t="s">
        <v>87</v>
      </c>
      <c r="AW265" s="12" t="s">
        <v>34</v>
      </c>
      <c r="AX265" s="12" t="s">
        <v>85</v>
      </c>
      <c r="AY265" s="208" t="s">
        <v>135</v>
      </c>
    </row>
    <row r="266" spans="1:65" s="2" customFormat="1" ht="16.5" customHeight="1">
      <c r="A266" s="35"/>
      <c r="B266" s="36"/>
      <c r="C266" s="179" t="s">
        <v>259</v>
      </c>
      <c r="D266" s="179" t="s">
        <v>136</v>
      </c>
      <c r="E266" s="180" t="s">
        <v>562</v>
      </c>
      <c r="F266" s="181" t="s">
        <v>563</v>
      </c>
      <c r="G266" s="182" t="s">
        <v>273</v>
      </c>
      <c r="H266" s="183">
        <v>2</v>
      </c>
      <c r="I266" s="184"/>
      <c r="J266" s="185">
        <f>ROUND(I266*H266,2)</f>
        <v>0</v>
      </c>
      <c r="K266" s="181" t="s">
        <v>368</v>
      </c>
      <c r="L266" s="40"/>
      <c r="M266" s="186" t="s">
        <v>1</v>
      </c>
      <c r="N266" s="187" t="s">
        <v>42</v>
      </c>
      <c r="O266" s="72"/>
      <c r="P266" s="188">
        <f>O266*H266</f>
        <v>0</v>
      </c>
      <c r="Q266" s="188">
        <v>0.22394</v>
      </c>
      <c r="R266" s="188">
        <f>Q266*H266</f>
        <v>0.44788</v>
      </c>
      <c r="S266" s="188">
        <v>0</v>
      </c>
      <c r="T266" s="189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0" t="s">
        <v>140</v>
      </c>
      <c r="AT266" s="190" t="s">
        <v>136</v>
      </c>
      <c r="AU266" s="190" t="s">
        <v>87</v>
      </c>
      <c r="AY266" s="18" t="s">
        <v>135</v>
      </c>
      <c r="BE266" s="191">
        <f>IF(N266="základní",J266,0)</f>
        <v>0</v>
      </c>
      <c r="BF266" s="191">
        <f>IF(N266="snížená",J266,0)</f>
        <v>0</v>
      </c>
      <c r="BG266" s="191">
        <f>IF(N266="zákl. přenesená",J266,0)</f>
        <v>0</v>
      </c>
      <c r="BH266" s="191">
        <f>IF(N266="sníž. přenesená",J266,0)</f>
        <v>0</v>
      </c>
      <c r="BI266" s="191">
        <f>IF(N266="nulová",J266,0)</f>
        <v>0</v>
      </c>
      <c r="BJ266" s="18" t="s">
        <v>85</v>
      </c>
      <c r="BK266" s="191">
        <f>ROUND(I266*H266,2)</f>
        <v>0</v>
      </c>
      <c r="BL266" s="18" t="s">
        <v>140</v>
      </c>
      <c r="BM266" s="190" t="s">
        <v>564</v>
      </c>
    </row>
    <row r="267" spans="1:65" s="2" customFormat="1" ht="11.25">
      <c r="A267" s="35"/>
      <c r="B267" s="36"/>
      <c r="C267" s="37"/>
      <c r="D267" s="192" t="s">
        <v>141</v>
      </c>
      <c r="E267" s="37"/>
      <c r="F267" s="193" t="s">
        <v>565</v>
      </c>
      <c r="G267" s="37"/>
      <c r="H267" s="37"/>
      <c r="I267" s="194"/>
      <c r="J267" s="37"/>
      <c r="K267" s="37"/>
      <c r="L267" s="40"/>
      <c r="M267" s="195"/>
      <c r="N267" s="196"/>
      <c r="O267" s="72"/>
      <c r="P267" s="72"/>
      <c r="Q267" s="72"/>
      <c r="R267" s="72"/>
      <c r="S267" s="72"/>
      <c r="T267" s="73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8" t="s">
        <v>141</v>
      </c>
      <c r="AU267" s="18" t="s">
        <v>87</v>
      </c>
    </row>
    <row r="268" spans="1:65" s="2" customFormat="1" ht="16.5" customHeight="1">
      <c r="A268" s="35"/>
      <c r="B268" s="36"/>
      <c r="C268" s="242" t="s">
        <v>335</v>
      </c>
      <c r="D268" s="242" t="s">
        <v>512</v>
      </c>
      <c r="E268" s="243" t="s">
        <v>566</v>
      </c>
      <c r="F268" s="244" t="s">
        <v>567</v>
      </c>
      <c r="G268" s="245" t="s">
        <v>273</v>
      </c>
      <c r="H268" s="246">
        <v>1</v>
      </c>
      <c r="I268" s="247"/>
      <c r="J268" s="248">
        <f>ROUND(I268*H268,2)</f>
        <v>0</v>
      </c>
      <c r="K268" s="244" t="s">
        <v>368</v>
      </c>
      <c r="L268" s="249"/>
      <c r="M268" s="250" t="s">
        <v>1</v>
      </c>
      <c r="N268" s="251" t="s">
        <v>42</v>
      </c>
      <c r="O268" s="72"/>
      <c r="P268" s="188">
        <f>O268*H268</f>
        <v>0</v>
      </c>
      <c r="Q268" s="188">
        <v>5.0999999999999997E-2</v>
      </c>
      <c r="R268" s="188">
        <f>Q268*H268</f>
        <v>5.0999999999999997E-2</v>
      </c>
      <c r="S268" s="188">
        <v>0</v>
      </c>
      <c r="T268" s="189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0" t="s">
        <v>168</v>
      </c>
      <c r="AT268" s="190" t="s">
        <v>512</v>
      </c>
      <c r="AU268" s="190" t="s">
        <v>87</v>
      </c>
      <c r="AY268" s="18" t="s">
        <v>135</v>
      </c>
      <c r="BE268" s="191">
        <f>IF(N268="základní",J268,0)</f>
        <v>0</v>
      </c>
      <c r="BF268" s="191">
        <f>IF(N268="snížená",J268,0)</f>
        <v>0</v>
      </c>
      <c r="BG268" s="191">
        <f>IF(N268="zákl. přenesená",J268,0)</f>
        <v>0</v>
      </c>
      <c r="BH268" s="191">
        <f>IF(N268="sníž. přenesená",J268,0)</f>
        <v>0</v>
      </c>
      <c r="BI268" s="191">
        <f>IF(N268="nulová",J268,0)</f>
        <v>0</v>
      </c>
      <c r="BJ268" s="18" t="s">
        <v>85</v>
      </c>
      <c r="BK268" s="191">
        <f>ROUND(I268*H268,2)</f>
        <v>0</v>
      </c>
      <c r="BL268" s="18" t="s">
        <v>140</v>
      </c>
      <c r="BM268" s="190" t="s">
        <v>568</v>
      </c>
    </row>
    <row r="269" spans="1:65" s="2" customFormat="1" ht="11.25">
      <c r="A269" s="35"/>
      <c r="B269" s="36"/>
      <c r="C269" s="37"/>
      <c r="D269" s="192" t="s">
        <v>141</v>
      </c>
      <c r="E269" s="37"/>
      <c r="F269" s="193" t="s">
        <v>567</v>
      </c>
      <c r="G269" s="37"/>
      <c r="H269" s="37"/>
      <c r="I269" s="194"/>
      <c r="J269" s="37"/>
      <c r="K269" s="37"/>
      <c r="L269" s="40"/>
      <c r="M269" s="195"/>
      <c r="N269" s="196"/>
      <c r="O269" s="72"/>
      <c r="P269" s="72"/>
      <c r="Q269" s="72"/>
      <c r="R269" s="72"/>
      <c r="S269" s="72"/>
      <c r="T269" s="73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8" t="s">
        <v>141</v>
      </c>
      <c r="AU269" s="18" t="s">
        <v>87</v>
      </c>
    </row>
    <row r="270" spans="1:65" s="12" customFormat="1" ht="11.25">
      <c r="B270" s="198"/>
      <c r="C270" s="199"/>
      <c r="D270" s="192" t="s">
        <v>144</v>
      </c>
      <c r="E270" s="200" t="s">
        <v>1</v>
      </c>
      <c r="F270" s="201" t="s">
        <v>569</v>
      </c>
      <c r="G270" s="199"/>
      <c r="H270" s="202">
        <v>1</v>
      </c>
      <c r="I270" s="203"/>
      <c r="J270" s="199"/>
      <c r="K270" s="199"/>
      <c r="L270" s="204"/>
      <c r="M270" s="205"/>
      <c r="N270" s="206"/>
      <c r="O270" s="206"/>
      <c r="P270" s="206"/>
      <c r="Q270" s="206"/>
      <c r="R270" s="206"/>
      <c r="S270" s="206"/>
      <c r="T270" s="207"/>
      <c r="AT270" s="208" t="s">
        <v>144</v>
      </c>
      <c r="AU270" s="208" t="s">
        <v>87</v>
      </c>
      <c r="AV270" s="12" t="s">
        <v>87</v>
      </c>
      <c r="AW270" s="12" t="s">
        <v>34</v>
      </c>
      <c r="AX270" s="12" t="s">
        <v>85</v>
      </c>
      <c r="AY270" s="208" t="s">
        <v>135</v>
      </c>
    </row>
    <row r="271" spans="1:65" s="2" customFormat="1" ht="16.5" customHeight="1">
      <c r="A271" s="35"/>
      <c r="B271" s="36"/>
      <c r="C271" s="242" t="s">
        <v>264</v>
      </c>
      <c r="D271" s="242" t="s">
        <v>512</v>
      </c>
      <c r="E271" s="243" t="s">
        <v>570</v>
      </c>
      <c r="F271" s="244" t="s">
        <v>571</v>
      </c>
      <c r="G271" s="245" t="s">
        <v>273</v>
      </c>
      <c r="H271" s="246">
        <v>1</v>
      </c>
      <c r="I271" s="247"/>
      <c r="J271" s="248">
        <f>ROUND(I271*H271,2)</f>
        <v>0</v>
      </c>
      <c r="K271" s="244" t="s">
        <v>368</v>
      </c>
      <c r="L271" s="249"/>
      <c r="M271" s="250" t="s">
        <v>1</v>
      </c>
      <c r="N271" s="251" t="s">
        <v>42</v>
      </c>
      <c r="O271" s="72"/>
      <c r="P271" s="188">
        <f>O271*H271</f>
        <v>0</v>
      </c>
      <c r="Q271" s="188">
        <v>2.8000000000000001E-2</v>
      </c>
      <c r="R271" s="188">
        <f>Q271*H271</f>
        <v>2.8000000000000001E-2</v>
      </c>
      <c r="S271" s="188">
        <v>0</v>
      </c>
      <c r="T271" s="189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90" t="s">
        <v>168</v>
      </c>
      <c r="AT271" s="190" t="s">
        <v>512</v>
      </c>
      <c r="AU271" s="190" t="s">
        <v>87</v>
      </c>
      <c r="AY271" s="18" t="s">
        <v>135</v>
      </c>
      <c r="BE271" s="191">
        <f>IF(N271="základní",J271,0)</f>
        <v>0</v>
      </c>
      <c r="BF271" s="191">
        <f>IF(N271="snížená",J271,0)</f>
        <v>0</v>
      </c>
      <c r="BG271" s="191">
        <f>IF(N271="zákl. přenesená",J271,0)</f>
        <v>0</v>
      </c>
      <c r="BH271" s="191">
        <f>IF(N271="sníž. přenesená",J271,0)</f>
        <v>0</v>
      </c>
      <c r="BI271" s="191">
        <f>IF(N271="nulová",J271,0)</f>
        <v>0</v>
      </c>
      <c r="BJ271" s="18" t="s">
        <v>85</v>
      </c>
      <c r="BK271" s="191">
        <f>ROUND(I271*H271,2)</f>
        <v>0</v>
      </c>
      <c r="BL271" s="18" t="s">
        <v>140</v>
      </c>
      <c r="BM271" s="190" t="s">
        <v>572</v>
      </c>
    </row>
    <row r="272" spans="1:65" s="2" customFormat="1" ht="11.25">
      <c r="A272" s="35"/>
      <c r="B272" s="36"/>
      <c r="C272" s="37"/>
      <c r="D272" s="192" t="s">
        <v>141</v>
      </c>
      <c r="E272" s="37"/>
      <c r="F272" s="193" t="s">
        <v>571</v>
      </c>
      <c r="G272" s="37"/>
      <c r="H272" s="37"/>
      <c r="I272" s="194"/>
      <c r="J272" s="37"/>
      <c r="K272" s="37"/>
      <c r="L272" s="40"/>
      <c r="M272" s="195"/>
      <c r="N272" s="196"/>
      <c r="O272" s="72"/>
      <c r="P272" s="72"/>
      <c r="Q272" s="72"/>
      <c r="R272" s="72"/>
      <c r="S272" s="72"/>
      <c r="T272" s="73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8" t="s">
        <v>141</v>
      </c>
      <c r="AU272" s="18" t="s">
        <v>87</v>
      </c>
    </row>
    <row r="273" spans="1:65" s="12" customFormat="1" ht="11.25">
      <c r="B273" s="198"/>
      <c r="C273" s="199"/>
      <c r="D273" s="192" t="s">
        <v>144</v>
      </c>
      <c r="E273" s="200" t="s">
        <v>1</v>
      </c>
      <c r="F273" s="201" t="s">
        <v>569</v>
      </c>
      <c r="G273" s="199"/>
      <c r="H273" s="202">
        <v>1</v>
      </c>
      <c r="I273" s="203"/>
      <c r="J273" s="199"/>
      <c r="K273" s="199"/>
      <c r="L273" s="204"/>
      <c r="M273" s="205"/>
      <c r="N273" s="206"/>
      <c r="O273" s="206"/>
      <c r="P273" s="206"/>
      <c r="Q273" s="206"/>
      <c r="R273" s="206"/>
      <c r="S273" s="206"/>
      <c r="T273" s="207"/>
      <c r="AT273" s="208" t="s">
        <v>144</v>
      </c>
      <c r="AU273" s="208" t="s">
        <v>87</v>
      </c>
      <c r="AV273" s="12" t="s">
        <v>87</v>
      </c>
      <c r="AW273" s="12" t="s">
        <v>34</v>
      </c>
      <c r="AX273" s="12" t="s">
        <v>85</v>
      </c>
      <c r="AY273" s="208" t="s">
        <v>135</v>
      </c>
    </row>
    <row r="274" spans="1:65" s="2" customFormat="1" ht="16.5" customHeight="1">
      <c r="A274" s="35"/>
      <c r="B274" s="36"/>
      <c r="C274" s="179" t="s">
        <v>573</v>
      </c>
      <c r="D274" s="179" t="s">
        <v>136</v>
      </c>
      <c r="E274" s="180" t="s">
        <v>574</v>
      </c>
      <c r="F274" s="181" t="s">
        <v>575</v>
      </c>
      <c r="G274" s="182" t="s">
        <v>150</v>
      </c>
      <c r="H274" s="183">
        <v>12.843</v>
      </c>
      <c r="I274" s="184"/>
      <c r="J274" s="185">
        <f>ROUND(I274*H274,2)</f>
        <v>0</v>
      </c>
      <c r="K274" s="181" t="s">
        <v>368</v>
      </c>
      <c r="L274" s="40"/>
      <c r="M274" s="186" t="s">
        <v>1</v>
      </c>
      <c r="N274" s="187" t="s">
        <v>42</v>
      </c>
      <c r="O274" s="72"/>
      <c r="P274" s="188">
        <f>O274*H274</f>
        <v>0</v>
      </c>
      <c r="Q274" s="188">
        <v>0</v>
      </c>
      <c r="R274" s="188">
        <f>Q274*H274</f>
        <v>0</v>
      </c>
      <c r="S274" s="188">
        <v>0</v>
      </c>
      <c r="T274" s="189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0" t="s">
        <v>140</v>
      </c>
      <c r="AT274" s="190" t="s">
        <v>136</v>
      </c>
      <c r="AU274" s="190" t="s">
        <v>87</v>
      </c>
      <c r="AY274" s="18" t="s">
        <v>135</v>
      </c>
      <c r="BE274" s="191">
        <f>IF(N274="základní",J274,0)</f>
        <v>0</v>
      </c>
      <c r="BF274" s="191">
        <f>IF(N274="snížená",J274,0)</f>
        <v>0</v>
      </c>
      <c r="BG274" s="191">
        <f>IF(N274="zákl. přenesená",J274,0)</f>
        <v>0</v>
      </c>
      <c r="BH274" s="191">
        <f>IF(N274="sníž. přenesená",J274,0)</f>
        <v>0</v>
      </c>
      <c r="BI274" s="191">
        <f>IF(N274="nulová",J274,0)</f>
        <v>0</v>
      </c>
      <c r="BJ274" s="18" t="s">
        <v>85</v>
      </c>
      <c r="BK274" s="191">
        <f>ROUND(I274*H274,2)</f>
        <v>0</v>
      </c>
      <c r="BL274" s="18" t="s">
        <v>140</v>
      </c>
      <c r="BM274" s="190" t="s">
        <v>576</v>
      </c>
    </row>
    <row r="275" spans="1:65" s="2" customFormat="1" ht="19.5">
      <c r="A275" s="35"/>
      <c r="B275" s="36"/>
      <c r="C275" s="37"/>
      <c r="D275" s="192" t="s">
        <v>141</v>
      </c>
      <c r="E275" s="37"/>
      <c r="F275" s="193" t="s">
        <v>577</v>
      </c>
      <c r="G275" s="37"/>
      <c r="H275" s="37"/>
      <c r="I275" s="194"/>
      <c r="J275" s="37"/>
      <c r="K275" s="37"/>
      <c r="L275" s="40"/>
      <c r="M275" s="195"/>
      <c r="N275" s="196"/>
      <c r="O275" s="72"/>
      <c r="P275" s="72"/>
      <c r="Q275" s="72"/>
      <c r="R275" s="72"/>
      <c r="S275" s="72"/>
      <c r="T275" s="73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8" t="s">
        <v>141</v>
      </c>
      <c r="AU275" s="18" t="s">
        <v>87</v>
      </c>
    </row>
    <row r="276" spans="1:65" s="15" customFormat="1" ht="11.25">
      <c r="B276" s="232"/>
      <c r="C276" s="233"/>
      <c r="D276" s="192" t="s">
        <v>144</v>
      </c>
      <c r="E276" s="234" t="s">
        <v>1</v>
      </c>
      <c r="F276" s="235" t="s">
        <v>578</v>
      </c>
      <c r="G276" s="233"/>
      <c r="H276" s="234" t="s">
        <v>1</v>
      </c>
      <c r="I276" s="236"/>
      <c r="J276" s="233"/>
      <c r="K276" s="233"/>
      <c r="L276" s="237"/>
      <c r="M276" s="238"/>
      <c r="N276" s="239"/>
      <c r="O276" s="239"/>
      <c r="P276" s="239"/>
      <c r="Q276" s="239"/>
      <c r="R276" s="239"/>
      <c r="S276" s="239"/>
      <c r="T276" s="240"/>
      <c r="AT276" s="241" t="s">
        <v>144</v>
      </c>
      <c r="AU276" s="241" t="s">
        <v>87</v>
      </c>
      <c r="AV276" s="15" t="s">
        <v>85</v>
      </c>
      <c r="AW276" s="15" t="s">
        <v>34</v>
      </c>
      <c r="AX276" s="15" t="s">
        <v>77</v>
      </c>
      <c r="AY276" s="241" t="s">
        <v>135</v>
      </c>
    </row>
    <row r="277" spans="1:65" s="12" customFormat="1" ht="11.25">
      <c r="B277" s="198"/>
      <c r="C277" s="199"/>
      <c r="D277" s="192" t="s">
        <v>144</v>
      </c>
      <c r="E277" s="200" t="s">
        <v>1</v>
      </c>
      <c r="F277" s="201" t="s">
        <v>579</v>
      </c>
      <c r="G277" s="199"/>
      <c r="H277" s="202">
        <v>8.6560000000000006</v>
      </c>
      <c r="I277" s="203"/>
      <c r="J277" s="199"/>
      <c r="K277" s="199"/>
      <c r="L277" s="204"/>
      <c r="M277" s="205"/>
      <c r="N277" s="206"/>
      <c r="O277" s="206"/>
      <c r="P277" s="206"/>
      <c r="Q277" s="206"/>
      <c r="R277" s="206"/>
      <c r="S277" s="206"/>
      <c r="T277" s="207"/>
      <c r="AT277" s="208" t="s">
        <v>144</v>
      </c>
      <c r="AU277" s="208" t="s">
        <v>87</v>
      </c>
      <c r="AV277" s="12" t="s">
        <v>87</v>
      </c>
      <c r="AW277" s="12" t="s">
        <v>34</v>
      </c>
      <c r="AX277" s="12" t="s">
        <v>77</v>
      </c>
      <c r="AY277" s="208" t="s">
        <v>135</v>
      </c>
    </row>
    <row r="278" spans="1:65" s="12" customFormat="1" ht="11.25">
      <c r="B278" s="198"/>
      <c r="C278" s="199"/>
      <c r="D278" s="192" t="s">
        <v>144</v>
      </c>
      <c r="E278" s="200" t="s">
        <v>1</v>
      </c>
      <c r="F278" s="201" t="s">
        <v>580</v>
      </c>
      <c r="G278" s="199"/>
      <c r="H278" s="202">
        <v>2.927</v>
      </c>
      <c r="I278" s="203"/>
      <c r="J278" s="199"/>
      <c r="K278" s="199"/>
      <c r="L278" s="204"/>
      <c r="M278" s="205"/>
      <c r="N278" s="206"/>
      <c r="O278" s="206"/>
      <c r="P278" s="206"/>
      <c r="Q278" s="206"/>
      <c r="R278" s="206"/>
      <c r="S278" s="206"/>
      <c r="T278" s="207"/>
      <c r="AT278" s="208" t="s">
        <v>144</v>
      </c>
      <c r="AU278" s="208" t="s">
        <v>87</v>
      </c>
      <c r="AV278" s="12" t="s">
        <v>87</v>
      </c>
      <c r="AW278" s="12" t="s">
        <v>34</v>
      </c>
      <c r="AX278" s="12" t="s">
        <v>77</v>
      </c>
      <c r="AY278" s="208" t="s">
        <v>135</v>
      </c>
    </row>
    <row r="279" spans="1:65" s="12" customFormat="1" ht="11.25">
      <c r="B279" s="198"/>
      <c r="C279" s="199"/>
      <c r="D279" s="192" t="s">
        <v>144</v>
      </c>
      <c r="E279" s="200" t="s">
        <v>1</v>
      </c>
      <c r="F279" s="201" t="s">
        <v>581</v>
      </c>
      <c r="G279" s="199"/>
      <c r="H279" s="202">
        <v>0.86699999999999999</v>
      </c>
      <c r="I279" s="203"/>
      <c r="J279" s="199"/>
      <c r="K279" s="199"/>
      <c r="L279" s="204"/>
      <c r="M279" s="205"/>
      <c r="N279" s="206"/>
      <c r="O279" s="206"/>
      <c r="P279" s="206"/>
      <c r="Q279" s="206"/>
      <c r="R279" s="206"/>
      <c r="S279" s="206"/>
      <c r="T279" s="207"/>
      <c r="AT279" s="208" t="s">
        <v>144</v>
      </c>
      <c r="AU279" s="208" t="s">
        <v>87</v>
      </c>
      <c r="AV279" s="12" t="s">
        <v>87</v>
      </c>
      <c r="AW279" s="12" t="s">
        <v>34</v>
      </c>
      <c r="AX279" s="12" t="s">
        <v>77</v>
      </c>
      <c r="AY279" s="208" t="s">
        <v>135</v>
      </c>
    </row>
    <row r="280" spans="1:65" s="12" customFormat="1" ht="11.25">
      <c r="B280" s="198"/>
      <c r="C280" s="199"/>
      <c r="D280" s="192" t="s">
        <v>144</v>
      </c>
      <c r="E280" s="200" t="s">
        <v>1</v>
      </c>
      <c r="F280" s="201" t="s">
        <v>582</v>
      </c>
      <c r="G280" s="199"/>
      <c r="H280" s="202">
        <v>0.39300000000000002</v>
      </c>
      <c r="I280" s="203"/>
      <c r="J280" s="199"/>
      <c r="K280" s="199"/>
      <c r="L280" s="204"/>
      <c r="M280" s="205"/>
      <c r="N280" s="206"/>
      <c r="O280" s="206"/>
      <c r="P280" s="206"/>
      <c r="Q280" s="206"/>
      <c r="R280" s="206"/>
      <c r="S280" s="206"/>
      <c r="T280" s="207"/>
      <c r="AT280" s="208" t="s">
        <v>144</v>
      </c>
      <c r="AU280" s="208" t="s">
        <v>87</v>
      </c>
      <c r="AV280" s="12" t="s">
        <v>87</v>
      </c>
      <c r="AW280" s="12" t="s">
        <v>34</v>
      </c>
      <c r="AX280" s="12" t="s">
        <v>77</v>
      </c>
      <c r="AY280" s="208" t="s">
        <v>135</v>
      </c>
    </row>
    <row r="281" spans="1:65" s="13" customFormat="1" ht="11.25">
      <c r="B281" s="209"/>
      <c r="C281" s="210"/>
      <c r="D281" s="192" t="s">
        <v>144</v>
      </c>
      <c r="E281" s="211" t="s">
        <v>1</v>
      </c>
      <c r="F281" s="212" t="s">
        <v>147</v>
      </c>
      <c r="G281" s="210"/>
      <c r="H281" s="213">
        <v>12.843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144</v>
      </c>
      <c r="AU281" s="219" t="s">
        <v>87</v>
      </c>
      <c r="AV281" s="13" t="s">
        <v>140</v>
      </c>
      <c r="AW281" s="13" t="s">
        <v>34</v>
      </c>
      <c r="AX281" s="13" t="s">
        <v>85</v>
      </c>
      <c r="AY281" s="219" t="s">
        <v>135</v>
      </c>
    </row>
    <row r="282" spans="1:65" s="11" customFormat="1" ht="22.9" customHeight="1">
      <c r="B282" s="165"/>
      <c r="C282" s="166"/>
      <c r="D282" s="167" t="s">
        <v>76</v>
      </c>
      <c r="E282" s="230" t="s">
        <v>157</v>
      </c>
      <c r="F282" s="230" t="s">
        <v>583</v>
      </c>
      <c r="G282" s="166"/>
      <c r="H282" s="166"/>
      <c r="I282" s="169"/>
      <c r="J282" s="231">
        <f>BK282</f>
        <v>0</v>
      </c>
      <c r="K282" s="166"/>
      <c r="L282" s="171"/>
      <c r="M282" s="172"/>
      <c r="N282" s="173"/>
      <c r="O282" s="173"/>
      <c r="P282" s="174">
        <f>SUM(P283:P285)</f>
        <v>0</v>
      </c>
      <c r="Q282" s="173"/>
      <c r="R282" s="174">
        <f>SUM(R283:R285)</f>
        <v>0.43949481999999995</v>
      </c>
      <c r="S282" s="173"/>
      <c r="T282" s="175">
        <f>SUM(T283:T285)</f>
        <v>0</v>
      </c>
      <c r="AR282" s="176" t="s">
        <v>85</v>
      </c>
      <c r="AT282" s="177" t="s">
        <v>76</v>
      </c>
      <c r="AU282" s="177" t="s">
        <v>85</v>
      </c>
      <c r="AY282" s="176" t="s">
        <v>135</v>
      </c>
      <c r="BK282" s="178">
        <f>SUM(BK283:BK285)</f>
        <v>0</v>
      </c>
    </row>
    <row r="283" spans="1:65" s="2" customFormat="1" ht="21.75" customHeight="1">
      <c r="A283" s="35"/>
      <c r="B283" s="36"/>
      <c r="C283" s="179" t="s">
        <v>284</v>
      </c>
      <c r="D283" s="179" t="s">
        <v>136</v>
      </c>
      <c r="E283" s="180" t="s">
        <v>584</v>
      </c>
      <c r="F283" s="181" t="s">
        <v>585</v>
      </c>
      <c r="G283" s="182" t="s">
        <v>150</v>
      </c>
      <c r="H283" s="183">
        <v>0.191</v>
      </c>
      <c r="I283" s="184"/>
      <c r="J283" s="185">
        <f>ROUND(I283*H283,2)</f>
        <v>0</v>
      </c>
      <c r="K283" s="181" t="s">
        <v>368</v>
      </c>
      <c r="L283" s="40"/>
      <c r="M283" s="186" t="s">
        <v>1</v>
      </c>
      <c r="N283" s="187" t="s">
        <v>42</v>
      </c>
      <c r="O283" s="72"/>
      <c r="P283" s="188">
        <f>O283*H283</f>
        <v>0</v>
      </c>
      <c r="Q283" s="188">
        <v>2.3010199999999998</v>
      </c>
      <c r="R283" s="188">
        <f>Q283*H283</f>
        <v>0.43949481999999995</v>
      </c>
      <c r="S283" s="188">
        <v>0</v>
      </c>
      <c r="T283" s="189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190" t="s">
        <v>140</v>
      </c>
      <c r="AT283" s="190" t="s">
        <v>136</v>
      </c>
      <c r="AU283" s="190" t="s">
        <v>87</v>
      </c>
      <c r="AY283" s="18" t="s">
        <v>135</v>
      </c>
      <c r="BE283" s="191">
        <f>IF(N283="základní",J283,0)</f>
        <v>0</v>
      </c>
      <c r="BF283" s="191">
        <f>IF(N283="snížená",J283,0)</f>
        <v>0</v>
      </c>
      <c r="BG283" s="191">
        <f>IF(N283="zákl. přenesená",J283,0)</f>
        <v>0</v>
      </c>
      <c r="BH283" s="191">
        <f>IF(N283="sníž. přenesená",J283,0)</f>
        <v>0</v>
      </c>
      <c r="BI283" s="191">
        <f>IF(N283="nulová",J283,0)</f>
        <v>0</v>
      </c>
      <c r="BJ283" s="18" t="s">
        <v>85</v>
      </c>
      <c r="BK283" s="191">
        <f>ROUND(I283*H283,2)</f>
        <v>0</v>
      </c>
      <c r="BL283" s="18" t="s">
        <v>140</v>
      </c>
      <c r="BM283" s="190" t="s">
        <v>586</v>
      </c>
    </row>
    <row r="284" spans="1:65" s="2" customFormat="1" ht="11.25">
      <c r="A284" s="35"/>
      <c r="B284" s="36"/>
      <c r="C284" s="37"/>
      <c r="D284" s="192" t="s">
        <v>141</v>
      </c>
      <c r="E284" s="37"/>
      <c r="F284" s="193" t="s">
        <v>587</v>
      </c>
      <c r="G284" s="37"/>
      <c r="H284" s="37"/>
      <c r="I284" s="194"/>
      <c r="J284" s="37"/>
      <c r="K284" s="37"/>
      <c r="L284" s="40"/>
      <c r="M284" s="195"/>
      <c r="N284" s="196"/>
      <c r="O284" s="72"/>
      <c r="P284" s="72"/>
      <c r="Q284" s="72"/>
      <c r="R284" s="72"/>
      <c r="S284" s="72"/>
      <c r="T284" s="73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18" t="s">
        <v>141</v>
      </c>
      <c r="AU284" s="18" t="s">
        <v>87</v>
      </c>
    </row>
    <row r="285" spans="1:65" s="12" customFormat="1" ht="11.25">
      <c r="B285" s="198"/>
      <c r="C285" s="199"/>
      <c r="D285" s="192" t="s">
        <v>144</v>
      </c>
      <c r="E285" s="200" t="s">
        <v>1</v>
      </c>
      <c r="F285" s="201" t="s">
        <v>588</v>
      </c>
      <c r="G285" s="199"/>
      <c r="H285" s="202">
        <v>0.191</v>
      </c>
      <c r="I285" s="203"/>
      <c r="J285" s="199"/>
      <c r="K285" s="199"/>
      <c r="L285" s="204"/>
      <c r="M285" s="205"/>
      <c r="N285" s="206"/>
      <c r="O285" s="206"/>
      <c r="P285" s="206"/>
      <c r="Q285" s="206"/>
      <c r="R285" s="206"/>
      <c r="S285" s="206"/>
      <c r="T285" s="207"/>
      <c r="AT285" s="208" t="s">
        <v>144</v>
      </c>
      <c r="AU285" s="208" t="s">
        <v>87</v>
      </c>
      <c r="AV285" s="12" t="s">
        <v>87</v>
      </c>
      <c r="AW285" s="12" t="s">
        <v>34</v>
      </c>
      <c r="AX285" s="12" t="s">
        <v>85</v>
      </c>
      <c r="AY285" s="208" t="s">
        <v>135</v>
      </c>
    </row>
    <row r="286" spans="1:65" s="11" customFormat="1" ht="22.9" customHeight="1">
      <c r="B286" s="165"/>
      <c r="C286" s="166"/>
      <c r="D286" s="167" t="s">
        <v>76</v>
      </c>
      <c r="E286" s="230" t="s">
        <v>168</v>
      </c>
      <c r="F286" s="230" t="s">
        <v>589</v>
      </c>
      <c r="G286" s="166"/>
      <c r="H286" s="166"/>
      <c r="I286" s="169"/>
      <c r="J286" s="231">
        <f>BK286</f>
        <v>0</v>
      </c>
      <c r="K286" s="166"/>
      <c r="L286" s="171"/>
      <c r="M286" s="172"/>
      <c r="N286" s="173"/>
      <c r="O286" s="173"/>
      <c r="P286" s="174">
        <f>SUM(P287:P433)</f>
        <v>0</v>
      </c>
      <c r="Q286" s="173"/>
      <c r="R286" s="174">
        <f>SUM(R287:R433)</f>
        <v>19.884857839999995</v>
      </c>
      <c r="S286" s="173"/>
      <c r="T286" s="175">
        <f>SUM(T287:T433)</f>
        <v>22.632000000000001</v>
      </c>
      <c r="AR286" s="176" t="s">
        <v>85</v>
      </c>
      <c r="AT286" s="177" t="s">
        <v>76</v>
      </c>
      <c r="AU286" s="177" t="s">
        <v>85</v>
      </c>
      <c r="AY286" s="176" t="s">
        <v>135</v>
      </c>
      <c r="BK286" s="178">
        <f>SUM(BK287:BK433)</f>
        <v>0</v>
      </c>
    </row>
    <row r="287" spans="1:65" s="2" customFormat="1" ht="16.5" customHeight="1">
      <c r="A287" s="35"/>
      <c r="B287" s="36"/>
      <c r="C287" s="179" t="s">
        <v>590</v>
      </c>
      <c r="D287" s="179" t="s">
        <v>136</v>
      </c>
      <c r="E287" s="180" t="s">
        <v>591</v>
      </c>
      <c r="F287" s="181" t="s">
        <v>592</v>
      </c>
      <c r="G287" s="182" t="s">
        <v>139</v>
      </c>
      <c r="H287" s="183">
        <v>25</v>
      </c>
      <c r="I287" s="184"/>
      <c r="J287" s="185">
        <f>ROUND(I287*H287,2)</f>
        <v>0</v>
      </c>
      <c r="K287" s="181" t="s">
        <v>368</v>
      </c>
      <c r="L287" s="40"/>
      <c r="M287" s="186" t="s">
        <v>1</v>
      </c>
      <c r="N287" s="187" t="s">
        <v>42</v>
      </c>
      <c r="O287" s="72"/>
      <c r="P287" s="188">
        <f>O287*H287</f>
        <v>0</v>
      </c>
      <c r="Q287" s="188">
        <v>0</v>
      </c>
      <c r="R287" s="188">
        <f>Q287*H287</f>
        <v>0</v>
      </c>
      <c r="S287" s="188">
        <v>0.32</v>
      </c>
      <c r="T287" s="189">
        <f>S287*H287</f>
        <v>8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0" t="s">
        <v>140</v>
      </c>
      <c r="AT287" s="190" t="s">
        <v>136</v>
      </c>
      <c r="AU287" s="190" t="s">
        <v>87</v>
      </c>
      <c r="AY287" s="18" t="s">
        <v>135</v>
      </c>
      <c r="BE287" s="191">
        <f>IF(N287="základní",J287,0)</f>
        <v>0</v>
      </c>
      <c r="BF287" s="191">
        <f>IF(N287="snížená",J287,0)</f>
        <v>0</v>
      </c>
      <c r="BG287" s="191">
        <f>IF(N287="zákl. přenesená",J287,0)</f>
        <v>0</v>
      </c>
      <c r="BH287" s="191">
        <f>IF(N287="sníž. přenesená",J287,0)</f>
        <v>0</v>
      </c>
      <c r="BI287" s="191">
        <f>IF(N287="nulová",J287,0)</f>
        <v>0</v>
      </c>
      <c r="BJ287" s="18" t="s">
        <v>85</v>
      </c>
      <c r="BK287" s="191">
        <f>ROUND(I287*H287,2)</f>
        <v>0</v>
      </c>
      <c r="BL287" s="18" t="s">
        <v>140</v>
      </c>
      <c r="BM287" s="190" t="s">
        <v>593</v>
      </c>
    </row>
    <row r="288" spans="1:65" s="2" customFormat="1" ht="11.25">
      <c r="A288" s="35"/>
      <c r="B288" s="36"/>
      <c r="C288" s="37"/>
      <c r="D288" s="192" t="s">
        <v>141</v>
      </c>
      <c r="E288" s="37"/>
      <c r="F288" s="193" t="s">
        <v>594</v>
      </c>
      <c r="G288" s="37"/>
      <c r="H288" s="37"/>
      <c r="I288" s="194"/>
      <c r="J288" s="37"/>
      <c r="K288" s="37"/>
      <c r="L288" s="40"/>
      <c r="M288" s="195"/>
      <c r="N288" s="196"/>
      <c r="O288" s="72"/>
      <c r="P288" s="72"/>
      <c r="Q288" s="72"/>
      <c r="R288" s="72"/>
      <c r="S288" s="72"/>
      <c r="T288" s="73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8" t="s">
        <v>141</v>
      </c>
      <c r="AU288" s="18" t="s">
        <v>87</v>
      </c>
    </row>
    <row r="289" spans="1:65" s="12" customFormat="1" ht="11.25">
      <c r="B289" s="198"/>
      <c r="C289" s="199"/>
      <c r="D289" s="192" t="s">
        <v>144</v>
      </c>
      <c r="E289" s="200" t="s">
        <v>1</v>
      </c>
      <c r="F289" s="201" t="s">
        <v>595</v>
      </c>
      <c r="G289" s="199"/>
      <c r="H289" s="202">
        <v>25</v>
      </c>
      <c r="I289" s="203"/>
      <c r="J289" s="199"/>
      <c r="K289" s="199"/>
      <c r="L289" s="204"/>
      <c r="M289" s="205"/>
      <c r="N289" s="206"/>
      <c r="O289" s="206"/>
      <c r="P289" s="206"/>
      <c r="Q289" s="206"/>
      <c r="R289" s="206"/>
      <c r="S289" s="206"/>
      <c r="T289" s="207"/>
      <c r="AT289" s="208" t="s">
        <v>144</v>
      </c>
      <c r="AU289" s="208" t="s">
        <v>87</v>
      </c>
      <c r="AV289" s="12" t="s">
        <v>87</v>
      </c>
      <c r="AW289" s="12" t="s">
        <v>34</v>
      </c>
      <c r="AX289" s="12" t="s">
        <v>85</v>
      </c>
      <c r="AY289" s="208" t="s">
        <v>135</v>
      </c>
    </row>
    <row r="290" spans="1:65" s="2" customFormat="1" ht="16.5" customHeight="1">
      <c r="A290" s="35"/>
      <c r="B290" s="36"/>
      <c r="C290" s="179" t="s">
        <v>291</v>
      </c>
      <c r="D290" s="179" t="s">
        <v>136</v>
      </c>
      <c r="E290" s="180" t="s">
        <v>596</v>
      </c>
      <c r="F290" s="181" t="s">
        <v>597</v>
      </c>
      <c r="G290" s="182" t="s">
        <v>139</v>
      </c>
      <c r="H290" s="183">
        <v>20</v>
      </c>
      <c r="I290" s="184"/>
      <c r="J290" s="185">
        <f>ROUND(I290*H290,2)</f>
        <v>0</v>
      </c>
      <c r="K290" s="181" t="s">
        <v>368</v>
      </c>
      <c r="L290" s="40"/>
      <c r="M290" s="186" t="s">
        <v>1</v>
      </c>
      <c r="N290" s="187" t="s">
        <v>42</v>
      </c>
      <c r="O290" s="72"/>
      <c r="P290" s="188">
        <f>O290*H290</f>
        <v>0</v>
      </c>
      <c r="Q290" s="188">
        <v>0</v>
      </c>
      <c r="R290" s="188">
        <f>Q290*H290</f>
        <v>0</v>
      </c>
      <c r="S290" s="188">
        <v>0.7</v>
      </c>
      <c r="T290" s="189">
        <f>S290*H290</f>
        <v>14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90" t="s">
        <v>140</v>
      </c>
      <c r="AT290" s="190" t="s">
        <v>136</v>
      </c>
      <c r="AU290" s="190" t="s">
        <v>87</v>
      </c>
      <c r="AY290" s="18" t="s">
        <v>135</v>
      </c>
      <c r="BE290" s="191">
        <f>IF(N290="základní",J290,0)</f>
        <v>0</v>
      </c>
      <c r="BF290" s="191">
        <f>IF(N290="snížená",J290,0)</f>
        <v>0</v>
      </c>
      <c r="BG290" s="191">
        <f>IF(N290="zákl. přenesená",J290,0)</f>
        <v>0</v>
      </c>
      <c r="BH290" s="191">
        <f>IF(N290="sníž. přenesená",J290,0)</f>
        <v>0</v>
      </c>
      <c r="BI290" s="191">
        <f>IF(N290="nulová",J290,0)</f>
        <v>0</v>
      </c>
      <c r="BJ290" s="18" t="s">
        <v>85</v>
      </c>
      <c r="BK290" s="191">
        <f>ROUND(I290*H290,2)</f>
        <v>0</v>
      </c>
      <c r="BL290" s="18" t="s">
        <v>140</v>
      </c>
      <c r="BM290" s="190" t="s">
        <v>598</v>
      </c>
    </row>
    <row r="291" spans="1:65" s="2" customFormat="1" ht="11.25">
      <c r="A291" s="35"/>
      <c r="B291" s="36"/>
      <c r="C291" s="37"/>
      <c r="D291" s="192" t="s">
        <v>141</v>
      </c>
      <c r="E291" s="37"/>
      <c r="F291" s="193" t="s">
        <v>599</v>
      </c>
      <c r="G291" s="37"/>
      <c r="H291" s="37"/>
      <c r="I291" s="194"/>
      <c r="J291" s="37"/>
      <c r="K291" s="37"/>
      <c r="L291" s="40"/>
      <c r="M291" s="195"/>
      <c r="N291" s="196"/>
      <c r="O291" s="72"/>
      <c r="P291" s="72"/>
      <c r="Q291" s="72"/>
      <c r="R291" s="72"/>
      <c r="S291" s="72"/>
      <c r="T291" s="73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8" t="s">
        <v>141</v>
      </c>
      <c r="AU291" s="18" t="s">
        <v>87</v>
      </c>
    </row>
    <row r="292" spans="1:65" s="12" customFormat="1" ht="11.25">
      <c r="B292" s="198"/>
      <c r="C292" s="199"/>
      <c r="D292" s="192" t="s">
        <v>144</v>
      </c>
      <c r="E292" s="200" t="s">
        <v>1</v>
      </c>
      <c r="F292" s="201" t="s">
        <v>600</v>
      </c>
      <c r="G292" s="199"/>
      <c r="H292" s="202">
        <v>20</v>
      </c>
      <c r="I292" s="203"/>
      <c r="J292" s="199"/>
      <c r="K292" s="199"/>
      <c r="L292" s="204"/>
      <c r="M292" s="205"/>
      <c r="N292" s="206"/>
      <c r="O292" s="206"/>
      <c r="P292" s="206"/>
      <c r="Q292" s="206"/>
      <c r="R292" s="206"/>
      <c r="S292" s="206"/>
      <c r="T292" s="207"/>
      <c r="AT292" s="208" t="s">
        <v>144</v>
      </c>
      <c r="AU292" s="208" t="s">
        <v>87</v>
      </c>
      <c r="AV292" s="12" t="s">
        <v>87</v>
      </c>
      <c r="AW292" s="12" t="s">
        <v>34</v>
      </c>
      <c r="AX292" s="12" t="s">
        <v>85</v>
      </c>
      <c r="AY292" s="208" t="s">
        <v>135</v>
      </c>
    </row>
    <row r="293" spans="1:65" s="2" customFormat="1" ht="16.5" customHeight="1">
      <c r="A293" s="35"/>
      <c r="B293" s="36"/>
      <c r="C293" s="179" t="s">
        <v>601</v>
      </c>
      <c r="D293" s="179" t="s">
        <v>136</v>
      </c>
      <c r="E293" s="180" t="s">
        <v>602</v>
      </c>
      <c r="F293" s="181" t="s">
        <v>603</v>
      </c>
      <c r="G293" s="182" t="s">
        <v>273</v>
      </c>
      <c r="H293" s="183">
        <v>8</v>
      </c>
      <c r="I293" s="184"/>
      <c r="J293" s="185">
        <f>ROUND(I293*H293,2)</f>
        <v>0</v>
      </c>
      <c r="K293" s="181" t="s">
        <v>1</v>
      </c>
      <c r="L293" s="40"/>
      <c r="M293" s="186" t="s">
        <v>1</v>
      </c>
      <c r="N293" s="187" t="s">
        <v>42</v>
      </c>
      <c r="O293" s="72"/>
      <c r="P293" s="188">
        <f>O293*H293</f>
        <v>0</v>
      </c>
      <c r="Q293" s="188">
        <v>0</v>
      </c>
      <c r="R293" s="188">
        <f>Q293*H293</f>
        <v>0</v>
      </c>
      <c r="S293" s="188">
        <v>0</v>
      </c>
      <c r="T293" s="189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0" t="s">
        <v>140</v>
      </c>
      <c r="AT293" s="190" t="s">
        <v>136</v>
      </c>
      <c r="AU293" s="190" t="s">
        <v>87</v>
      </c>
      <c r="AY293" s="18" t="s">
        <v>135</v>
      </c>
      <c r="BE293" s="191">
        <f>IF(N293="základní",J293,0)</f>
        <v>0</v>
      </c>
      <c r="BF293" s="191">
        <f>IF(N293="snížená",J293,0)</f>
        <v>0</v>
      </c>
      <c r="BG293" s="191">
        <f>IF(N293="zákl. přenesená",J293,0)</f>
        <v>0</v>
      </c>
      <c r="BH293" s="191">
        <f>IF(N293="sníž. přenesená",J293,0)</f>
        <v>0</v>
      </c>
      <c r="BI293" s="191">
        <f>IF(N293="nulová",J293,0)</f>
        <v>0</v>
      </c>
      <c r="BJ293" s="18" t="s">
        <v>85</v>
      </c>
      <c r="BK293" s="191">
        <f>ROUND(I293*H293,2)</f>
        <v>0</v>
      </c>
      <c r="BL293" s="18" t="s">
        <v>140</v>
      </c>
      <c r="BM293" s="190" t="s">
        <v>604</v>
      </c>
    </row>
    <row r="294" spans="1:65" s="2" customFormat="1" ht="11.25">
      <c r="A294" s="35"/>
      <c r="B294" s="36"/>
      <c r="C294" s="37"/>
      <c r="D294" s="192" t="s">
        <v>141</v>
      </c>
      <c r="E294" s="37"/>
      <c r="F294" s="193" t="s">
        <v>603</v>
      </c>
      <c r="G294" s="37"/>
      <c r="H294" s="37"/>
      <c r="I294" s="194"/>
      <c r="J294" s="37"/>
      <c r="K294" s="37"/>
      <c r="L294" s="40"/>
      <c r="M294" s="195"/>
      <c r="N294" s="196"/>
      <c r="O294" s="72"/>
      <c r="P294" s="72"/>
      <c r="Q294" s="72"/>
      <c r="R294" s="72"/>
      <c r="S294" s="72"/>
      <c r="T294" s="73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8" t="s">
        <v>141</v>
      </c>
      <c r="AU294" s="18" t="s">
        <v>87</v>
      </c>
    </row>
    <row r="295" spans="1:65" s="12" customFormat="1" ht="11.25">
      <c r="B295" s="198"/>
      <c r="C295" s="199"/>
      <c r="D295" s="192" t="s">
        <v>144</v>
      </c>
      <c r="E295" s="200" t="s">
        <v>1</v>
      </c>
      <c r="F295" s="201" t="s">
        <v>168</v>
      </c>
      <c r="G295" s="199"/>
      <c r="H295" s="202">
        <v>8</v>
      </c>
      <c r="I295" s="203"/>
      <c r="J295" s="199"/>
      <c r="K295" s="199"/>
      <c r="L295" s="204"/>
      <c r="M295" s="205"/>
      <c r="N295" s="206"/>
      <c r="O295" s="206"/>
      <c r="P295" s="206"/>
      <c r="Q295" s="206"/>
      <c r="R295" s="206"/>
      <c r="S295" s="206"/>
      <c r="T295" s="207"/>
      <c r="AT295" s="208" t="s">
        <v>144</v>
      </c>
      <c r="AU295" s="208" t="s">
        <v>87</v>
      </c>
      <c r="AV295" s="12" t="s">
        <v>87</v>
      </c>
      <c r="AW295" s="12" t="s">
        <v>34</v>
      </c>
      <c r="AX295" s="12" t="s">
        <v>85</v>
      </c>
      <c r="AY295" s="208" t="s">
        <v>135</v>
      </c>
    </row>
    <row r="296" spans="1:65" s="2" customFormat="1" ht="21.75" customHeight="1">
      <c r="A296" s="35"/>
      <c r="B296" s="36"/>
      <c r="C296" s="179" t="s">
        <v>605</v>
      </c>
      <c r="D296" s="179" t="s">
        <v>136</v>
      </c>
      <c r="E296" s="180" t="s">
        <v>606</v>
      </c>
      <c r="F296" s="181" t="s">
        <v>607</v>
      </c>
      <c r="G296" s="182" t="s">
        <v>139</v>
      </c>
      <c r="H296" s="183">
        <v>21.81</v>
      </c>
      <c r="I296" s="184"/>
      <c r="J296" s="185">
        <f>ROUND(I296*H296,2)</f>
        <v>0</v>
      </c>
      <c r="K296" s="181" t="s">
        <v>368</v>
      </c>
      <c r="L296" s="40"/>
      <c r="M296" s="186" t="s">
        <v>1</v>
      </c>
      <c r="N296" s="187" t="s">
        <v>42</v>
      </c>
      <c r="O296" s="72"/>
      <c r="P296" s="188">
        <f>O296*H296</f>
        <v>0</v>
      </c>
      <c r="Q296" s="188">
        <v>4.0000000000000003E-5</v>
      </c>
      <c r="R296" s="188">
        <f>Q296*H296</f>
        <v>8.7240000000000006E-4</v>
      </c>
      <c r="S296" s="188">
        <v>0</v>
      </c>
      <c r="T296" s="189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90" t="s">
        <v>140</v>
      </c>
      <c r="AT296" s="190" t="s">
        <v>136</v>
      </c>
      <c r="AU296" s="190" t="s">
        <v>87</v>
      </c>
      <c r="AY296" s="18" t="s">
        <v>135</v>
      </c>
      <c r="BE296" s="191">
        <f>IF(N296="základní",J296,0)</f>
        <v>0</v>
      </c>
      <c r="BF296" s="191">
        <f>IF(N296="snížená",J296,0)</f>
        <v>0</v>
      </c>
      <c r="BG296" s="191">
        <f>IF(N296="zákl. přenesená",J296,0)</f>
        <v>0</v>
      </c>
      <c r="BH296" s="191">
        <f>IF(N296="sníž. přenesená",J296,0)</f>
        <v>0</v>
      </c>
      <c r="BI296" s="191">
        <f>IF(N296="nulová",J296,0)</f>
        <v>0</v>
      </c>
      <c r="BJ296" s="18" t="s">
        <v>85</v>
      </c>
      <c r="BK296" s="191">
        <f>ROUND(I296*H296,2)</f>
        <v>0</v>
      </c>
      <c r="BL296" s="18" t="s">
        <v>140</v>
      </c>
      <c r="BM296" s="190" t="s">
        <v>608</v>
      </c>
    </row>
    <row r="297" spans="1:65" s="2" customFormat="1" ht="11.25">
      <c r="A297" s="35"/>
      <c r="B297" s="36"/>
      <c r="C297" s="37"/>
      <c r="D297" s="192" t="s">
        <v>141</v>
      </c>
      <c r="E297" s="37"/>
      <c r="F297" s="193" t="s">
        <v>609</v>
      </c>
      <c r="G297" s="37"/>
      <c r="H297" s="37"/>
      <c r="I297" s="194"/>
      <c r="J297" s="37"/>
      <c r="K297" s="37"/>
      <c r="L297" s="40"/>
      <c r="M297" s="195"/>
      <c r="N297" s="196"/>
      <c r="O297" s="72"/>
      <c r="P297" s="72"/>
      <c r="Q297" s="72"/>
      <c r="R297" s="72"/>
      <c r="S297" s="72"/>
      <c r="T297" s="73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8" t="s">
        <v>141</v>
      </c>
      <c r="AU297" s="18" t="s">
        <v>87</v>
      </c>
    </row>
    <row r="298" spans="1:65" s="2" customFormat="1" ht="16.5" customHeight="1">
      <c r="A298" s="35"/>
      <c r="B298" s="36"/>
      <c r="C298" s="242" t="s">
        <v>610</v>
      </c>
      <c r="D298" s="242" t="s">
        <v>512</v>
      </c>
      <c r="E298" s="243" t="s">
        <v>611</v>
      </c>
      <c r="F298" s="244" t="s">
        <v>612</v>
      </c>
      <c r="G298" s="245" t="s">
        <v>139</v>
      </c>
      <c r="H298" s="246">
        <v>22.137</v>
      </c>
      <c r="I298" s="247"/>
      <c r="J298" s="248">
        <f>ROUND(I298*H298,2)</f>
        <v>0</v>
      </c>
      <c r="K298" s="244" t="s">
        <v>368</v>
      </c>
      <c r="L298" s="249"/>
      <c r="M298" s="250" t="s">
        <v>1</v>
      </c>
      <c r="N298" s="251" t="s">
        <v>42</v>
      </c>
      <c r="O298" s="72"/>
      <c r="P298" s="188">
        <f>O298*H298</f>
        <v>0</v>
      </c>
      <c r="Q298" s="188">
        <v>3.6999999999999998E-2</v>
      </c>
      <c r="R298" s="188">
        <f>Q298*H298</f>
        <v>0.81906899999999994</v>
      </c>
      <c r="S298" s="188">
        <v>0</v>
      </c>
      <c r="T298" s="189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0" t="s">
        <v>168</v>
      </c>
      <c r="AT298" s="190" t="s">
        <v>512</v>
      </c>
      <c r="AU298" s="190" t="s">
        <v>87</v>
      </c>
      <c r="AY298" s="18" t="s">
        <v>135</v>
      </c>
      <c r="BE298" s="191">
        <f>IF(N298="základní",J298,0)</f>
        <v>0</v>
      </c>
      <c r="BF298" s="191">
        <f>IF(N298="snížená",J298,0)</f>
        <v>0</v>
      </c>
      <c r="BG298" s="191">
        <f>IF(N298="zákl. přenesená",J298,0)</f>
        <v>0</v>
      </c>
      <c r="BH298" s="191">
        <f>IF(N298="sníž. přenesená",J298,0)</f>
        <v>0</v>
      </c>
      <c r="BI298" s="191">
        <f>IF(N298="nulová",J298,0)</f>
        <v>0</v>
      </c>
      <c r="BJ298" s="18" t="s">
        <v>85</v>
      </c>
      <c r="BK298" s="191">
        <f>ROUND(I298*H298,2)</f>
        <v>0</v>
      </c>
      <c r="BL298" s="18" t="s">
        <v>140</v>
      </c>
      <c r="BM298" s="190" t="s">
        <v>613</v>
      </c>
    </row>
    <row r="299" spans="1:65" s="2" customFormat="1" ht="11.25">
      <c r="A299" s="35"/>
      <c r="B299" s="36"/>
      <c r="C299" s="37"/>
      <c r="D299" s="192" t="s">
        <v>141</v>
      </c>
      <c r="E299" s="37"/>
      <c r="F299" s="193" t="s">
        <v>612</v>
      </c>
      <c r="G299" s="37"/>
      <c r="H299" s="37"/>
      <c r="I299" s="194"/>
      <c r="J299" s="37"/>
      <c r="K299" s="37"/>
      <c r="L299" s="40"/>
      <c r="M299" s="195"/>
      <c r="N299" s="196"/>
      <c r="O299" s="72"/>
      <c r="P299" s="72"/>
      <c r="Q299" s="72"/>
      <c r="R299" s="72"/>
      <c r="S299" s="72"/>
      <c r="T299" s="73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8" t="s">
        <v>141</v>
      </c>
      <c r="AU299" s="18" t="s">
        <v>87</v>
      </c>
    </row>
    <row r="300" spans="1:65" s="12" customFormat="1" ht="11.25">
      <c r="B300" s="198"/>
      <c r="C300" s="199"/>
      <c r="D300" s="192" t="s">
        <v>144</v>
      </c>
      <c r="E300" s="200" t="s">
        <v>1</v>
      </c>
      <c r="F300" s="201" t="s">
        <v>614</v>
      </c>
      <c r="G300" s="199"/>
      <c r="H300" s="202">
        <v>21.81</v>
      </c>
      <c r="I300" s="203"/>
      <c r="J300" s="199"/>
      <c r="K300" s="199"/>
      <c r="L300" s="204"/>
      <c r="M300" s="205"/>
      <c r="N300" s="206"/>
      <c r="O300" s="206"/>
      <c r="P300" s="206"/>
      <c r="Q300" s="206"/>
      <c r="R300" s="206"/>
      <c r="S300" s="206"/>
      <c r="T300" s="207"/>
      <c r="AT300" s="208" t="s">
        <v>144</v>
      </c>
      <c r="AU300" s="208" t="s">
        <v>87</v>
      </c>
      <c r="AV300" s="12" t="s">
        <v>87</v>
      </c>
      <c r="AW300" s="12" t="s">
        <v>34</v>
      </c>
      <c r="AX300" s="12" t="s">
        <v>85</v>
      </c>
      <c r="AY300" s="208" t="s">
        <v>135</v>
      </c>
    </row>
    <row r="301" spans="1:65" s="12" customFormat="1" ht="11.25">
      <c r="B301" s="198"/>
      <c r="C301" s="199"/>
      <c r="D301" s="192" t="s">
        <v>144</v>
      </c>
      <c r="E301" s="199"/>
      <c r="F301" s="201" t="s">
        <v>615</v>
      </c>
      <c r="G301" s="199"/>
      <c r="H301" s="202">
        <v>22.137</v>
      </c>
      <c r="I301" s="203"/>
      <c r="J301" s="199"/>
      <c r="K301" s="199"/>
      <c r="L301" s="204"/>
      <c r="M301" s="205"/>
      <c r="N301" s="206"/>
      <c r="O301" s="206"/>
      <c r="P301" s="206"/>
      <c r="Q301" s="206"/>
      <c r="R301" s="206"/>
      <c r="S301" s="206"/>
      <c r="T301" s="207"/>
      <c r="AT301" s="208" t="s">
        <v>144</v>
      </c>
      <c r="AU301" s="208" t="s">
        <v>87</v>
      </c>
      <c r="AV301" s="12" t="s">
        <v>87</v>
      </c>
      <c r="AW301" s="12" t="s">
        <v>4</v>
      </c>
      <c r="AX301" s="12" t="s">
        <v>85</v>
      </c>
      <c r="AY301" s="208" t="s">
        <v>135</v>
      </c>
    </row>
    <row r="302" spans="1:65" s="2" customFormat="1" ht="21.75" customHeight="1">
      <c r="A302" s="35"/>
      <c r="B302" s="36"/>
      <c r="C302" s="179" t="s">
        <v>616</v>
      </c>
      <c r="D302" s="179" t="s">
        <v>136</v>
      </c>
      <c r="E302" s="180" t="s">
        <v>617</v>
      </c>
      <c r="F302" s="181" t="s">
        <v>618</v>
      </c>
      <c r="G302" s="182" t="s">
        <v>139</v>
      </c>
      <c r="H302" s="183">
        <v>61.04</v>
      </c>
      <c r="I302" s="184"/>
      <c r="J302" s="185">
        <f>ROUND(I302*H302,2)</f>
        <v>0</v>
      </c>
      <c r="K302" s="181" t="s">
        <v>368</v>
      </c>
      <c r="L302" s="40"/>
      <c r="M302" s="186" t="s">
        <v>1</v>
      </c>
      <c r="N302" s="187" t="s">
        <v>42</v>
      </c>
      <c r="O302" s="72"/>
      <c r="P302" s="188">
        <f>O302*H302</f>
        <v>0</v>
      </c>
      <c r="Q302" s="188">
        <v>8.0000000000000007E-5</v>
      </c>
      <c r="R302" s="188">
        <f>Q302*H302</f>
        <v>4.8832000000000007E-3</v>
      </c>
      <c r="S302" s="188">
        <v>0</v>
      </c>
      <c r="T302" s="189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190" t="s">
        <v>140</v>
      </c>
      <c r="AT302" s="190" t="s">
        <v>136</v>
      </c>
      <c r="AU302" s="190" t="s">
        <v>87</v>
      </c>
      <c r="AY302" s="18" t="s">
        <v>135</v>
      </c>
      <c r="BE302" s="191">
        <f>IF(N302="základní",J302,0)</f>
        <v>0</v>
      </c>
      <c r="BF302" s="191">
        <f>IF(N302="snížená",J302,0)</f>
        <v>0</v>
      </c>
      <c r="BG302" s="191">
        <f>IF(N302="zákl. přenesená",J302,0)</f>
        <v>0</v>
      </c>
      <c r="BH302" s="191">
        <f>IF(N302="sníž. přenesená",J302,0)</f>
        <v>0</v>
      </c>
      <c r="BI302" s="191">
        <f>IF(N302="nulová",J302,0)</f>
        <v>0</v>
      </c>
      <c r="BJ302" s="18" t="s">
        <v>85</v>
      </c>
      <c r="BK302" s="191">
        <f>ROUND(I302*H302,2)</f>
        <v>0</v>
      </c>
      <c r="BL302" s="18" t="s">
        <v>140</v>
      </c>
      <c r="BM302" s="190" t="s">
        <v>619</v>
      </c>
    </row>
    <row r="303" spans="1:65" s="2" customFormat="1" ht="11.25">
      <c r="A303" s="35"/>
      <c r="B303" s="36"/>
      <c r="C303" s="37"/>
      <c r="D303" s="192" t="s">
        <v>141</v>
      </c>
      <c r="E303" s="37"/>
      <c r="F303" s="193" t="s">
        <v>620</v>
      </c>
      <c r="G303" s="37"/>
      <c r="H303" s="37"/>
      <c r="I303" s="194"/>
      <c r="J303" s="37"/>
      <c r="K303" s="37"/>
      <c r="L303" s="40"/>
      <c r="M303" s="195"/>
      <c r="N303" s="196"/>
      <c r="O303" s="72"/>
      <c r="P303" s="72"/>
      <c r="Q303" s="72"/>
      <c r="R303" s="72"/>
      <c r="S303" s="72"/>
      <c r="T303" s="73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8" t="s">
        <v>141</v>
      </c>
      <c r="AU303" s="18" t="s">
        <v>87</v>
      </c>
    </row>
    <row r="304" spans="1:65" s="2" customFormat="1" ht="16.5" customHeight="1">
      <c r="A304" s="35"/>
      <c r="B304" s="36"/>
      <c r="C304" s="242" t="s">
        <v>621</v>
      </c>
      <c r="D304" s="242" t="s">
        <v>512</v>
      </c>
      <c r="E304" s="243" t="s">
        <v>622</v>
      </c>
      <c r="F304" s="244" t="s">
        <v>623</v>
      </c>
      <c r="G304" s="245" t="s">
        <v>139</v>
      </c>
      <c r="H304" s="246">
        <v>61.956000000000003</v>
      </c>
      <c r="I304" s="247"/>
      <c r="J304" s="248">
        <f>ROUND(I304*H304,2)</f>
        <v>0</v>
      </c>
      <c r="K304" s="244" t="s">
        <v>368</v>
      </c>
      <c r="L304" s="249"/>
      <c r="M304" s="250" t="s">
        <v>1</v>
      </c>
      <c r="N304" s="251" t="s">
        <v>42</v>
      </c>
      <c r="O304" s="72"/>
      <c r="P304" s="188">
        <f>O304*H304</f>
        <v>0</v>
      </c>
      <c r="Q304" s="188">
        <v>7.1999999999999995E-2</v>
      </c>
      <c r="R304" s="188">
        <f>Q304*H304</f>
        <v>4.4608319999999999</v>
      </c>
      <c r="S304" s="188">
        <v>0</v>
      </c>
      <c r="T304" s="189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90" t="s">
        <v>168</v>
      </c>
      <c r="AT304" s="190" t="s">
        <v>512</v>
      </c>
      <c r="AU304" s="190" t="s">
        <v>87</v>
      </c>
      <c r="AY304" s="18" t="s">
        <v>135</v>
      </c>
      <c r="BE304" s="191">
        <f>IF(N304="základní",J304,0)</f>
        <v>0</v>
      </c>
      <c r="BF304" s="191">
        <f>IF(N304="snížená",J304,0)</f>
        <v>0</v>
      </c>
      <c r="BG304" s="191">
        <f>IF(N304="zákl. přenesená",J304,0)</f>
        <v>0</v>
      </c>
      <c r="BH304" s="191">
        <f>IF(N304="sníž. přenesená",J304,0)</f>
        <v>0</v>
      </c>
      <c r="BI304" s="191">
        <f>IF(N304="nulová",J304,0)</f>
        <v>0</v>
      </c>
      <c r="BJ304" s="18" t="s">
        <v>85</v>
      </c>
      <c r="BK304" s="191">
        <f>ROUND(I304*H304,2)</f>
        <v>0</v>
      </c>
      <c r="BL304" s="18" t="s">
        <v>140</v>
      </c>
      <c r="BM304" s="190" t="s">
        <v>624</v>
      </c>
    </row>
    <row r="305" spans="1:65" s="2" customFormat="1" ht="11.25">
      <c r="A305" s="35"/>
      <c r="B305" s="36"/>
      <c r="C305" s="37"/>
      <c r="D305" s="192" t="s">
        <v>141</v>
      </c>
      <c r="E305" s="37"/>
      <c r="F305" s="193" t="s">
        <v>623</v>
      </c>
      <c r="G305" s="37"/>
      <c r="H305" s="37"/>
      <c r="I305" s="194"/>
      <c r="J305" s="37"/>
      <c r="K305" s="37"/>
      <c r="L305" s="40"/>
      <c r="M305" s="195"/>
      <c r="N305" s="196"/>
      <c r="O305" s="72"/>
      <c r="P305" s="72"/>
      <c r="Q305" s="72"/>
      <c r="R305" s="72"/>
      <c r="S305" s="72"/>
      <c r="T305" s="73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8" t="s">
        <v>141</v>
      </c>
      <c r="AU305" s="18" t="s">
        <v>87</v>
      </c>
    </row>
    <row r="306" spans="1:65" s="12" customFormat="1" ht="11.25">
      <c r="B306" s="198"/>
      <c r="C306" s="199"/>
      <c r="D306" s="192" t="s">
        <v>144</v>
      </c>
      <c r="E306" s="200" t="s">
        <v>1</v>
      </c>
      <c r="F306" s="201" t="s">
        <v>625</v>
      </c>
      <c r="G306" s="199"/>
      <c r="H306" s="202">
        <v>61.04</v>
      </c>
      <c r="I306" s="203"/>
      <c r="J306" s="199"/>
      <c r="K306" s="199"/>
      <c r="L306" s="204"/>
      <c r="M306" s="205"/>
      <c r="N306" s="206"/>
      <c r="O306" s="206"/>
      <c r="P306" s="206"/>
      <c r="Q306" s="206"/>
      <c r="R306" s="206"/>
      <c r="S306" s="206"/>
      <c r="T306" s="207"/>
      <c r="AT306" s="208" t="s">
        <v>144</v>
      </c>
      <c r="AU306" s="208" t="s">
        <v>87</v>
      </c>
      <c r="AV306" s="12" t="s">
        <v>87</v>
      </c>
      <c r="AW306" s="12" t="s">
        <v>34</v>
      </c>
      <c r="AX306" s="12" t="s">
        <v>85</v>
      </c>
      <c r="AY306" s="208" t="s">
        <v>135</v>
      </c>
    </row>
    <row r="307" spans="1:65" s="12" customFormat="1" ht="11.25">
      <c r="B307" s="198"/>
      <c r="C307" s="199"/>
      <c r="D307" s="192" t="s">
        <v>144</v>
      </c>
      <c r="E307" s="199"/>
      <c r="F307" s="201" t="s">
        <v>626</v>
      </c>
      <c r="G307" s="199"/>
      <c r="H307" s="202">
        <v>61.956000000000003</v>
      </c>
      <c r="I307" s="203"/>
      <c r="J307" s="199"/>
      <c r="K307" s="199"/>
      <c r="L307" s="204"/>
      <c r="M307" s="205"/>
      <c r="N307" s="206"/>
      <c r="O307" s="206"/>
      <c r="P307" s="206"/>
      <c r="Q307" s="206"/>
      <c r="R307" s="206"/>
      <c r="S307" s="206"/>
      <c r="T307" s="207"/>
      <c r="AT307" s="208" t="s">
        <v>144</v>
      </c>
      <c r="AU307" s="208" t="s">
        <v>87</v>
      </c>
      <c r="AV307" s="12" t="s">
        <v>87</v>
      </c>
      <c r="AW307" s="12" t="s">
        <v>4</v>
      </c>
      <c r="AX307" s="12" t="s">
        <v>85</v>
      </c>
      <c r="AY307" s="208" t="s">
        <v>135</v>
      </c>
    </row>
    <row r="308" spans="1:65" s="2" customFormat="1" ht="16.5" customHeight="1">
      <c r="A308" s="35"/>
      <c r="B308" s="36"/>
      <c r="C308" s="179" t="s">
        <v>627</v>
      </c>
      <c r="D308" s="179" t="s">
        <v>136</v>
      </c>
      <c r="E308" s="180" t="s">
        <v>628</v>
      </c>
      <c r="F308" s="181" t="s">
        <v>629</v>
      </c>
      <c r="G308" s="182" t="s">
        <v>273</v>
      </c>
      <c r="H308" s="183">
        <v>1</v>
      </c>
      <c r="I308" s="184"/>
      <c r="J308" s="185">
        <f>ROUND(I308*H308,2)</f>
        <v>0</v>
      </c>
      <c r="K308" s="181" t="s">
        <v>368</v>
      </c>
      <c r="L308" s="40"/>
      <c r="M308" s="186" t="s">
        <v>1</v>
      </c>
      <c r="N308" s="187" t="s">
        <v>42</v>
      </c>
      <c r="O308" s="72"/>
      <c r="P308" s="188">
        <f>O308*H308</f>
        <v>0</v>
      </c>
      <c r="Q308" s="188">
        <v>6.9999999999999994E-5</v>
      </c>
      <c r="R308" s="188">
        <f>Q308*H308</f>
        <v>6.9999999999999994E-5</v>
      </c>
      <c r="S308" s="188">
        <v>0</v>
      </c>
      <c r="T308" s="189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90" t="s">
        <v>140</v>
      </c>
      <c r="AT308" s="190" t="s">
        <v>136</v>
      </c>
      <c r="AU308" s="190" t="s">
        <v>87</v>
      </c>
      <c r="AY308" s="18" t="s">
        <v>135</v>
      </c>
      <c r="BE308" s="191">
        <f>IF(N308="základní",J308,0)</f>
        <v>0</v>
      </c>
      <c r="BF308" s="191">
        <f>IF(N308="snížená",J308,0)</f>
        <v>0</v>
      </c>
      <c r="BG308" s="191">
        <f>IF(N308="zákl. přenesená",J308,0)</f>
        <v>0</v>
      </c>
      <c r="BH308" s="191">
        <f>IF(N308="sníž. přenesená",J308,0)</f>
        <v>0</v>
      </c>
      <c r="BI308" s="191">
        <f>IF(N308="nulová",J308,0)</f>
        <v>0</v>
      </c>
      <c r="BJ308" s="18" t="s">
        <v>85</v>
      </c>
      <c r="BK308" s="191">
        <f>ROUND(I308*H308,2)</f>
        <v>0</v>
      </c>
      <c r="BL308" s="18" t="s">
        <v>140</v>
      </c>
      <c r="BM308" s="190" t="s">
        <v>630</v>
      </c>
    </row>
    <row r="309" spans="1:65" s="2" customFormat="1" ht="11.25">
      <c r="A309" s="35"/>
      <c r="B309" s="36"/>
      <c r="C309" s="37"/>
      <c r="D309" s="192" t="s">
        <v>141</v>
      </c>
      <c r="E309" s="37"/>
      <c r="F309" s="193" t="s">
        <v>631</v>
      </c>
      <c r="G309" s="37"/>
      <c r="H309" s="37"/>
      <c r="I309" s="194"/>
      <c r="J309" s="37"/>
      <c r="K309" s="37"/>
      <c r="L309" s="40"/>
      <c r="M309" s="195"/>
      <c r="N309" s="196"/>
      <c r="O309" s="72"/>
      <c r="P309" s="72"/>
      <c r="Q309" s="72"/>
      <c r="R309" s="72"/>
      <c r="S309" s="72"/>
      <c r="T309" s="73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8" t="s">
        <v>141</v>
      </c>
      <c r="AU309" s="18" t="s">
        <v>87</v>
      </c>
    </row>
    <row r="310" spans="1:65" s="2" customFormat="1" ht="16.5" customHeight="1">
      <c r="A310" s="35"/>
      <c r="B310" s="36"/>
      <c r="C310" s="242" t="s">
        <v>632</v>
      </c>
      <c r="D310" s="242" t="s">
        <v>512</v>
      </c>
      <c r="E310" s="243" t="s">
        <v>633</v>
      </c>
      <c r="F310" s="244" t="s">
        <v>634</v>
      </c>
      <c r="G310" s="245" t="s">
        <v>273</v>
      </c>
      <c r="H310" s="246">
        <v>1.0149999999999999</v>
      </c>
      <c r="I310" s="247"/>
      <c r="J310" s="248">
        <f>ROUND(I310*H310,2)</f>
        <v>0</v>
      </c>
      <c r="K310" s="244" t="s">
        <v>368</v>
      </c>
      <c r="L310" s="249"/>
      <c r="M310" s="250" t="s">
        <v>1</v>
      </c>
      <c r="N310" s="251" t="s">
        <v>42</v>
      </c>
      <c r="O310" s="72"/>
      <c r="P310" s="188">
        <f>O310*H310</f>
        <v>0</v>
      </c>
      <c r="Q310" s="188">
        <v>5.0000000000000001E-3</v>
      </c>
      <c r="R310" s="188">
        <f>Q310*H310</f>
        <v>5.0749999999999997E-3</v>
      </c>
      <c r="S310" s="188">
        <v>0</v>
      </c>
      <c r="T310" s="189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90" t="s">
        <v>168</v>
      </c>
      <c r="AT310" s="190" t="s">
        <v>512</v>
      </c>
      <c r="AU310" s="190" t="s">
        <v>87</v>
      </c>
      <c r="AY310" s="18" t="s">
        <v>135</v>
      </c>
      <c r="BE310" s="191">
        <f>IF(N310="základní",J310,0)</f>
        <v>0</v>
      </c>
      <c r="BF310" s="191">
        <f>IF(N310="snížená",J310,0)</f>
        <v>0</v>
      </c>
      <c r="BG310" s="191">
        <f>IF(N310="zákl. přenesená",J310,0)</f>
        <v>0</v>
      </c>
      <c r="BH310" s="191">
        <f>IF(N310="sníž. přenesená",J310,0)</f>
        <v>0</v>
      </c>
      <c r="BI310" s="191">
        <f>IF(N310="nulová",J310,0)</f>
        <v>0</v>
      </c>
      <c r="BJ310" s="18" t="s">
        <v>85</v>
      </c>
      <c r="BK310" s="191">
        <f>ROUND(I310*H310,2)</f>
        <v>0</v>
      </c>
      <c r="BL310" s="18" t="s">
        <v>140</v>
      </c>
      <c r="BM310" s="190" t="s">
        <v>635</v>
      </c>
    </row>
    <row r="311" spans="1:65" s="2" customFormat="1" ht="11.25">
      <c r="A311" s="35"/>
      <c r="B311" s="36"/>
      <c r="C311" s="37"/>
      <c r="D311" s="192" t="s">
        <v>141</v>
      </c>
      <c r="E311" s="37"/>
      <c r="F311" s="193" t="s">
        <v>634</v>
      </c>
      <c r="G311" s="37"/>
      <c r="H311" s="37"/>
      <c r="I311" s="194"/>
      <c r="J311" s="37"/>
      <c r="K311" s="37"/>
      <c r="L311" s="40"/>
      <c r="M311" s="195"/>
      <c r="N311" s="196"/>
      <c r="O311" s="72"/>
      <c r="P311" s="72"/>
      <c r="Q311" s="72"/>
      <c r="R311" s="72"/>
      <c r="S311" s="72"/>
      <c r="T311" s="73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8" t="s">
        <v>141</v>
      </c>
      <c r="AU311" s="18" t="s">
        <v>87</v>
      </c>
    </row>
    <row r="312" spans="1:65" s="12" customFormat="1" ht="11.25">
      <c r="B312" s="198"/>
      <c r="C312" s="199"/>
      <c r="D312" s="192" t="s">
        <v>144</v>
      </c>
      <c r="E312" s="200" t="s">
        <v>1</v>
      </c>
      <c r="F312" s="201" t="s">
        <v>569</v>
      </c>
      <c r="G312" s="199"/>
      <c r="H312" s="202">
        <v>1</v>
      </c>
      <c r="I312" s="203"/>
      <c r="J312" s="199"/>
      <c r="K312" s="199"/>
      <c r="L312" s="204"/>
      <c r="M312" s="205"/>
      <c r="N312" s="206"/>
      <c r="O312" s="206"/>
      <c r="P312" s="206"/>
      <c r="Q312" s="206"/>
      <c r="R312" s="206"/>
      <c r="S312" s="206"/>
      <c r="T312" s="207"/>
      <c r="AT312" s="208" t="s">
        <v>144</v>
      </c>
      <c r="AU312" s="208" t="s">
        <v>87</v>
      </c>
      <c r="AV312" s="12" t="s">
        <v>87</v>
      </c>
      <c r="AW312" s="12" t="s">
        <v>34</v>
      </c>
      <c r="AX312" s="12" t="s">
        <v>85</v>
      </c>
      <c r="AY312" s="208" t="s">
        <v>135</v>
      </c>
    </row>
    <row r="313" spans="1:65" s="12" customFormat="1" ht="11.25">
      <c r="B313" s="198"/>
      <c r="C313" s="199"/>
      <c r="D313" s="192" t="s">
        <v>144</v>
      </c>
      <c r="E313" s="199"/>
      <c r="F313" s="201" t="s">
        <v>636</v>
      </c>
      <c r="G313" s="199"/>
      <c r="H313" s="202">
        <v>1.0149999999999999</v>
      </c>
      <c r="I313" s="203"/>
      <c r="J313" s="199"/>
      <c r="K313" s="199"/>
      <c r="L313" s="204"/>
      <c r="M313" s="205"/>
      <c r="N313" s="206"/>
      <c r="O313" s="206"/>
      <c r="P313" s="206"/>
      <c r="Q313" s="206"/>
      <c r="R313" s="206"/>
      <c r="S313" s="206"/>
      <c r="T313" s="207"/>
      <c r="AT313" s="208" t="s">
        <v>144</v>
      </c>
      <c r="AU313" s="208" t="s">
        <v>87</v>
      </c>
      <c r="AV313" s="12" t="s">
        <v>87</v>
      </c>
      <c r="AW313" s="12" t="s">
        <v>4</v>
      </c>
      <c r="AX313" s="12" t="s">
        <v>85</v>
      </c>
      <c r="AY313" s="208" t="s">
        <v>135</v>
      </c>
    </row>
    <row r="314" spans="1:65" s="2" customFormat="1" ht="16.5" customHeight="1">
      <c r="A314" s="35"/>
      <c r="B314" s="36"/>
      <c r="C314" s="179" t="s">
        <v>637</v>
      </c>
      <c r="D314" s="179" t="s">
        <v>136</v>
      </c>
      <c r="E314" s="180" t="s">
        <v>638</v>
      </c>
      <c r="F314" s="181" t="s">
        <v>639</v>
      </c>
      <c r="G314" s="182" t="s">
        <v>273</v>
      </c>
      <c r="H314" s="183">
        <v>5</v>
      </c>
      <c r="I314" s="184"/>
      <c r="J314" s="185">
        <f>ROUND(I314*H314,2)</f>
        <v>0</v>
      </c>
      <c r="K314" s="181" t="s">
        <v>368</v>
      </c>
      <c r="L314" s="40"/>
      <c r="M314" s="186" t="s">
        <v>1</v>
      </c>
      <c r="N314" s="187" t="s">
        <v>42</v>
      </c>
      <c r="O314" s="72"/>
      <c r="P314" s="188">
        <f>O314*H314</f>
        <v>0</v>
      </c>
      <c r="Q314" s="188">
        <v>6.9999999999999994E-5</v>
      </c>
      <c r="R314" s="188">
        <f>Q314*H314</f>
        <v>3.4999999999999994E-4</v>
      </c>
      <c r="S314" s="188">
        <v>0</v>
      </c>
      <c r="T314" s="189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90" t="s">
        <v>140</v>
      </c>
      <c r="AT314" s="190" t="s">
        <v>136</v>
      </c>
      <c r="AU314" s="190" t="s">
        <v>87</v>
      </c>
      <c r="AY314" s="18" t="s">
        <v>135</v>
      </c>
      <c r="BE314" s="191">
        <f>IF(N314="základní",J314,0)</f>
        <v>0</v>
      </c>
      <c r="BF314" s="191">
        <f>IF(N314="snížená",J314,0)</f>
        <v>0</v>
      </c>
      <c r="BG314" s="191">
        <f>IF(N314="zákl. přenesená",J314,0)</f>
        <v>0</v>
      </c>
      <c r="BH314" s="191">
        <f>IF(N314="sníž. přenesená",J314,0)</f>
        <v>0</v>
      </c>
      <c r="BI314" s="191">
        <f>IF(N314="nulová",J314,0)</f>
        <v>0</v>
      </c>
      <c r="BJ314" s="18" t="s">
        <v>85</v>
      </c>
      <c r="BK314" s="191">
        <f>ROUND(I314*H314,2)</f>
        <v>0</v>
      </c>
      <c r="BL314" s="18" t="s">
        <v>140</v>
      </c>
      <c r="BM314" s="190" t="s">
        <v>640</v>
      </c>
    </row>
    <row r="315" spans="1:65" s="2" customFormat="1" ht="11.25">
      <c r="A315" s="35"/>
      <c r="B315" s="36"/>
      <c r="C315" s="37"/>
      <c r="D315" s="192" t="s">
        <v>141</v>
      </c>
      <c r="E315" s="37"/>
      <c r="F315" s="193" t="s">
        <v>641</v>
      </c>
      <c r="G315" s="37"/>
      <c r="H315" s="37"/>
      <c r="I315" s="194"/>
      <c r="J315" s="37"/>
      <c r="K315" s="37"/>
      <c r="L315" s="40"/>
      <c r="M315" s="195"/>
      <c r="N315" s="196"/>
      <c r="O315" s="72"/>
      <c r="P315" s="72"/>
      <c r="Q315" s="72"/>
      <c r="R315" s="72"/>
      <c r="S315" s="72"/>
      <c r="T315" s="73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8" t="s">
        <v>141</v>
      </c>
      <c r="AU315" s="18" t="s">
        <v>87</v>
      </c>
    </row>
    <row r="316" spans="1:65" s="2" customFormat="1" ht="16.5" customHeight="1">
      <c r="A316" s="35"/>
      <c r="B316" s="36"/>
      <c r="C316" s="242" t="s">
        <v>642</v>
      </c>
      <c r="D316" s="242" t="s">
        <v>512</v>
      </c>
      <c r="E316" s="243" t="s">
        <v>643</v>
      </c>
      <c r="F316" s="244" t="s">
        <v>644</v>
      </c>
      <c r="G316" s="245" t="s">
        <v>273</v>
      </c>
      <c r="H316" s="246">
        <v>5.0750000000000002</v>
      </c>
      <c r="I316" s="247"/>
      <c r="J316" s="248">
        <f>ROUND(I316*H316,2)</f>
        <v>0</v>
      </c>
      <c r="K316" s="244" t="s">
        <v>368</v>
      </c>
      <c r="L316" s="249"/>
      <c r="M316" s="250" t="s">
        <v>1</v>
      </c>
      <c r="N316" s="251" t="s">
        <v>42</v>
      </c>
      <c r="O316" s="72"/>
      <c r="P316" s="188">
        <f>O316*H316</f>
        <v>0</v>
      </c>
      <c r="Q316" s="188">
        <v>1.4999999999999999E-2</v>
      </c>
      <c r="R316" s="188">
        <f>Q316*H316</f>
        <v>7.6124999999999998E-2</v>
      </c>
      <c r="S316" s="188">
        <v>0</v>
      </c>
      <c r="T316" s="189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0" t="s">
        <v>168</v>
      </c>
      <c r="AT316" s="190" t="s">
        <v>512</v>
      </c>
      <c r="AU316" s="190" t="s">
        <v>87</v>
      </c>
      <c r="AY316" s="18" t="s">
        <v>135</v>
      </c>
      <c r="BE316" s="191">
        <f>IF(N316="základní",J316,0)</f>
        <v>0</v>
      </c>
      <c r="BF316" s="191">
        <f>IF(N316="snížená",J316,0)</f>
        <v>0</v>
      </c>
      <c r="BG316" s="191">
        <f>IF(N316="zákl. přenesená",J316,0)</f>
        <v>0</v>
      </c>
      <c r="BH316" s="191">
        <f>IF(N316="sníž. přenesená",J316,0)</f>
        <v>0</v>
      </c>
      <c r="BI316" s="191">
        <f>IF(N316="nulová",J316,0)</f>
        <v>0</v>
      </c>
      <c r="BJ316" s="18" t="s">
        <v>85</v>
      </c>
      <c r="BK316" s="191">
        <f>ROUND(I316*H316,2)</f>
        <v>0</v>
      </c>
      <c r="BL316" s="18" t="s">
        <v>140</v>
      </c>
      <c r="BM316" s="190" t="s">
        <v>645</v>
      </c>
    </row>
    <row r="317" spans="1:65" s="2" customFormat="1" ht="11.25">
      <c r="A317" s="35"/>
      <c r="B317" s="36"/>
      <c r="C317" s="37"/>
      <c r="D317" s="192" t="s">
        <v>141</v>
      </c>
      <c r="E317" s="37"/>
      <c r="F317" s="193" t="s">
        <v>644</v>
      </c>
      <c r="G317" s="37"/>
      <c r="H317" s="37"/>
      <c r="I317" s="194"/>
      <c r="J317" s="37"/>
      <c r="K317" s="37"/>
      <c r="L317" s="40"/>
      <c r="M317" s="195"/>
      <c r="N317" s="196"/>
      <c r="O317" s="72"/>
      <c r="P317" s="72"/>
      <c r="Q317" s="72"/>
      <c r="R317" s="72"/>
      <c r="S317" s="72"/>
      <c r="T317" s="73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8" t="s">
        <v>141</v>
      </c>
      <c r="AU317" s="18" t="s">
        <v>87</v>
      </c>
    </row>
    <row r="318" spans="1:65" s="2" customFormat="1" ht="19.5">
      <c r="A318" s="35"/>
      <c r="B318" s="36"/>
      <c r="C318" s="37"/>
      <c r="D318" s="192" t="s">
        <v>142</v>
      </c>
      <c r="E318" s="37"/>
      <c r="F318" s="197" t="s">
        <v>646</v>
      </c>
      <c r="G318" s="37"/>
      <c r="H318" s="37"/>
      <c r="I318" s="194"/>
      <c r="J318" s="37"/>
      <c r="K318" s="37"/>
      <c r="L318" s="40"/>
      <c r="M318" s="195"/>
      <c r="N318" s="196"/>
      <c r="O318" s="72"/>
      <c r="P318" s="72"/>
      <c r="Q318" s="72"/>
      <c r="R318" s="72"/>
      <c r="S318" s="72"/>
      <c r="T318" s="73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8" t="s">
        <v>142</v>
      </c>
      <c r="AU318" s="18" t="s">
        <v>87</v>
      </c>
    </row>
    <row r="319" spans="1:65" s="12" customFormat="1" ht="11.25">
      <c r="B319" s="198"/>
      <c r="C319" s="199"/>
      <c r="D319" s="192" t="s">
        <v>144</v>
      </c>
      <c r="E319" s="200" t="s">
        <v>1</v>
      </c>
      <c r="F319" s="201" t="s">
        <v>647</v>
      </c>
      <c r="G319" s="199"/>
      <c r="H319" s="202">
        <v>5</v>
      </c>
      <c r="I319" s="203"/>
      <c r="J319" s="199"/>
      <c r="K319" s="199"/>
      <c r="L319" s="204"/>
      <c r="M319" s="205"/>
      <c r="N319" s="206"/>
      <c r="O319" s="206"/>
      <c r="P319" s="206"/>
      <c r="Q319" s="206"/>
      <c r="R319" s="206"/>
      <c r="S319" s="206"/>
      <c r="T319" s="207"/>
      <c r="AT319" s="208" t="s">
        <v>144</v>
      </c>
      <c r="AU319" s="208" t="s">
        <v>87</v>
      </c>
      <c r="AV319" s="12" t="s">
        <v>87</v>
      </c>
      <c r="AW319" s="12" t="s">
        <v>34</v>
      </c>
      <c r="AX319" s="12" t="s">
        <v>85</v>
      </c>
      <c r="AY319" s="208" t="s">
        <v>135</v>
      </c>
    </row>
    <row r="320" spans="1:65" s="12" customFormat="1" ht="11.25">
      <c r="B320" s="198"/>
      <c r="C320" s="199"/>
      <c r="D320" s="192" t="s">
        <v>144</v>
      </c>
      <c r="E320" s="199"/>
      <c r="F320" s="201" t="s">
        <v>648</v>
      </c>
      <c r="G320" s="199"/>
      <c r="H320" s="202">
        <v>5.0750000000000002</v>
      </c>
      <c r="I320" s="203"/>
      <c r="J320" s="199"/>
      <c r="K320" s="199"/>
      <c r="L320" s="204"/>
      <c r="M320" s="205"/>
      <c r="N320" s="206"/>
      <c r="O320" s="206"/>
      <c r="P320" s="206"/>
      <c r="Q320" s="206"/>
      <c r="R320" s="206"/>
      <c r="S320" s="206"/>
      <c r="T320" s="207"/>
      <c r="AT320" s="208" t="s">
        <v>144</v>
      </c>
      <c r="AU320" s="208" t="s">
        <v>87</v>
      </c>
      <c r="AV320" s="12" t="s">
        <v>87</v>
      </c>
      <c r="AW320" s="12" t="s">
        <v>4</v>
      </c>
      <c r="AX320" s="12" t="s">
        <v>85</v>
      </c>
      <c r="AY320" s="208" t="s">
        <v>135</v>
      </c>
    </row>
    <row r="321" spans="1:65" s="2" customFormat="1" ht="16.5" customHeight="1">
      <c r="A321" s="35"/>
      <c r="B321" s="36"/>
      <c r="C321" s="179" t="s">
        <v>649</v>
      </c>
      <c r="D321" s="179" t="s">
        <v>136</v>
      </c>
      <c r="E321" s="180" t="s">
        <v>638</v>
      </c>
      <c r="F321" s="181" t="s">
        <v>639</v>
      </c>
      <c r="G321" s="182" t="s">
        <v>273</v>
      </c>
      <c r="H321" s="183">
        <v>5</v>
      </c>
      <c r="I321" s="184"/>
      <c r="J321" s="185">
        <f>ROUND(I321*H321,2)</f>
        <v>0</v>
      </c>
      <c r="K321" s="181" t="s">
        <v>368</v>
      </c>
      <c r="L321" s="40"/>
      <c r="M321" s="186" t="s">
        <v>1</v>
      </c>
      <c r="N321" s="187" t="s">
        <v>42</v>
      </c>
      <c r="O321" s="72"/>
      <c r="P321" s="188">
        <f>O321*H321</f>
        <v>0</v>
      </c>
      <c r="Q321" s="188">
        <v>6.9999999999999994E-5</v>
      </c>
      <c r="R321" s="188">
        <f>Q321*H321</f>
        <v>3.4999999999999994E-4</v>
      </c>
      <c r="S321" s="188">
        <v>0</v>
      </c>
      <c r="T321" s="189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90" t="s">
        <v>140</v>
      </c>
      <c r="AT321" s="190" t="s">
        <v>136</v>
      </c>
      <c r="AU321" s="190" t="s">
        <v>87</v>
      </c>
      <c r="AY321" s="18" t="s">
        <v>135</v>
      </c>
      <c r="BE321" s="191">
        <f>IF(N321="základní",J321,0)</f>
        <v>0</v>
      </c>
      <c r="BF321" s="191">
        <f>IF(N321="snížená",J321,0)</f>
        <v>0</v>
      </c>
      <c r="BG321" s="191">
        <f>IF(N321="zákl. přenesená",J321,0)</f>
        <v>0</v>
      </c>
      <c r="BH321" s="191">
        <f>IF(N321="sníž. přenesená",J321,0)</f>
        <v>0</v>
      </c>
      <c r="BI321" s="191">
        <f>IF(N321="nulová",J321,0)</f>
        <v>0</v>
      </c>
      <c r="BJ321" s="18" t="s">
        <v>85</v>
      </c>
      <c r="BK321" s="191">
        <f>ROUND(I321*H321,2)</f>
        <v>0</v>
      </c>
      <c r="BL321" s="18" t="s">
        <v>140</v>
      </c>
      <c r="BM321" s="190" t="s">
        <v>650</v>
      </c>
    </row>
    <row r="322" spans="1:65" s="2" customFormat="1" ht="11.25">
      <c r="A322" s="35"/>
      <c r="B322" s="36"/>
      <c r="C322" s="37"/>
      <c r="D322" s="192" t="s">
        <v>141</v>
      </c>
      <c r="E322" s="37"/>
      <c r="F322" s="193" t="s">
        <v>641</v>
      </c>
      <c r="G322" s="37"/>
      <c r="H322" s="37"/>
      <c r="I322" s="194"/>
      <c r="J322" s="37"/>
      <c r="K322" s="37"/>
      <c r="L322" s="40"/>
      <c r="M322" s="195"/>
      <c r="N322" s="196"/>
      <c r="O322" s="72"/>
      <c r="P322" s="72"/>
      <c r="Q322" s="72"/>
      <c r="R322" s="72"/>
      <c r="S322" s="72"/>
      <c r="T322" s="73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T322" s="18" t="s">
        <v>141</v>
      </c>
      <c r="AU322" s="18" t="s">
        <v>87</v>
      </c>
    </row>
    <row r="323" spans="1:65" s="2" customFormat="1" ht="16.5" customHeight="1">
      <c r="A323" s="35"/>
      <c r="B323" s="36"/>
      <c r="C323" s="242" t="s">
        <v>651</v>
      </c>
      <c r="D323" s="242" t="s">
        <v>512</v>
      </c>
      <c r="E323" s="243" t="s">
        <v>652</v>
      </c>
      <c r="F323" s="244" t="s">
        <v>653</v>
      </c>
      <c r="G323" s="245" t="s">
        <v>273</v>
      </c>
      <c r="H323" s="246">
        <v>5</v>
      </c>
      <c r="I323" s="247"/>
      <c r="J323" s="248">
        <f>ROUND(I323*H323,2)</f>
        <v>0</v>
      </c>
      <c r="K323" s="244" t="s">
        <v>1</v>
      </c>
      <c r="L323" s="249"/>
      <c r="M323" s="250" t="s">
        <v>1</v>
      </c>
      <c r="N323" s="251" t="s">
        <v>42</v>
      </c>
      <c r="O323" s="72"/>
      <c r="P323" s="188">
        <f>O323*H323</f>
        <v>0</v>
      </c>
      <c r="Q323" s="188">
        <v>8.9999999999999998E-4</v>
      </c>
      <c r="R323" s="188">
        <f>Q323*H323</f>
        <v>4.4999999999999997E-3</v>
      </c>
      <c r="S323" s="188">
        <v>0</v>
      </c>
      <c r="T323" s="189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90" t="s">
        <v>168</v>
      </c>
      <c r="AT323" s="190" t="s">
        <v>512</v>
      </c>
      <c r="AU323" s="190" t="s">
        <v>87</v>
      </c>
      <c r="AY323" s="18" t="s">
        <v>135</v>
      </c>
      <c r="BE323" s="191">
        <f>IF(N323="základní",J323,0)</f>
        <v>0</v>
      </c>
      <c r="BF323" s="191">
        <f>IF(N323="snížená",J323,0)</f>
        <v>0</v>
      </c>
      <c r="BG323" s="191">
        <f>IF(N323="zákl. přenesená",J323,0)</f>
        <v>0</v>
      </c>
      <c r="BH323" s="191">
        <f>IF(N323="sníž. přenesená",J323,0)</f>
        <v>0</v>
      </c>
      <c r="BI323" s="191">
        <f>IF(N323="nulová",J323,0)</f>
        <v>0</v>
      </c>
      <c r="BJ323" s="18" t="s">
        <v>85</v>
      </c>
      <c r="BK323" s="191">
        <f>ROUND(I323*H323,2)</f>
        <v>0</v>
      </c>
      <c r="BL323" s="18" t="s">
        <v>140</v>
      </c>
      <c r="BM323" s="190" t="s">
        <v>654</v>
      </c>
    </row>
    <row r="324" spans="1:65" s="2" customFormat="1" ht="11.25">
      <c r="A324" s="35"/>
      <c r="B324" s="36"/>
      <c r="C324" s="37"/>
      <c r="D324" s="192" t="s">
        <v>141</v>
      </c>
      <c r="E324" s="37"/>
      <c r="F324" s="193" t="s">
        <v>653</v>
      </c>
      <c r="G324" s="37"/>
      <c r="H324" s="37"/>
      <c r="I324" s="194"/>
      <c r="J324" s="37"/>
      <c r="K324" s="37"/>
      <c r="L324" s="40"/>
      <c r="M324" s="195"/>
      <c r="N324" s="196"/>
      <c r="O324" s="72"/>
      <c r="P324" s="72"/>
      <c r="Q324" s="72"/>
      <c r="R324" s="72"/>
      <c r="S324" s="72"/>
      <c r="T324" s="73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18" t="s">
        <v>141</v>
      </c>
      <c r="AU324" s="18" t="s">
        <v>87</v>
      </c>
    </row>
    <row r="325" spans="1:65" s="12" customFormat="1" ht="11.25">
      <c r="B325" s="198"/>
      <c r="C325" s="199"/>
      <c r="D325" s="192" t="s">
        <v>144</v>
      </c>
      <c r="E325" s="200" t="s">
        <v>1</v>
      </c>
      <c r="F325" s="201" t="s">
        <v>655</v>
      </c>
      <c r="G325" s="199"/>
      <c r="H325" s="202">
        <v>5</v>
      </c>
      <c r="I325" s="203"/>
      <c r="J325" s="199"/>
      <c r="K325" s="199"/>
      <c r="L325" s="204"/>
      <c r="M325" s="205"/>
      <c r="N325" s="206"/>
      <c r="O325" s="206"/>
      <c r="P325" s="206"/>
      <c r="Q325" s="206"/>
      <c r="R325" s="206"/>
      <c r="S325" s="206"/>
      <c r="T325" s="207"/>
      <c r="AT325" s="208" t="s">
        <v>144</v>
      </c>
      <c r="AU325" s="208" t="s">
        <v>87</v>
      </c>
      <c r="AV325" s="12" t="s">
        <v>87</v>
      </c>
      <c r="AW325" s="12" t="s">
        <v>34</v>
      </c>
      <c r="AX325" s="12" t="s">
        <v>85</v>
      </c>
      <c r="AY325" s="208" t="s">
        <v>135</v>
      </c>
    </row>
    <row r="326" spans="1:65" s="2" customFormat="1" ht="16.5" customHeight="1">
      <c r="A326" s="35"/>
      <c r="B326" s="36"/>
      <c r="C326" s="179" t="s">
        <v>656</v>
      </c>
      <c r="D326" s="179" t="s">
        <v>136</v>
      </c>
      <c r="E326" s="180" t="s">
        <v>657</v>
      </c>
      <c r="F326" s="181" t="s">
        <v>658</v>
      </c>
      <c r="G326" s="182" t="s">
        <v>273</v>
      </c>
      <c r="H326" s="183">
        <v>7</v>
      </c>
      <c r="I326" s="184"/>
      <c r="J326" s="185">
        <f>ROUND(I326*H326,2)</f>
        <v>0</v>
      </c>
      <c r="K326" s="181" t="s">
        <v>368</v>
      </c>
      <c r="L326" s="40"/>
      <c r="M326" s="186" t="s">
        <v>1</v>
      </c>
      <c r="N326" s="187" t="s">
        <v>42</v>
      </c>
      <c r="O326" s="72"/>
      <c r="P326" s="188">
        <f>O326*H326</f>
        <v>0</v>
      </c>
      <c r="Q326" s="188">
        <v>1.6000000000000001E-4</v>
      </c>
      <c r="R326" s="188">
        <f>Q326*H326</f>
        <v>1.1200000000000001E-3</v>
      </c>
      <c r="S326" s="188">
        <v>0</v>
      </c>
      <c r="T326" s="189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90" t="s">
        <v>140</v>
      </c>
      <c r="AT326" s="190" t="s">
        <v>136</v>
      </c>
      <c r="AU326" s="190" t="s">
        <v>87</v>
      </c>
      <c r="AY326" s="18" t="s">
        <v>135</v>
      </c>
      <c r="BE326" s="191">
        <f>IF(N326="základní",J326,0)</f>
        <v>0</v>
      </c>
      <c r="BF326" s="191">
        <f>IF(N326="snížená",J326,0)</f>
        <v>0</v>
      </c>
      <c r="BG326" s="191">
        <f>IF(N326="zákl. přenesená",J326,0)</f>
        <v>0</v>
      </c>
      <c r="BH326" s="191">
        <f>IF(N326="sníž. přenesená",J326,0)</f>
        <v>0</v>
      </c>
      <c r="BI326" s="191">
        <f>IF(N326="nulová",J326,0)</f>
        <v>0</v>
      </c>
      <c r="BJ326" s="18" t="s">
        <v>85</v>
      </c>
      <c r="BK326" s="191">
        <f>ROUND(I326*H326,2)</f>
        <v>0</v>
      </c>
      <c r="BL326" s="18" t="s">
        <v>140</v>
      </c>
      <c r="BM326" s="190" t="s">
        <v>659</v>
      </c>
    </row>
    <row r="327" spans="1:65" s="2" customFormat="1" ht="11.25">
      <c r="A327" s="35"/>
      <c r="B327" s="36"/>
      <c r="C327" s="37"/>
      <c r="D327" s="192" t="s">
        <v>141</v>
      </c>
      <c r="E327" s="37"/>
      <c r="F327" s="193" t="s">
        <v>660</v>
      </c>
      <c r="G327" s="37"/>
      <c r="H327" s="37"/>
      <c r="I327" s="194"/>
      <c r="J327" s="37"/>
      <c r="K327" s="37"/>
      <c r="L327" s="40"/>
      <c r="M327" s="195"/>
      <c r="N327" s="196"/>
      <c r="O327" s="72"/>
      <c r="P327" s="72"/>
      <c r="Q327" s="72"/>
      <c r="R327" s="72"/>
      <c r="S327" s="72"/>
      <c r="T327" s="73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8" t="s">
        <v>141</v>
      </c>
      <c r="AU327" s="18" t="s">
        <v>87</v>
      </c>
    </row>
    <row r="328" spans="1:65" s="12" customFormat="1" ht="11.25">
      <c r="B328" s="198"/>
      <c r="C328" s="199"/>
      <c r="D328" s="192" t="s">
        <v>144</v>
      </c>
      <c r="E328" s="200" t="s">
        <v>1</v>
      </c>
      <c r="F328" s="201" t="s">
        <v>661</v>
      </c>
      <c r="G328" s="199"/>
      <c r="H328" s="202">
        <v>7</v>
      </c>
      <c r="I328" s="203"/>
      <c r="J328" s="199"/>
      <c r="K328" s="199"/>
      <c r="L328" s="204"/>
      <c r="M328" s="205"/>
      <c r="N328" s="206"/>
      <c r="O328" s="206"/>
      <c r="P328" s="206"/>
      <c r="Q328" s="206"/>
      <c r="R328" s="206"/>
      <c r="S328" s="206"/>
      <c r="T328" s="207"/>
      <c r="AT328" s="208" t="s">
        <v>144</v>
      </c>
      <c r="AU328" s="208" t="s">
        <v>87</v>
      </c>
      <c r="AV328" s="12" t="s">
        <v>87</v>
      </c>
      <c r="AW328" s="12" t="s">
        <v>34</v>
      </c>
      <c r="AX328" s="12" t="s">
        <v>85</v>
      </c>
      <c r="AY328" s="208" t="s">
        <v>135</v>
      </c>
    </row>
    <row r="329" spans="1:65" s="2" customFormat="1" ht="21.75" customHeight="1">
      <c r="A329" s="35"/>
      <c r="B329" s="36"/>
      <c r="C329" s="242" t="s">
        <v>662</v>
      </c>
      <c r="D329" s="242" t="s">
        <v>512</v>
      </c>
      <c r="E329" s="243" t="s">
        <v>663</v>
      </c>
      <c r="F329" s="244" t="s">
        <v>664</v>
      </c>
      <c r="G329" s="245" t="s">
        <v>273</v>
      </c>
      <c r="H329" s="246">
        <v>5</v>
      </c>
      <c r="I329" s="247"/>
      <c r="J329" s="248">
        <f>ROUND(I329*H329,2)</f>
        <v>0</v>
      </c>
      <c r="K329" s="244" t="s">
        <v>368</v>
      </c>
      <c r="L329" s="249"/>
      <c r="M329" s="250" t="s">
        <v>1</v>
      </c>
      <c r="N329" s="251" t="s">
        <v>42</v>
      </c>
      <c r="O329" s="72"/>
      <c r="P329" s="188">
        <f>O329*H329</f>
        <v>0</v>
      </c>
      <c r="Q329" s="188">
        <v>0.06</v>
      </c>
      <c r="R329" s="188">
        <f>Q329*H329</f>
        <v>0.3</v>
      </c>
      <c r="S329" s="188">
        <v>0</v>
      </c>
      <c r="T329" s="189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90" t="s">
        <v>168</v>
      </c>
      <c r="AT329" s="190" t="s">
        <v>512</v>
      </c>
      <c r="AU329" s="190" t="s">
        <v>87</v>
      </c>
      <c r="AY329" s="18" t="s">
        <v>135</v>
      </c>
      <c r="BE329" s="191">
        <f>IF(N329="základní",J329,0)</f>
        <v>0</v>
      </c>
      <c r="BF329" s="191">
        <f>IF(N329="snížená",J329,0)</f>
        <v>0</v>
      </c>
      <c r="BG329" s="191">
        <f>IF(N329="zákl. přenesená",J329,0)</f>
        <v>0</v>
      </c>
      <c r="BH329" s="191">
        <f>IF(N329="sníž. přenesená",J329,0)</f>
        <v>0</v>
      </c>
      <c r="BI329" s="191">
        <f>IF(N329="nulová",J329,0)</f>
        <v>0</v>
      </c>
      <c r="BJ329" s="18" t="s">
        <v>85</v>
      </c>
      <c r="BK329" s="191">
        <f>ROUND(I329*H329,2)</f>
        <v>0</v>
      </c>
      <c r="BL329" s="18" t="s">
        <v>140</v>
      </c>
      <c r="BM329" s="190" t="s">
        <v>665</v>
      </c>
    </row>
    <row r="330" spans="1:65" s="2" customFormat="1" ht="11.25">
      <c r="A330" s="35"/>
      <c r="B330" s="36"/>
      <c r="C330" s="37"/>
      <c r="D330" s="192" t="s">
        <v>141</v>
      </c>
      <c r="E330" s="37"/>
      <c r="F330" s="193" t="s">
        <v>664</v>
      </c>
      <c r="G330" s="37"/>
      <c r="H330" s="37"/>
      <c r="I330" s="194"/>
      <c r="J330" s="37"/>
      <c r="K330" s="37"/>
      <c r="L330" s="40"/>
      <c r="M330" s="195"/>
      <c r="N330" s="196"/>
      <c r="O330" s="72"/>
      <c r="P330" s="72"/>
      <c r="Q330" s="72"/>
      <c r="R330" s="72"/>
      <c r="S330" s="72"/>
      <c r="T330" s="73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8" t="s">
        <v>141</v>
      </c>
      <c r="AU330" s="18" t="s">
        <v>87</v>
      </c>
    </row>
    <row r="331" spans="1:65" s="12" customFormat="1" ht="11.25">
      <c r="B331" s="198"/>
      <c r="C331" s="199"/>
      <c r="D331" s="192" t="s">
        <v>144</v>
      </c>
      <c r="E331" s="200" t="s">
        <v>1</v>
      </c>
      <c r="F331" s="201" t="s">
        <v>165</v>
      </c>
      <c r="G331" s="199"/>
      <c r="H331" s="202">
        <v>5</v>
      </c>
      <c r="I331" s="203"/>
      <c r="J331" s="199"/>
      <c r="K331" s="199"/>
      <c r="L331" s="204"/>
      <c r="M331" s="205"/>
      <c r="N331" s="206"/>
      <c r="O331" s="206"/>
      <c r="P331" s="206"/>
      <c r="Q331" s="206"/>
      <c r="R331" s="206"/>
      <c r="S331" s="206"/>
      <c r="T331" s="207"/>
      <c r="AT331" s="208" t="s">
        <v>144</v>
      </c>
      <c r="AU331" s="208" t="s">
        <v>87</v>
      </c>
      <c r="AV331" s="12" t="s">
        <v>87</v>
      </c>
      <c r="AW331" s="12" t="s">
        <v>34</v>
      </c>
      <c r="AX331" s="12" t="s">
        <v>85</v>
      </c>
      <c r="AY331" s="208" t="s">
        <v>135</v>
      </c>
    </row>
    <row r="332" spans="1:65" s="2" customFormat="1" ht="21.75" customHeight="1">
      <c r="A332" s="35"/>
      <c r="B332" s="36"/>
      <c r="C332" s="242" t="s">
        <v>666</v>
      </c>
      <c r="D332" s="242" t="s">
        <v>512</v>
      </c>
      <c r="E332" s="243" t="s">
        <v>667</v>
      </c>
      <c r="F332" s="244" t="s">
        <v>668</v>
      </c>
      <c r="G332" s="245" t="s">
        <v>273</v>
      </c>
      <c r="H332" s="246">
        <v>2</v>
      </c>
      <c r="I332" s="247"/>
      <c r="J332" s="248">
        <f>ROUND(I332*H332,2)</f>
        <v>0</v>
      </c>
      <c r="K332" s="244" t="s">
        <v>368</v>
      </c>
      <c r="L332" s="249"/>
      <c r="M332" s="250" t="s">
        <v>1</v>
      </c>
      <c r="N332" s="251" t="s">
        <v>42</v>
      </c>
      <c r="O332" s="72"/>
      <c r="P332" s="188">
        <f>O332*H332</f>
        <v>0</v>
      </c>
      <c r="Q332" s="188">
        <v>7.2999999999999995E-2</v>
      </c>
      <c r="R332" s="188">
        <f>Q332*H332</f>
        <v>0.14599999999999999</v>
      </c>
      <c r="S332" s="188">
        <v>0</v>
      </c>
      <c r="T332" s="189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190" t="s">
        <v>168</v>
      </c>
      <c r="AT332" s="190" t="s">
        <v>512</v>
      </c>
      <c r="AU332" s="190" t="s">
        <v>87</v>
      </c>
      <c r="AY332" s="18" t="s">
        <v>135</v>
      </c>
      <c r="BE332" s="191">
        <f>IF(N332="základní",J332,0)</f>
        <v>0</v>
      </c>
      <c r="BF332" s="191">
        <f>IF(N332="snížená",J332,0)</f>
        <v>0</v>
      </c>
      <c r="BG332" s="191">
        <f>IF(N332="zákl. přenesená",J332,0)</f>
        <v>0</v>
      </c>
      <c r="BH332" s="191">
        <f>IF(N332="sníž. přenesená",J332,0)</f>
        <v>0</v>
      </c>
      <c r="BI332" s="191">
        <f>IF(N332="nulová",J332,0)</f>
        <v>0</v>
      </c>
      <c r="BJ332" s="18" t="s">
        <v>85</v>
      </c>
      <c r="BK332" s="191">
        <f>ROUND(I332*H332,2)</f>
        <v>0</v>
      </c>
      <c r="BL332" s="18" t="s">
        <v>140</v>
      </c>
      <c r="BM332" s="190" t="s">
        <v>669</v>
      </c>
    </row>
    <row r="333" spans="1:65" s="2" customFormat="1" ht="11.25">
      <c r="A333" s="35"/>
      <c r="B333" s="36"/>
      <c r="C333" s="37"/>
      <c r="D333" s="192" t="s">
        <v>141</v>
      </c>
      <c r="E333" s="37"/>
      <c r="F333" s="193" t="s">
        <v>668</v>
      </c>
      <c r="G333" s="37"/>
      <c r="H333" s="37"/>
      <c r="I333" s="194"/>
      <c r="J333" s="37"/>
      <c r="K333" s="37"/>
      <c r="L333" s="40"/>
      <c r="M333" s="195"/>
      <c r="N333" s="196"/>
      <c r="O333" s="72"/>
      <c r="P333" s="72"/>
      <c r="Q333" s="72"/>
      <c r="R333" s="72"/>
      <c r="S333" s="72"/>
      <c r="T333" s="73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8" t="s">
        <v>141</v>
      </c>
      <c r="AU333" s="18" t="s">
        <v>87</v>
      </c>
    </row>
    <row r="334" spans="1:65" s="12" customFormat="1" ht="11.25">
      <c r="B334" s="198"/>
      <c r="C334" s="199"/>
      <c r="D334" s="192" t="s">
        <v>144</v>
      </c>
      <c r="E334" s="200" t="s">
        <v>1</v>
      </c>
      <c r="F334" s="201" t="s">
        <v>670</v>
      </c>
      <c r="G334" s="199"/>
      <c r="H334" s="202">
        <v>2</v>
      </c>
      <c r="I334" s="203"/>
      <c r="J334" s="199"/>
      <c r="K334" s="199"/>
      <c r="L334" s="204"/>
      <c r="M334" s="205"/>
      <c r="N334" s="206"/>
      <c r="O334" s="206"/>
      <c r="P334" s="206"/>
      <c r="Q334" s="206"/>
      <c r="R334" s="206"/>
      <c r="S334" s="206"/>
      <c r="T334" s="207"/>
      <c r="AT334" s="208" t="s">
        <v>144</v>
      </c>
      <c r="AU334" s="208" t="s">
        <v>87</v>
      </c>
      <c r="AV334" s="12" t="s">
        <v>87</v>
      </c>
      <c r="AW334" s="12" t="s">
        <v>34</v>
      </c>
      <c r="AX334" s="12" t="s">
        <v>85</v>
      </c>
      <c r="AY334" s="208" t="s">
        <v>135</v>
      </c>
    </row>
    <row r="335" spans="1:65" s="2" customFormat="1" ht="16.5" customHeight="1">
      <c r="A335" s="35"/>
      <c r="B335" s="36"/>
      <c r="C335" s="179" t="s">
        <v>671</v>
      </c>
      <c r="D335" s="179" t="s">
        <v>136</v>
      </c>
      <c r="E335" s="180" t="s">
        <v>672</v>
      </c>
      <c r="F335" s="181" t="s">
        <v>673</v>
      </c>
      <c r="G335" s="182" t="s">
        <v>273</v>
      </c>
      <c r="H335" s="183">
        <v>2</v>
      </c>
      <c r="I335" s="184"/>
      <c r="J335" s="185">
        <f>ROUND(I335*H335,2)</f>
        <v>0</v>
      </c>
      <c r="K335" s="181" t="s">
        <v>368</v>
      </c>
      <c r="L335" s="40"/>
      <c r="M335" s="186" t="s">
        <v>1</v>
      </c>
      <c r="N335" s="187" t="s">
        <v>42</v>
      </c>
      <c r="O335" s="72"/>
      <c r="P335" s="188">
        <f>O335*H335</f>
        <v>0</v>
      </c>
      <c r="Q335" s="188">
        <v>9.0000000000000006E-5</v>
      </c>
      <c r="R335" s="188">
        <f>Q335*H335</f>
        <v>1.8000000000000001E-4</v>
      </c>
      <c r="S335" s="188">
        <v>0</v>
      </c>
      <c r="T335" s="189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90" t="s">
        <v>140</v>
      </c>
      <c r="AT335" s="190" t="s">
        <v>136</v>
      </c>
      <c r="AU335" s="190" t="s">
        <v>87</v>
      </c>
      <c r="AY335" s="18" t="s">
        <v>135</v>
      </c>
      <c r="BE335" s="191">
        <f>IF(N335="základní",J335,0)</f>
        <v>0</v>
      </c>
      <c r="BF335" s="191">
        <f>IF(N335="snížená",J335,0)</f>
        <v>0</v>
      </c>
      <c r="BG335" s="191">
        <f>IF(N335="zákl. přenesená",J335,0)</f>
        <v>0</v>
      </c>
      <c r="BH335" s="191">
        <f>IF(N335="sníž. přenesená",J335,0)</f>
        <v>0</v>
      </c>
      <c r="BI335" s="191">
        <f>IF(N335="nulová",J335,0)</f>
        <v>0</v>
      </c>
      <c r="BJ335" s="18" t="s">
        <v>85</v>
      </c>
      <c r="BK335" s="191">
        <f>ROUND(I335*H335,2)</f>
        <v>0</v>
      </c>
      <c r="BL335" s="18" t="s">
        <v>140</v>
      </c>
      <c r="BM335" s="190" t="s">
        <v>674</v>
      </c>
    </row>
    <row r="336" spans="1:65" s="2" customFormat="1" ht="11.25">
      <c r="A336" s="35"/>
      <c r="B336" s="36"/>
      <c r="C336" s="37"/>
      <c r="D336" s="192" t="s">
        <v>141</v>
      </c>
      <c r="E336" s="37"/>
      <c r="F336" s="193" t="s">
        <v>675</v>
      </c>
      <c r="G336" s="37"/>
      <c r="H336" s="37"/>
      <c r="I336" s="194"/>
      <c r="J336" s="37"/>
      <c r="K336" s="37"/>
      <c r="L336" s="40"/>
      <c r="M336" s="195"/>
      <c r="N336" s="196"/>
      <c r="O336" s="72"/>
      <c r="P336" s="72"/>
      <c r="Q336" s="72"/>
      <c r="R336" s="72"/>
      <c r="S336" s="72"/>
      <c r="T336" s="73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8" t="s">
        <v>141</v>
      </c>
      <c r="AU336" s="18" t="s">
        <v>87</v>
      </c>
    </row>
    <row r="337" spans="1:65" s="2" customFormat="1" ht="16.5" customHeight="1">
      <c r="A337" s="35"/>
      <c r="B337" s="36"/>
      <c r="C337" s="242" t="s">
        <v>676</v>
      </c>
      <c r="D337" s="242" t="s">
        <v>512</v>
      </c>
      <c r="E337" s="243" t="s">
        <v>677</v>
      </c>
      <c r="F337" s="244" t="s">
        <v>678</v>
      </c>
      <c r="G337" s="245" t="s">
        <v>273</v>
      </c>
      <c r="H337" s="246">
        <v>2.0299999999999998</v>
      </c>
      <c r="I337" s="247"/>
      <c r="J337" s="248">
        <f>ROUND(I337*H337,2)</f>
        <v>0</v>
      </c>
      <c r="K337" s="244" t="s">
        <v>368</v>
      </c>
      <c r="L337" s="249"/>
      <c r="M337" s="250" t="s">
        <v>1</v>
      </c>
      <c r="N337" s="251" t="s">
        <v>42</v>
      </c>
      <c r="O337" s="72"/>
      <c r="P337" s="188">
        <f>O337*H337</f>
        <v>0</v>
      </c>
      <c r="Q337" s="188">
        <v>1.0999999999999999E-2</v>
      </c>
      <c r="R337" s="188">
        <f>Q337*H337</f>
        <v>2.2329999999999996E-2</v>
      </c>
      <c r="S337" s="188">
        <v>0</v>
      </c>
      <c r="T337" s="189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190" t="s">
        <v>168</v>
      </c>
      <c r="AT337" s="190" t="s">
        <v>512</v>
      </c>
      <c r="AU337" s="190" t="s">
        <v>87</v>
      </c>
      <c r="AY337" s="18" t="s">
        <v>135</v>
      </c>
      <c r="BE337" s="191">
        <f>IF(N337="základní",J337,0)</f>
        <v>0</v>
      </c>
      <c r="BF337" s="191">
        <f>IF(N337="snížená",J337,0)</f>
        <v>0</v>
      </c>
      <c r="BG337" s="191">
        <f>IF(N337="zákl. přenesená",J337,0)</f>
        <v>0</v>
      </c>
      <c r="BH337" s="191">
        <f>IF(N337="sníž. přenesená",J337,0)</f>
        <v>0</v>
      </c>
      <c r="BI337" s="191">
        <f>IF(N337="nulová",J337,0)</f>
        <v>0</v>
      </c>
      <c r="BJ337" s="18" t="s">
        <v>85</v>
      </c>
      <c r="BK337" s="191">
        <f>ROUND(I337*H337,2)</f>
        <v>0</v>
      </c>
      <c r="BL337" s="18" t="s">
        <v>140</v>
      </c>
      <c r="BM337" s="190" t="s">
        <v>679</v>
      </c>
    </row>
    <row r="338" spans="1:65" s="2" customFormat="1" ht="11.25">
      <c r="A338" s="35"/>
      <c r="B338" s="36"/>
      <c r="C338" s="37"/>
      <c r="D338" s="192" t="s">
        <v>141</v>
      </c>
      <c r="E338" s="37"/>
      <c r="F338" s="193" t="s">
        <v>678</v>
      </c>
      <c r="G338" s="37"/>
      <c r="H338" s="37"/>
      <c r="I338" s="194"/>
      <c r="J338" s="37"/>
      <c r="K338" s="37"/>
      <c r="L338" s="40"/>
      <c r="M338" s="195"/>
      <c r="N338" s="196"/>
      <c r="O338" s="72"/>
      <c r="P338" s="72"/>
      <c r="Q338" s="72"/>
      <c r="R338" s="72"/>
      <c r="S338" s="72"/>
      <c r="T338" s="73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8" t="s">
        <v>141</v>
      </c>
      <c r="AU338" s="18" t="s">
        <v>87</v>
      </c>
    </row>
    <row r="339" spans="1:65" s="12" customFormat="1" ht="11.25">
      <c r="B339" s="198"/>
      <c r="C339" s="199"/>
      <c r="D339" s="192" t="s">
        <v>144</v>
      </c>
      <c r="E339" s="200" t="s">
        <v>1</v>
      </c>
      <c r="F339" s="201" t="s">
        <v>680</v>
      </c>
      <c r="G339" s="199"/>
      <c r="H339" s="202">
        <v>2</v>
      </c>
      <c r="I339" s="203"/>
      <c r="J339" s="199"/>
      <c r="K339" s="199"/>
      <c r="L339" s="204"/>
      <c r="M339" s="205"/>
      <c r="N339" s="206"/>
      <c r="O339" s="206"/>
      <c r="P339" s="206"/>
      <c r="Q339" s="206"/>
      <c r="R339" s="206"/>
      <c r="S339" s="206"/>
      <c r="T339" s="207"/>
      <c r="AT339" s="208" t="s">
        <v>144</v>
      </c>
      <c r="AU339" s="208" t="s">
        <v>87</v>
      </c>
      <c r="AV339" s="12" t="s">
        <v>87</v>
      </c>
      <c r="AW339" s="12" t="s">
        <v>34</v>
      </c>
      <c r="AX339" s="12" t="s">
        <v>85</v>
      </c>
      <c r="AY339" s="208" t="s">
        <v>135</v>
      </c>
    </row>
    <row r="340" spans="1:65" s="12" customFormat="1" ht="11.25">
      <c r="B340" s="198"/>
      <c r="C340" s="199"/>
      <c r="D340" s="192" t="s">
        <v>144</v>
      </c>
      <c r="E340" s="199"/>
      <c r="F340" s="201" t="s">
        <v>681</v>
      </c>
      <c r="G340" s="199"/>
      <c r="H340" s="202">
        <v>2.0299999999999998</v>
      </c>
      <c r="I340" s="203"/>
      <c r="J340" s="199"/>
      <c r="K340" s="199"/>
      <c r="L340" s="204"/>
      <c r="M340" s="205"/>
      <c r="N340" s="206"/>
      <c r="O340" s="206"/>
      <c r="P340" s="206"/>
      <c r="Q340" s="206"/>
      <c r="R340" s="206"/>
      <c r="S340" s="206"/>
      <c r="T340" s="207"/>
      <c r="AT340" s="208" t="s">
        <v>144</v>
      </c>
      <c r="AU340" s="208" t="s">
        <v>87</v>
      </c>
      <c r="AV340" s="12" t="s">
        <v>87</v>
      </c>
      <c r="AW340" s="12" t="s">
        <v>4</v>
      </c>
      <c r="AX340" s="12" t="s">
        <v>85</v>
      </c>
      <c r="AY340" s="208" t="s">
        <v>135</v>
      </c>
    </row>
    <row r="341" spans="1:65" s="2" customFormat="1" ht="16.5" customHeight="1">
      <c r="A341" s="35"/>
      <c r="B341" s="36"/>
      <c r="C341" s="179" t="s">
        <v>682</v>
      </c>
      <c r="D341" s="179" t="s">
        <v>136</v>
      </c>
      <c r="E341" s="180" t="s">
        <v>683</v>
      </c>
      <c r="F341" s="181" t="s">
        <v>684</v>
      </c>
      <c r="G341" s="182" t="s">
        <v>139</v>
      </c>
      <c r="H341" s="183">
        <v>21.81</v>
      </c>
      <c r="I341" s="184"/>
      <c r="J341" s="185">
        <f>ROUND(I341*H341,2)</f>
        <v>0</v>
      </c>
      <c r="K341" s="181" t="s">
        <v>1</v>
      </c>
      <c r="L341" s="40"/>
      <c r="M341" s="186" t="s">
        <v>1</v>
      </c>
      <c r="N341" s="187" t="s">
        <v>42</v>
      </c>
      <c r="O341" s="72"/>
      <c r="P341" s="188">
        <f>O341*H341</f>
        <v>0</v>
      </c>
      <c r="Q341" s="188">
        <v>0</v>
      </c>
      <c r="R341" s="188">
        <f>Q341*H341</f>
        <v>0</v>
      </c>
      <c r="S341" s="188">
        <v>0</v>
      </c>
      <c r="T341" s="189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90" t="s">
        <v>140</v>
      </c>
      <c r="AT341" s="190" t="s">
        <v>136</v>
      </c>
      <c r="AU341" s="190" t="s">
        <v>87</v>
      </c>
      <c r="AY341" s="18" t="s">
        <v>135</v>
      </c>
      <c r="BE341" s="191">
        <f>IF(N341="základní",J341,0)</f>
        <v>0</v>
      </c>
      <c r="BF341" s="191">
        <f>IF(N341="snížená",J341,0)</f>
        <v>0</v>
      </c>
      <c r="BG341" s="191">
        <f>IF(N341="zákl. přenesená",J341,0)</f>
        <v>0</v>
      </c>
      <c r="BH341" s="191">
        <f>IF(N341="sníž. přenesená",J341,0)</f>
        <v>0</v>
      </c>
      <c r="BI341" s="191">
        <f>IF(N341="nulová",J341,0)</f>
        <v>0</v>
      </c>
      <c r="BJ341" s="18" t="s">
        <v>85</v>
      </c>
      <c r="BK341" s="191">
        <f>ROUND(I341*H341,2)</f>
        <v>0</v>
      </c>
      <c r="BL341" s="18" t="s">
        <v>140</v>
      </c>
      <c r="BM341" s="190" t="s">
        <v>685</v>
      </c>
    </row>
    <row r="342" spans="1:65" s="2" customFormat="1" ht="11.25">
      <c r="A342" s="35"/>
      <c r="B342" s="36"/>
      <c r="C342" s="37"/>
      <c r="D342" s="192" t="s">
        <v>141</v>
      </c>
      <c r="E342" s="37"/>
      <c r="F342" s="193" t="s">
        <v>684</v>
      </c>
      <c r="G342" s="37"/>
      <c r="H342" s="37"/>
      <c r="I342" s="194"/>
      <c r="J342" s="37"/>
      <c r="K342" s="37"/>
      <c r="L342" s="40"/>
      <c r="M342" s="195"/>
      <c r="N342" s="196"/>
      <c r="O342" s="72"/>
      <c r="P342" s="72"/>
      <c r="Q342" s="72"/>
      <c r="R342" s="72"/>
      <c r="S342" s="72"/>
      <c r="T342" s="73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8" t="s">
        <v>141</v>
      </c>
      <c r="AU342" s="18" t="s">
        <v>87</v>
      </c>
    </row>
    <row r="343" spans="1:65" s="12" customFormat="1" ht="11.25">
      <c r="B343" s="198"/>
      <c r="C343" s="199"/>
      <c r="D343" s="192" t="s">
        <v>144</v>
      </c>
      <c r="E343" s="200" t="s">
        <v>1</v>
      </c>
      <c r="F343" s="201" t="s">
        <v>686</v>
      </c>
      <c r="G343" s="199"/>
      <c r="H343" s="202">
        <v>21.81</v>
      </c>
      <c r="I343" s="203"/>
      <c r="J343" s="199"/>
      <c r="K343" s="199"/>
      <c r="L343" s="204"/>
      <c r="M343" s="205"/>
      <c r="N343" s="206"/>
      <c r="O343" s="206"/>
      <c r="P343" s="206"/>
      <c r="Q343" s="206"/>
      <c r="R343" s="206"/>
      <c r="S343" s="206"/>
      <c r="T343" s="207"/>
      <c r="AT343" s="208" t="s">
        <v>144</v>
      </c>
      <c r="AU343" s="208" t="s">
        <v>87</v>
      </c>
      <c r="AV343" s="12" t="s">
        <v>87</v>
      </c>
      <c r="AW343" s="12" t="s">
        <v>34</v>
      </c>
      <c r="AX343" s="12" t="s">
        <v>85</v>
      </c>
      <c r="AY343" s="208" t="s">
        <v>135</v>
      </c>
    </row>
    <row r="344" spans="1:65" s="2" customFormat="1" ht="16.5" customHeight="1">
      <c r="A344" s="35"/>
      <c r="B344" s="36"/>
      <c r="C344" s="179" t="s">
        <v>687</v>
      </c>
      <c r="D344" s="179" t="s">
        <v>136</v>
      </c>
      <c r="E344" s="180" t="s">
        <v>688</v>
      </c>
      <c r="F344" s="181" t="s">
        <v>689</v>
      </c>
      <c r="G344" s="182" t="s">
        <v>139</v>
      </c>
      <c r="H344" s="183">
        <v>63.94</v>
      </c>
      <c r="I344" s="184"/>
      <c r="J344" s="185">
        <f>ROUND(I344*H344,2)</f>
        <v>0</v>
      </c>
      <c r="K344" s="181" t="s">
        <v>1</v>
      </c>
      <c r="L344" s="40"/>
      <c r="M344" s="186" t="s">
        <v>1</v>
      </c>
      <c r="N344" s="187" t="s">
        <v>42</v>
      </c>
      <c r="O344" s="72"/>
      <c r="P344" s="188">
        <f>O344*H344</f>
        <v>0</v>
      </c>
      <c r="Q344" s="188">
        <v>0</v>
      </c>
      <c r="R344" s="188">
        <f>Q344*H344</f>
        <v>0</v>
      </c>
      <c r="S344" s="188">
        <v>0</v>
      </c>
      <c r="T344" s="189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190" t="s">
        <v>140</v>
      </c>
      <c r="AT344" s="190" t="s">
        <v>136</v>
      </c>
      <c r="AU344" s="190" t="s">
        <v>87</v>
      </c>
      <c r="AY344" s="18" t="s">
        <v>135</v>
      </c>
      <c r="BE344" s="191">
        <f>IF(N344="základní",J344,0)</f>
        <v>0</v>
      </c>
      <c r="BF344" s="191">
        <f>IF(N344="snížená",J344,0)</f>
        <v>0</v>
      </c>
      <c r="BG344" s="191">
        <f>IF(N344="zákl. přenesená",J344,0)</f>
        <v>0</v>
      </c>
      <c r="BH344" s="191">
        <f>IF(N344="sníž. přenesená",J344,0)</f>
        <v>0</v>
      </c>
      <c r="BI344" s="191">
        <f>IF(N344="nulová",J344,0)</f>
        <v>0</v>
      </c>
      <c r="BJ344" s="18" t="s">
        <v>85</v>
      </c>
      <c r="BK344" s="191">
        <f>ROUND(I344*H344,2)</f>
        <v>0</v>
      </c>
      <c r="BL344" s="18" t="s">
        <v>140</v>
      </c>
      <c r="BM344" s="190" t="s">
        <v>690</v>
      </c>
    </row>
    <row r="345" spans="1:65" s="2" customFormat="1" ht="11.25">
      <c r="A345" s="35"/>
      <c r="B345" s="36"/>
      <c r="C345" s="37"/>
      <c r="D345" s="192" t="s">
        <v>141</v>
      </c>
      <c r="E345" s="37"/>
      <c r="F345" s="193" t="s">
        <v>689</v>
      </c>
      <c r="G345" s="37"/>
      <c r="H345" s="37"/>
      <c r="I345" s="194"/>
      <c r="J345" s="37"/>
      <c r="K345" s="37"/>
      <c r="L345" s="40"/>
      <c r="M345" s="195"/>
      <c r="N345" s="196"/>
      <c r="O345" s="72"/>
      <c r="P345" s="72"/>
      <c r="Q345" s="72"/>
      <c r="R345" s="72"/>
      <c r="S345" s="72"/>
      <c r="T345" s="73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T345" s="18" t="s">
        <v>141</v>
      </c>
      <c r="AU345" s="18" t="s">
        <v>87</v>
      </c>
    </row>
    <row r="346" spans="1:65" s="12" customFormat="1" ht="11.25">
      <c r="B346" s="198"/>
      <c r="C346" s="199"/>
      <c r="D346" s="192" t="s">
        <v>144</v>
      </c>
      <c r="E346" s="200" t="s">
        <v>1</v>
      </c>
      <c r="F346" s="201" t="s">
        <v>543</v>
      </c>
      <c r="G346" s="199"/>
      <c r="H346" s="202">
        <v>63.94</v>
      </c>
      <c r="I346" s="203"/>
      <c r="J346" s="199"/>
      <c r="K346" s="199"/>
      <c r="L346" s="204"/>
      <c r="M346" s="205"/>
      <c r="N346" s="206"/>
      <c r="O346" s="206"/>
      <c r="P346" s="206"/>
      <c r="Q346" s="206"/>
      <c r="R346" s="206"/>
      <c r="S346" s="206"/>
      <c r="T346" s="207"/>
      <c r="AT346" s="208" t="s">
        <v>144</v>
      </c>
      <c r="AU346" s="208" t="s">
        <v>87</v>
      </c>
      <c r="AV346" s="12" t="s">
        <v>87</v>
      </c>
      <c r="AW346" s="12" t="s">
        <v>34</v>
      </c>
      <c r="AX346" s="12" t="s">
        <v>85</v>
      </c>
      <c r="AY346" s="208" t="s">
        <v>135</v>
      </c>
    </row>
    <row r="347" spans="1:65" s="2" customFormat="1" ht="16.5" customHeight="1">
      <c r="A347" s="35"/>
      <c r="B347" s="36"/>
      <c r="C347" s="179" t="s">
        <v>691</v>
      </c>
      <c r="D347" s="179" t="s">
        <v>136</v>
      </c>
      <c r="E347" s="180" t="s">
        <v>692</v>
      </c>
      <c r="F347" s="181" t="s">
        <v>693</v>
      </c>
      <c r="G347" s="182" t="s">
        <v>150</v>
      </c>
      <c r="H347" s="183">
        <v>9.8000000000000004E-2</v>
      </c>
      <c r="I347" s="184"/>
      <c r="J347" s="185">
        <f>ROUND(I347*H347,2)</f>
        <v>0</v>
      </c>
      <c r="K347" s="181" t="s">
        <v>368</v>
      </c>
      <c r="L347" s="40"/>
      <c r="M347" s="186" t="s">
        <v>1</v>
      </c>
      <c r="N347" s="187" t="s">
        <v>42</v>
      </c>
      <c r="O347" s="72"/>
      <c r="P347" s="188">
        <f>O347*H347</f>
        <v>0</v>
      </c>
      <c r="Q347" s="188">
        <v>2.94448</v>
      </c>
      <c r="R347" s="188">
        <f>Q347*H347</f>
        <v>0.28855903999999999</v>
      </c>
      <c r="S347" s="188">
        <v>0</v>
      </c>
      <c r="T347" s="189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90" t="s">
        <v>140</v>
      </c>
      <c r="AT347" s="190" t="s">
        <v>136</v>
      </c>
      <c r="AU347" s="190" t="s">
        <v>87</v>
      </c>
      <c r="AY347" s="18" t="s">
        <v>135</v>
      </c>
      <c r="BE347" s="191">
        <f>IF(N347="základní",J347,0)</f>
        <v>0</v>
      </c>
      <c r="BF347" s="191">
        <f>IF(N347="snížená",J347,0)</f>
        <v>0</v>
      </c>
      <c r="BG347" s="191">
        <f>IF(N347="zákl. přenesená",J347,0)</f>
        <v>0</v>
      </c>
      <c r="BH347" s="191">
        <f>IF(N347="sníž. přenesená",J347,0)</f>
        <v>0</v>
      </c>
      <c r="BI347" s="191">
        <f>IF(N347="nulová",J347,0)</f>
        <v>0</v>
      </c>
      <c r="BJ347" s="18" t="s">
        <v>85</v>
      </c>
      <c r="BK347" s="191">
        <f>ROUND(I347*H347,2)</f>
        <v>0</v>
      </c>
      <c r="BL347" s="18" t="s">
        <v>140</v>
      </c>
      <c r="BM347" s="190" t="s">
        <v>694</v>
      </c>
    </row>
    <row r="348" spans="1:65" s="2" customFormat="1" ht="19.5">
      <c r="A348" s="35"/>
      <c r="B348" s="36"/>
      <c r="C348" s="37"/>
      <c r="D348" s="192" t="s">
        <v>141</v>
      </c>
      <c r="E348" s="37"/>
      <c r="F348" s="193" t="s">
        <v>695</v>
      </c>
      <c r="G348" s="37"/>
      <c r="H348" s="37"/>
      <c r="I348" s="194"/>
      <c r="J348" s="37"/>
      <c r="K348" s="37"/>
      <c r="L348" s="40"/>
      <c r="M348" s="195"/>
      <c r="N348" s="196"/>
      <c r="O348" s="72"/>
      <c r="P348" s="72"/>
      <c r="Q348" s="72"/>
      <c r="R348" s="72"/>
      <c r="S348" s="72"/>
      <c r="T348" s="73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8" t="s">
        <v>141</v>
      </c>
      <c r="AU348" s="18" t="s">
        <v>87</v>
      </c>
    </row>
    <row r="349" spans="1:65" s="12" customFormat="1" ht="11.25">
      <c r="B349" s="198"/>
      <c r="C349" s="199"/>
      <c r="D349" s="192" t="s">
        <v>144</v>
      </c>
      <c r="E349" s="200" t="s">
        <v>1</v>
      </c>
      <c r="F349" s="201" t="s">
        <v>696</v>
      </c>
      <c r="G349" s="199"/>
      <c r="H349" s="202">
        <v>9.8000000000000004E-2</v>
      </c>
      <c r="I349" s="203"/>
      <c r="J349" s="199"/>
      <c r="K349" s="199"/>
      <c r="L349" s="204"/>
      <c r="M349" s="205"/>
      <c r="N349" s="206"/>
      <c r="O349" s="206"/>
      <c r="P349" s="206"/>
      <c r="Q349" s="206"/>
      <c r="R349" s="206"/>
      <c r="S349" s="206"/>
      <c r="T349" s="207"/>
      <c r="AT349" s="208" t="s">
        <v>144</v>
      </c>
      <c r="AU349" s="208" t="s">
        <v>87</v>
      </c>
      <c r="AV349" s="12" t="s">
        <v>87</v>
      </c>
      <c r="AW349" s="12" t="s">
        <v>34</v>
      </c>
      <c r="AX349" s="12" t="s">
        <v>85</v>
      </c>
      <c r="AY349" s="208" t="s">
        <v>135</v>
      </c>
    </row>
    <row r="350" spans="1:65" s="2" customFormat="1" ht="16.5" customHeight="1">
      <c r="A350" s="35"/>
      <c r="B350" s="36"/>
      <c r="C350" s="179" t="s">
        <v>697</v>
      </c>
      <c r="D350" s="179" t="s">
        <v>136</v>
      </c>
      <c r="E350" s="180" t="s">
        <v>698</v>
      </c>
      <c r="F350" s="181" t="s">
        <v>699</v>
      </c>
      <c r="G350" s="182" t="s">
        <v>150</v>
      </c>
      <c r="H350" s="183">
        <v>0.21199999999999999</v>
      </c>
      <c r="I350" s="184"/>
      <c r="J350" s="185">
        <f>ROUND(I350*H350,2)</f>
        <v>0</v>
      </c>
      <c r="K350" s="181" t="s">
        <v>1</v>
      </c>
      <c r="L350" s="40"/>
      <c r="M350" s="186" t="s">
        <v>1</v>
      </c>
      <c r="N350" s="187" t="s">
        <v>42</v>
      </c>
      <c r="O350" s="72"/>
      <c r="P350" s="188">
        <f>O350*H350</f>
        <v>0</v>
      </c>
      <c r="Q350" s="188">
        <v>0</v>
      </c>
      <c r="R350" s="188">
        <f>Q350*H350</f>
        <v>0</v>
      </c>
      <c r="S350" s="188">
        <v>0</v>
      </c>
      <c r="T350" s="189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90" t="s">
        <v>140</v>
      </c>
      <c r="AT350" s="190" t="s">
        <v>136</v>
      </c>
      <c r="AU350" s="190" t="s">
        <v>87</v>
      </c>
      <c r="AY350" s="18" t="s">
        <v>135</v>
      </c>
      <c r="BE350" s="191">
        <f>IF(N350="základní",J350,0)</f>
        <v>0</v>
      </c>
      <c r="BF350" s="191">
        <f>IF(N350="snížená",J350,0)</f>
        <v>0</v>
      </c>
      <c r="BG350" s="191">
        <f>IF(N350="zákl. přenesená",J350,0)</f>
        <v>0</v>
      </c>
      <c r="BH350" s="191">
        <f>IF(N350="sníž. přenesená",J350,0)</f>
        <v>0</v>
      </c>
      <c r="BI350" s="191">
        <f>IF(N350="nulová",J350,0)</f>
        <v>0</v>
      </c>
      <c r="BJ350" s="18" t="s">
        <v>85</v>
      </c>
      <c r="BK350" s="191">
        <f>ROUND(I350*H350,2)</f>
        <v>0</v>
      </c>
      <c r="BL350" s="18" t="s">
        <v>140</v>
      </c>
      <c r="BM350" s="190" t="s">
        <v>700</v>
      </c>
    </row>
    <row r="351" spans="1:65" s="2" customFormat="1" ht="11.25">
      <c r="A351" s="35"/>
      <c r="B351" s="36"/>
      <c r="C351" s="37"/>
      <c r="D351" s="192" t="s">
        <v>141</v>
      </c>
      <c r="E351" s="37"/>
      <c r="F351" s="193" t="s">
        <v>699</v>
      </c>
      <c r="G351" s="37"/>
      <c r="H351" s="37"/>
      <c r="I351" s="194"/>
      <c r="J351" s="37"/>
      <c r="K351" s="37"/>
      <c r="L351" s="40"/>
      <c r="M351" s="195"/>
      <c r="N351" s="196"/>
      <c r="O351" s="72"/>
      <c r="P351" s="72"/>
      <c r="Q351" s="72"/>
      <c r="R351" s="72"/>
      <c r="S351" s="72"/>
      <c r="T351" s="73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8" t="s">
        <v>141</v>
      </c>
      <c r="AU351" s="18" t="s">
        <v>87</v>
      </c>
    </row>
    <row r="352" spans="1:65" s="12" customFormat="1" ht="11.25">
      <c r="B352" s="198"/>
      <c r="C352" s="199"/>
      <c r="D352" s="192" t="s">
        <v>144</v>
      </c>
      <c r="E352" s="200" t="s">
        <v>1</v>
      </c>
      <c r="F352" s="201" t="s">
        <v>701</v>
      </c>
      <c r="G352" s="199"/>
      <c r="H352" s="202">
        <v>0.21199999999999999</v>
      </c>
      <c r="I352" s="203"/>
      <c r="J352" s="199"/>
      <c r="K352" s="199"/>
      <c r="L352" s="204"/>
      <c r="M352" s="205"/>
      <c r="N352" s="206"/>
      <c r="O352" s="206"/>
      <c r="P352" s="206"/>
      <c r="Q352" s="206"/>
      <c r="R352" s="206"/>
      <c r="S352" s="206"/>
      <c r="T352" s="207"/>
      <c r="AT352" s="208" t="s">
        <v>144</v>
      </c>
      <c r="AU352" s="208" t="s">
        <v>87</v>
      </c>
      <c r="AV352" s="12" t="s">
        <v>87</v>
      </c>
      <c r="AW352" s="12" t="s">
        <v>34</v>
      </c>
      <c r="AX352" s="12" t="s">
        <v>85</v>
      </c>
      <c r="AY352" s="208" t="s">
        <v>135</v>
      </c>
    </row>
    <row r="353" spans="1:65" s="2" customFormat="1" ht="16.5" customHeight="1">
      <c r="A353" s="35"/>
      <c r="B353" s="36"/>
      <c r="C353" s="179" t="s">
        <v>702</v>
      </c>
      <c r="D353" s="179" t="s">
        <v>136</v>
      </c>
      <c r="E353" s="180" t="s">
        <v>703</v>
      </c>
      <c r="F353" s="181" t="s">
        <v>704</v>
      </c>
      <c r="G353" s="182" t="s">
        <v>150</v>
      </c>
      <c r="H353" s="183">
        <v>0.65100000000000002</v>
      </c>
      <c r="I353" s="184"/>
      <c r="J353" s="185">
        <f>ROUND(I353*H353,2)</f>
        <v>0</v>
      </c>
      <c r="K353" s="181" t="s">
        <v>368</v>
      </c>
      <c r="L353" s="40"/>
      <c r="M353" s="186" t="s">
        <v>1</v>
      </c>
      <c r="N353" s="187" t="s">
        <v>42</v>
      </c>
      <c r="O353" s="72"/>
      <c r="P353" s="188">
        <f>O353*H353</f>
        <v>0</v>
      </c>
      <c r="Q353" s="188">
        <v>0</v>
      </c>
      <c r="R353" s="188">
        <f>Q353*H353</f>
        <v>0</v>
      </c>
      <c r="S353" s="188">
        <v>0</v>
      </c>
      <c r="T353" s="189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0" t="s">
        <v>140</v>
      </c>
      <c r="AT353" s="190" t="s">
        <v>136</v>
      </c>
      <c r="AU353" s="190" t="s">
        <v>87</v>
      </c>
      <c r="AY353" s="18" t="s">
        <v>135</v>
      </c>
      <c r="BE353" s="191">
        <f>IF(N353="základní",J353,0)</f>
        <v>0</v>
      </c>
      <c r="BF353" s="191">
        <f>IF(N353="snížená",J353,0)</f>
        <v>0</v>
      </c>
      <c r="BG353" s="191">
        <f>IF(N353="zákl. přenesená",J353,0)</f>
        <v>0</v>
      </c>
      <c r="BH353" s="191">
        <f>IF(N353="sníž. přenesená",J353,0)</f>
        <v>0</v>
      </c>
      <c r="BI353" s="191">
        <f>IF(N353="nulová",J353,0)</f>
        <v>0</v>
      </c>
      <c r="BJ353" s="18" t="s">
        <v>85</v>
      </c>
      <c r="BK353" s="191">
        <f>ROUND(I353*H353,2)</f>
        <v>0</v>
      </c>
      <c r="BL353" s="18" t="s">
        <v>140</v>
      </c>
      <c r="BM353" s="190" t="s">
        <v>705</v>
      </c>
    </row>
    <row r="354" spans="1:65" s="2" customFormat="1" ht="11.25">
      <c r="A354" s="35"/>
      <c r="B354" s="36"/>
      <c r="C354" s="37"/>
      <c r="D354" s="192" t="s">
        <v>141</v>
      </c>
      <c r="E354" s="37"/>
      <c r="F354" s="193" t="s">
        <v>706</v>
      </c>
      <c r="G354" s="37"/>
      <c r="H354" s="37"/>
      <c r="I354" s="194"/>
      <c r="J354" s="37"/>
      <c r="K354" s="37"/>
      <c r="L354" s="40"/>
      <c r="M354" s="195"/>
      <c r="N354" s="196"/>
      <c r="O354" s="72"/>
      <c r="P354" s="72"/>
      <c r="Q354" s="72"/>
      <c r="R354" s="72"/>
      <c r="S354" s="72"/>
      <c r="T354" s="73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8" t="s">
        <v>141</v>
      </c>
      <c r="AU354" s="18" t="s">
        <v>87</v>
      </c>
    </row>
    <row r="355" spans="1:65" s="12" customFormat="1" ht="11.25">
      <c r="B355" s="198"/>
      <c r="C355" s="199"/>
      <c r="D355" s="192" t="s">
        <v>144</v>
      </c>
      <c r="E355" s="200" t="s">
        <v>1</v>
      </c>
      <c r="F355" s="201" t="s">
        <v>707</v>
      </c>
      <c r="G355" s="199"/>
      <c r="H355" s="202">
        <v>0.65100000000000002</v>
      </c>
      <c r="I355" s="203"/>
      <c r="J355" s="199"/>
      <c r="K355" s="199"/>
      <c r="L355" s="204"/>
      <c r="M355" s="205"/>
      <c r="N355" s="206"/>
      <c r="O355" s="206"/>
      <c r="P355" s="206"/>
      <c r="Q355" s="206"/>
      <c r="R355" s="206"/>
      <c r="S355" s="206"/>
      <c r="T355" s="207"/>
      <c r="AT355" s="208" t="s">
        <v>144</v>
      </c>
      <c r="AU355" s="208" t="s">
        <v>87</v>
      </c>
      <c r="AV355" s="12" t="s">
        <v>87</v>
      </c>
      <c r="AW355" s="12" t="s">
        <v>34</v>
      </c>
      <c r="AX355" s="12" t="s">
        <v>85</v>
      </c>
      <c r="AY355" s="208" t="s">
        <v>135</v>
      </c>
    </row>
    <row r="356" spans="1:65" s="2" customFormat="1" ht="16.5" customHeight="1">
      <c r="A356" s="35"/>
      <c r="B356" s="36"/>
      <c r="C356" s="179" t="s">
        <v>708</v>
      </c>
      <c r="D356" s="179" t="s">
        <v>136</v>
      </c>
      <c r="E356" s="180" t="s">
        <v>709</v>
      </c>
      <c r="F356" s="181" t="s">
        <v>710</v>
      </c>
      <c r="G356" s="182" t="s">
        <v>273</v>
      </c>
      <c r="H356" s="183">
        <v>1</v>
      </c>
      <c r="I356" s="184"/>
      <c r="J356" s="185">
        <f>ROUND(I356*H356,2)</f>
        <v>0</v>
      </c>
      <c r="K356" s="181" t="s">
        <v>1</v>
      </c>
      <c r="L356" s="40"/>
      <c r="M356" s="186" t="s">
        <v>1</v>
      </c>
      <c r="N356" s="187" t="s">
        <v>42</v>
      </c>
      <c r="O356" s="72"/>
      <c r="P356" s="188">
        <f>O356*H356</f>
        <v>0</v>
      </c>
      <c r="Q356" s="188">
        <v>4</v>
      </c>
      <c r="R356" s="188">
        <f>Q356*H356</f>
        <v>4</v>
      </c>
      <c r="S356" s="188">
        <v>0</v>
      </c>
      <c r="T356" s="189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90" t="s">
        <v>140</v>
      </c>
      <c r="AT356" s="190" t="s">
        <v>136</v>
      </c>
      <c r="AU356" s="190" t="s">
        <v>87</v>
      </c>
      <c r="AY356" s="18" t="s">
        <v>135</v>
      </c>
      <c r="BE356" s="191">
        <f>IF(N356="základní",J356,0)</f>
        <v>0</v>
      </c>
      <c r="BF356" s="191">
        <f>IF(N356="snížená",J356,0)</f>
        <v>0</v>
      </c>
      <c r="BG356" s="191">
        <f>IF(N356="zákl. přenesená",J356,0)</f>
        <v>0</v>
      </c>
      <c r="BH356" s="191">
        <f>IF(N356="sníž. přenesená",J356,0)</f>
        <v>0</v>
      </c>
      <c r="BI356" s="191">
        <f>IF(N356="nulová",J356,0)</f>
        <v>0</v>
      </c>
      <c r="BJ356" s="18" t="s">
        <v>85</v>
      </c>
      <c r="BK356" s="191">
        <f>ROUND(I356*H356,2)</f>
        <v>0</v>
      </c>
      <c r="BL356" s="18" t="s">
        <v>140</v>
      </c>
      <c r="BM356" s="190" t="s">
        <v>711</v>
      </c>
    </row>
    <row r="357" spans="1:65" s="2" customFormat="1" ht="11.25">
      <c r="A357" s="35"/>
      <c r="B357" s="36"/>
      <c r="C357" s="37"/>
      <c r="D357" s="192" t="s">
        <v>141</v>
      </c>
      <c r="E357" s="37"/>
      <c r="F357" s="193" t="s">
        <v>710</v>
      </c>
      <c r="G357" s="37"/>
      <c r="H357" s="37"/>
      <c r="I357" s="194"/>
      <c r="J357" s="37"/>
      <c r="K357" s="37"/>
      <c r="L357" s="40"/>
      <c r="M357" s="195"/>
      <c r="N357" s="196"/>
      <c r="O357" s="72"/>
      <c r="P357" s="72"/>
      <c r="Q357" s="72"/>
      <c r="R357" s="72"/>
      <c r="S357" s="72"/>
      <c r="T357" s="73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8" t="s">
        <v>141</v>
      </c>
      <c r="AU357" s="18" t="s">
        <v>87</v>
      </c>
    </row>
    <row r="358" spans="1:65" s="2" customFormat="1" ht="48.75">
      <c r="A358" s="35"/>
      <c r="B358" s="36"/>
      <c r="C358" s="37"/>
      <c r="D358" s="192" t="s">
        <v>142</v>
      </c>
      <c r="E358" s="37"/>
      <c r="F358" s="197" t="s">
        <v>712</v>
      </c>
      <c r="G358" s="37"/>
      <c r="H358" s="37"/>
      <c r="I358" s="194"/>
      <c r="J358" s="37"/>
      <c r="K358" s="37"/>
      <c r="L358" s="40"/>
      <c r="M358" s="195"/>
      <c r="N358" s="196"/>
      <c r="O358" s="72"/>
      <c r="P358" s="72"/>
      <c r="Q358" s="72"/>
      <c r="R358" s="72"/>
      <c r="S358" s="72"/>
      <c r="T358" s="73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8" t="s">
        <v>142</v>
      </c>
      <c r="AU358" s="18" t="s">
        <v>87</v>
      </c>
    </row>
    <row r="359" spans="1:65" s="12" customFormat="1" ht="11.25">
      <c r="B359" s="198"/>
      <c r="C359" s="199"/>
      <c r="D359" s="192" t="s">
        <v>144</v>
      </c>
      <c r="E359" s="200" t="s">
        <v>1</v>
      </c>
      <c r="F359" s="201" t="s">
        <v>713</v>
      </c>
      <c r="G359" s="199"/>
      <c r="H359" s="202">
        <v>1</v>
      </c>
      <c r="I359" s="203"/>
      <c r="J359" s="199"/>
      <c r="K359" s="199"/>
      <c r="L359" s="204"/>
      <c r="M359" s="205"/>
      <c r="N359" s="206"/>
      <c r="O359" s="206"/>
      <c r="P359" s="206"/>
      <c r="Q359" s="206"/>
      <c r="R359" s="206"/>
      <c r="S359" s="206"/>
      <c r="T359" s="207"/>
      <c r="AT359" s="208" t="s">
        <v>144</v>
      </c>
      <c r="AU359" s="208" t="s">
        <v>87</v>
      </c>
      <c r="AV359" s="12" t="s">
        <v>87</v>
      </c>
      <c r="AW359" s="12" t="s">
        <v>34</v>
      </c>
      <c r="AX359" s="12" t="s">
        <v>85</v>
      </c>
      <c r="AY359" s="208" t="s">
        <v>135</v>
      </c>
    </row>
    <row r="360" spans="1:65" s="2" customFormat="1" ht="16.5" customHeight="1">
      <c r="A360" s="35"/>
      <c r="B360" s="36"/>
      <c r="C360" s="179" t="s">
        <v>714</v>
      </c>
      <c r="D360" s="179" t="s">
        <v>136</v>
      </c>
      <c r="E360" s="180" t="s">
        <v>715</v>
      </c>
      <c r="F360" s="181" t="s">
        <v>716</v>
      </c>
      <c r="G360" s="182" t="s">
        <v>273</v>
      </c>
      <c r="H360" s="183">
        <v>1</v>
      </c>
      <c r="I360" s="184"/>
      <c r="J360" s="185">
        <f>ROUND(I360*H360,2)</f>
        <v>0</v>
      </c>
      <c r="K360" s="181" t="s">
        <v>1</v>
      </c>
      <c r="L360" s="40"/>
      <c r="M360" s="186" t="s">
        <v>1</v>
      </c>
      <c r="N360" s="187" t="s">
        <v>42</v>
      </c>
      <c r="O360" s="72"/>
      <c r="P360" s="188">
        <f>O360*H360</f>
        <v>0</v>
      </c>
      <c r="Q360" s="188">
        <v>3.2</v>
      </c>
      <c r="R360" s="188">
        <f>Q360*H360</f>
        <v>3.2</v>
      </c>
      <c r="S360" s="188">
        <v>0</v>
      </c>
      <c r="T360" s="189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0" t="s">
        <v>140</v>
      </c>
      <c r="AT360" s="190" t="s">
        <v>136</v>
      </c>
      <c r="AU360" s="190" t="s">
        <v>87</v>
      </c>
      <c r="AY360" s="18" t="s">
        <v>135</v>
      </c>
      <c r="BE360" s="191">
        <f>IF(N360="základní",J360,0)</f>
        <v>0</v>
      </c>
      <c r="BF360" s="191">
        <f>IF(N360="snížená",J360,0)</f>
        <v>0</v>
      </c>
      <c r="BG360" s="191">
        <f>IF(N360="zákl. přenesená",J360,0)</f>
        <v>0</v>
      </c>
      <c r="BH360" s="191">
        <f>IF(N360="sníž. přenesená",J360,0)</f>
        <v>0</v>
      </c>
      <c r="BI360" s="191">
        <f>IF(N360="nulová",J360,0)</f>
        <v>0</v>
      </c>
      <c r="BJ360" s="18" t="s">
        <v>85</v>
      </c>
      <c r="BK360" s="191">
        <f>ROUND(I360*H360,2)</f>
        <v>0</v>
      </c>
      <c r="BL360" s="18" t="s">
        <v>140</v>
      </c>
      <c r="BM360" s="190" t="s">
        <v>717</v>
      </c>
    </row>
    <row r="361" spans="1:65" s="2" customFormat="1" ht="11.25">
      <c r="A361" s="35"/>
      <c r="B361" s="36"/>
      <c r="C361" s="37"/>
      <c r="D361" s="192" t="s">
        <v>141</v>
      </c>
      <c r="E361" s="37"/>
      <c r="F361" s="193" t="s">
        <v>718</v>
      </c>
      <c r="G361" s="37"/>
      <c r="H361" s="37"/>
      <c r="I361" s="194"/>
      <c r="J361" s="37"/>
      <c r="K361" s="37"/>
      <c r="L361" s="40"/>
      <c r="M361" s="195"/>
      <c r="N361" s="196"/>
      <c r="O361" s="72"/>
      <c r="P361" s="72"/>
      <c r="Q361" s="72"/>
      <c r="R361" s="72"/>
      <c r="S361" s="72"/>
      <c r="T361" s="73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8" t="s">
        <v>141</v>
      </c>
      <c r="AU361" s="18" t="s">
        <v>87</v>
      </c>
    </row>
    <row r="362" spans="1:65" s="2" customFormat="1" ht="48.75">
      <c r="A362" s="35"/>
      <c r="B362" s="36"/>
      <c r="C362" s="37"/>
      <c r="D362" s="192" t="s">
        <v>142</v>
      </c>
      <c r="E362" s="37"/>
      <c r="F362" s="197" t="s">
        <v>712</v>
      </c>
      <c r="G362" s="37"/>
      <c r="H362" s="37"/>
      <c r="I362" s="194"/>
      <c r="J362" s="37"/>
      <c r="K362" s="37"/>
      <c r="L362" s="40"/>
      <c r="M362" s="195"/>
      <c r="N362" s="196"/>
      <c r="O362" s="72"/>
      <c r="P362" s="72"/>
      <c r="Q362" s="72"/>
      <c r="R362" s="72"/>
      <c r="S362" s="72"/>
      <c r="T362" s="73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8" t="s">
        <v>142</v>
      </c>
      <c r="AU362" s="18" t="s">
        <v>87</v>
      </c>
    </row>
    <row r="363" spans="1:65" s="12" customFormat="1" ht="11.25">
      <c r="B363" s="198"/>
      <c r="C363" s="199"/>
      <c r="D363" s="192" t="s">
        <v>144</v>
      </c>
      <c r="E363" s="200" t="s">
        <v>1</v>
      </c>
      <c r="F363" s="201" t="s">
        <v>719</v>
      </c>
      <c r="G363" s="199"/>
      <c r="H363" s="202">
        <v>1</v>
      </c>
      <c r="I363" s="203"/>
      <c r="J363" s="199"/>
      <c r="K363" s="199"/>
      <c r="L363" s="204"/>
      <c r="M363" s="205"/>
      <c r="N363" s="206"/>
      <c r="O363" s="206"/>
      <c r="P363" s="206"/>
      <c r="Q363" s="206"/>
      <c r="R363" s="206"/>
      <c r="S363" s="206"/>
      <c r="T363" s="207"/>
      <c r="AT363" s="208" t="s">
        <v>144</v>
      </c>
      <c r="AU363" s="208" t="s">
        <v>87</v>
      </c>
      <c r="AV363" s="12" t="s">
        <v>87</v>
      </c>
      <c r="AW363" s="12" t="s">
        <v>34</v>
      </c>
      <c r="AX363" s="12" t="s">
        <v>85</v>
      </c>
      <c r="AY363" s="208" t="s">
        <v>135</v>
      </c>
    </row>
    <row r="364" spans="1:65" s="2" customFormat="1" ht="16.5" customHeight="1">
      <c r="A364" s="35"/>
      <c r="B364" s="36"/>
      <c r="C364" s="179" t="s">
        <v>720</v>
      </c>
      <c r="D364" s="179" t="s">
        <v>136</v>
      </c>
      <c r="E364" s="180" t="s">
        <v>721</v>
      </c>
      <c r="F364" s="181" t="s">
        <v>722</v>
      </c>
      <c r="G364" s="182" t="s">
        <v>273</v>
      </c>
      <c r="H364" s="183">
        <v>1</v>
      </c>
      <c r="I364" s="184"/>
      <c r="J364" s="185">
        <f>ROUND(I364*H364,2)</f>
        <v>0</v>
      </c>
      <c r="K364" s="181" t="s">
        <v>1</v>
      </c>
      <c r="L364" s="40"/>
      <c r="M364" s="186" t="s">
        <v>1</v>
      </c>
      <c r="N364" s="187" t="s">
        <v>42</v>
      </c>
      <c r="O364" s="72"/>
      <c r="P364" s="188">
        <f>O364*H364</f>
        <v>0</v>
      </c>
      <c r="Q364" s="188">
        <v>2.85</v>
      </c>
      <c r="R364" s="188">
        <f>Q364*H364</f>
        <v>2.85</v>
      </c>
      <c r="S364" s="188">
        <v>0</v>
      </c>
      <c r="T364" s="189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90" t="s">
        <v>140</v>
      </c>
      <c r="AT364" s="190" t="s">
        <v>136</v>
      </c>
      <c r="AU364" s="190" t="s">
        <v>87</v>
      </c>
      <c r="AY364" s="18" t="s">
        <v>135</v>
      </c>
      <c r="BE364" s="191">
        <f>IF(N364="základní",J364,0)</f>
        <v>0</v>
      </c>
      <c r="BF364" s="191">
        <f>IF(N364="snížená",J364,0)</f>
        <v>0</v>
      </c>
      <c r="BG364" s="191">
        <f>IF(N364="zákl. přenesená",J364,0)</f>
        <v>0</v>
      </c>
      <c r="BH364" s="191">
        <f>IF(N364="sníž. přenesená",J364,0)</f>
        <v>0</v>
      </c>
      <c r="BI364" s="191">
        <f>IF(N364="nulová",J364,0)</f>
        <v>0</v>
      </c>
      <c r="BJ364" s="18" t="s">
        <v>85</v>
      </c>
      <c r="BK364" s="191">
        <f>ROUND(I364*H364,2)</f>
        <v>0</v>
      </c>
      <c r="BL364" s="18" t="s">
        <v>140</v>
      </c>
      <c r="BM364" s="190" t="s">
        <v>723</v>
      </c>
    </row>
    <row r="365" spans="1:65" s="2" customFormat="1" ht="11.25">
      <c r="A365" s="35"/>
      <c r="B365" s="36"/>
      <c r="C365" s="37"/>
      <c r="D365" s="192" t="s">
        <v>141</v>
      </c>
      <c r="E365" s="37"/>
      <c r="F365" s="193" t="s">
        <v>722</v>
      </c>
      <c r="G365" s="37"/>
      <c r="H365" s="37"/>
      <c r="I365" s="194"/>
      <c r="J365" s="37"/>
      <c r="K365" s="37"/>
      <c r="L365" s="40"/>
      <c r="M365" s="195"/>
      <c r="N365" s="196"/>
      <c r="O365" s="72"/>
      <c r="P365" s="72"/>
      <c r="Q365" s="72"/>
      <c r="R365" s="72"/>
      <c r="S365" s="72"/>
      <c r="T365" s="73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8" t="s">
        <v>141</v>
      </c>
      <c r="AU365" s="18" t="s">
        <v>87</v>
      </c>
    </row>
    <row r="366" spans="1:65" s="2" customFormat="1" ht="48.75">
      <c r="A366" s="35"/>
      <c r="B366" s="36"/>
      <c r="C366" s="37"/>
      <c r="D366" s="192" t="s">
        <v>142</v>
      </c>
      <c r="E366" s="37"/>
      <c r="F366" s="197" t="s">
        <v>712</v>
      </c>
      <c r="G366" s="37"/>
      <c r="H366" s="37"/>
      <c r="I366" s="194"/>
      <c r="J366" s="37"/>
      <c r="K366" s="37"/>
      <c r="L366" s="40"/>
      <c r="M366" s="195"/>
      <c r="N366" s="196"/>
      <c r="O366" s="72"/>
      <c r="P366" s="72"/>
      <c r="Q366" s="72"/>
      <c r="R366" s="72"/>
      <c r="S366" s="72"/>
      <c r="T366" s="73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18" t="s">
        <v>142</v>
      </c>
      <c r="AU366" s="18" t="s">
        <v>87</v>
      </c>
    </row>
    <row r="367" spans="1:65" s="12" customFormat="1" ht="11.25">
      <c r="B367" s="198"/>
      <c r="C367" s="199"/>
      <c r="D367" s="192" t="s">
        <v>144</v>
      </c>
      <c r="E367" s="200" t="s">
        <v>1</v>
      </c>
      <c r="F367" s="201" t="s">
        <v>724</v>
      </c>
      <c r="G367" s="199"/>
      <c r="H367" s="202">
        <v>1</v>
      </c>
      <c r="I367" s="203"/>
      <c r="J367" s="199"/>
      <c r="K367" s="199"/>
      <c r="L367" s="204"/>
      <c r="M367" s="205"/>
      <c r="N367" s="206"/>
      <c r="O367" s="206"/>
      <c r="P367" s="206"/>
      <c r="Q367" s="206"/>
      <c r="R367" s="206"/>
      <c r="S367" s="206"/>
      <c r="T367" s="207"/>
      <c r="AT367" s="208" t="s">
        <v>144</v>
      </c>
      <c r="AU367" s="208" t="s">
        <v>87</v>
      </c>
      <c r="AV367" s="12" t="s">
        <v>87</v>
      </c>
      <c r="AW367" s="12" t="s">
        <v>34</v>
      </c>
      <c r="AX367" s="12" t="s">
        <v>85</v>
      </c>
      <c r="AY367" s="208" t="s">
        <v>135</v>
      </c>
    </row>
    <row r="368" spans="1:65" s="2" customFormat="1" ht="16.5" customHeight="1">
      <c r="A368" s="35"/>
      <c r="B368" s="36"/>
      <c r="C368" s="179" t="s">
        <v>725</v>
      </c>
      <c r="D368" s="179" t="s">
        <v>136</v>
      </c>
      <c r="E368" s="180" t="s">
        <v>726</v>
      </c>
      <c r="F368" s="181" t="s">
        <v>727</v>
      </c>
      <c r="G368" s="182" t="s">
        <v>150</v>
      </c>
      <c r="H368" s="183">
        <v>5.2169999999999996</v>
      </c>
      <c r="I368" s="184"/>
      <c r="J368" s="185">
        <f>ROUND(I368*H368,2)</f>
        <v>0</v>
      </c>
      <c r="K368" s="181" t="s">
        <v>368</v>
      </c>
      <c r="L368" s="40"/>
      <c r="M368" s="186" t="s">
        <v>1</v>
      </c>
      <c r="N368" s="187" t="s">
        <v>42</v>
      </c>
      <c r="O368" s="72"/>
      <c r="P368" s="188">
        <f>O368*H368</f>
        <v>0</v>
      </c>
      <c r="Q368" s="188">
        <v>0</v>
      </c>
      <c r="R368" s="188">
        <f>Q368*H368</f>
        <v>0</v>
      </c>
      <c r="S368" s="188">
        <v>0</v>
      </c>
      <c r="T368" s="189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90" t="s">
        <v>140</v>
      </c>
      <c r="AT368" s="190" t="s">
        <v>136</v>
      </c>
      <c r="AU368" s="190" t="s">
        <v>87</v>
      </c>
      <c r="AY368" s="18" t="s">
        <v>135</v>
      </c>
      <c r="BE368" s="191">
        <f>IF(N368="základní",J368,0)</f>
        <v>0</v>
      </c>
      <c r="BF368" s="191">
        <f>IF(N368="snížená",J368,0)</f>
        <v>0</v>
      </c>
      <c r="BG368" s="191">
        <f>IF(N368="zákl. přenesená",J368,0)</f>
        <v>0</v>
      </c>
      <c r="BH368" s="191">
        <f>IF(N368="sníž. přenesená",J368,0)</f>
        <v>0</v>
      </c>
      <c r="BI368" s="191">
        <f>IF(N368="nulová",J368,0)</f>
        <v>0</v>
      </c>
      <c r="BJ368" s="18" t="s">
        <v>85</v>
      </c>
      <c r="BK368" s="191">
        <f>ROUND(I368*H368,2)</f>
        <v>0</v>
      </c>
      <c r="BL368" s="18" t="s">
        <v>140</v>
      </c>
      <c r="BM368" s="190" t="s">
        <v>728</v>
      </c>
    </row>
    <row r="369" spans="1:65" s="2" customFormat="1" ht="19.5">
      <c r="A369" s="35"/>
      <c r="B369" s="36"/>
      <c r="C369" s="37"/>
      <c r="D369" s="192" t="s">
        <v>141</v>
      </c>
      <c r="E369" s="37"/>
      <c r="F369" s="193" t="s">
        <v>729</v>
      </c>
      <c r="G369" s="37"/>
      <c r="H369" s="37"/>
      <c r="I369" s="194"/>
      <c r="J369" s="37"/>
      <c r="K369" s="37"/>
      <c r="L369" s="40"/>
      <c r="M369" s="195"/>
      <c r="N369" s="196"/>
      <c r="O369" s="72"/>
      <c r="P369" s="72"/>
      <c r="Q369" s="72"/>
      <c r="R369" s="72"/>
      <c r="S369" s="72"/>
      <c r="T369" s="73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8" t="s">
        <v>141</v>
      </c>
      <c r="AU369" s="18" t="s">
        <v>87</v>
      </c>
    </row>
    <row r="370" spans="1:65" s="15" customFormat="1" ht="11.25">
      <c r="B370" s="232"/>
      <c r="C370" s="233"/>
      <c r="D370" s="192" t="s">
        <v>144</v>
      </c>
      <c r="E370" s="234" t="s">
        <v>1</v>
      </c>
      <c r="F370" s="235" t="s">
        <v>730</v>
      </c>
      <c r="G370" s="233"/>
      <c r="H370" s="234" t="s">
        <v>1</v>
      </c>
      <c r="I370" s="236"/>
      <c r="J370" s="233"/>
      <c r="K370" s="233"/>
      <c r="L370" s="237"/>
      <c r="M370" s="238"/>
      <c r="N370" s="239"/>
      <c r="O370" s="239"/>
      <c r="P370" s="239"/>
      <c r="Q370" s="239"/>
      <c r="R370" s="239"/>
      <c r="S370" s="239"/>
      <c r="T370" s="240"/>
      <c r="AT370" s="241" t="s">
        <v>144</v>
      </c>
      <c r="AU370" s="241" t="s">
        <v>87</v>
      </c>
      <c r="AV370" s="15" t="s">
        <v>85</v>
      </c>
      <c r="AW370" s="15" t="s">
        <v>34</v>
      </c>
      <c r="AX370" s="15" t="s">
        <v>77</v>
      </c>
      <c r="AY370" s="241" t="s">
        <v>135</v>
      </c>
    </row>
    <row r="371" spans="1:65" s="12" customFormat="1" ht="11.25">
      <c r="B371" s="198"/>
      <c r="C371" s="199"/>
      <c r="D371" s="192" t="s">
        <v>144</v>
      </c>
      <c r="E371" s="200" t="s">
        <v>1</v>
      </c>
      <c r="F371" s="201" t="s">
        <v>731</v>
      </c>
      <c r="G371" s="199"/>
      <c r="H371" s="202">
        <v>0.95699999999999996</v>
      </c>
      <c r="I371" s="203"/>
      <c r="J371" s="199"/>
      <c r="K371" s="199"/>
      <c r="L371" s="204"/>
      <c r="M371" s="205"/>
      <c r="N371" s="206"/>
      <c r="O371" s="206"/>
      <c r="P371" s="206"/>
      <c r="Q371" s="206"/>
      <c r="R371" s="206"/>
      <c r="S371" s="206"/>
      <c r="T371" s="207"/>
      <c r="AT371" s="208" t="s">
        <v>144</v>
      </c>
      <c r="AU371" s="208" t="s">
        <v>87</v>
      </c>
      <c r="AV371" s="12" t="s">
        <v>87</v>
      </c>
      <c r="AW371" s="12" t="s">
        <v>34</v>
      </c>
      <c r="AX371" s="12" t="s">
        <v>77</v>
      </c>
      <c r="AY371" s="208" t="s">
        <v>135</v>
      </c>
    </row>
    <row r="372" spans="1:65" s="12" customFormat="1" ht="11.25">
      <c r="B372" s="198"/>
      <c r="C372" s="199"/>
      <c r="D372" s="192" t="s">
        <v>144</v>
      </c>
      <c r="E372" s="200" t="s">
        <v>1</v>
      </c>
      <c r="F372" s="201" t="s">
        <v>732</v>
      </c>
      <c r="G372" s="199"/>
      <c r="H372" s="202">
        <v>4.26</v>
      </c>
      <c r="I372" s="203"/>
      <c r="J372" s="199"/>
      <c r="K372" s="199"/>
      <c r="L372" s="204"/>
      <c r="M372" s="205"/>
      <c r="N372" s="206"/>
      <c r="O372" s="206"/>
      <c r="P372" s="206"/>
      <c r="Q372" s="206"/>
      <c r="R372" s="206"/>
      <c r="S372" s="206"/>
      <c r="T372" s="207"/>
      <c r="AT372" s="208" t="s">
        <v>144</v>
      </c>
      <c r="AU372" s="208" t="s">
        <v>87</v>
      </c>
      <c r="AV372" s="12" t="s">
        <v>87</v>
      </c>
      <c r="AW372" s="12" t="s">
        <v>34</v>
      </c>
      <c r="AX372" s="12" t="s">
        <v>77</v>
      </c>
      <c r="AY372" s="208" t="s">
        <v>135</v>
      </c>
    </row>
    <row r="373" spans="1:65" s="13" customFormat="1" ht="11.25">
      <c r="B373" s="209"/>
      <c r="C373" s="210"/>
      <c r="D373" s="192" t="s">
        <v>144</v>
      </c>
      <c r="E373" s="211" t="s">
        <v>1</v>
      </c>
      <c r="F373" s="212" t="s">
        <v>147</v>
      </c>
      <c r="G373" s="210"/>
      <c r="H373" s="213">
        <v>5.2169999999999996</v>
      </c>
      <c r="I373" s="214"/>
      <c r="J373" s="210"/>
      <c r="K373" s="210"/>
      <c r="L373" s="215"/>
      <c r="M373" s="216"/>
      <c r="N373" s="217"/>
      <c r="O373" s="217"/>
      <c r="P373" s="217"/>
      <c r="Q373" s="217"/>
      <c r="R373" s="217"/>
      <c r="S373" s="217"/>
      <c r="T373" s="218"/>
      <c r="AT373" s="219" t="s">
        <v>144</v>
      </c>
      <c r="AU373" s="219" t="s">
        <v>87</v>
      </c>
      <c r="AV373" s="13" t="s">
        <v>140</v>
      </c>
      <c r="AW373" s="13" t="s">
        <v>34</v>
      </c>
      <c r="AX373" s="13" t="s">
        <v>85</v>
      </c>
      <c r="AY373" s="219" t="s">
        <v>135</v>
      </c>
    </row>
    <row r="374" spans="1:65" s="2" customFormat="1" ht="16.5" customHeight="1">
      <c r="A374" s="35"/>
      <c r="B374" s="36"/>
      <c r="C374" s="179" t="s">
        <v>733</v>
      </c>
      <c r="D374" s="179" t="s">
        <v>136</v>
      </c>
      <c r="E374" s="180" t="s">
        <v>734</v>
      </c>
      <c r="F374" s="181" t="s">
        <v>735</v>
      </c>
      <c r="G374" s="182" t="s">
        <v>150</v>
      </c>
      <c r="H374" s="183">
        <v>0.72099999999999997</v>
      </c>
      <c r="I374" s="184"/>
      <c r="J374" s="185">
        <f>ROUND(I374*H374,2)</f>
        <v>0</v>
      </c>
      <c r="K374" s="181" t="s">
        <v>368</v>
      </c>
      <c r="L374" s="40"/>
      <c r="M374" s="186" t="s">
        <v>1</v>
      </c>
      <c r="N374" s="187" t="s">
        <v>42</v>
      </c>
      <c r="O374" s="72"/>
      <c r="P374" s="188">
        <f>O374*H374</f>
        <v>0</v>
      </c>
      <c r="Q374" s="188">
        <v>0</v>
      </c>
      <c r="R374" s="188">
        <f>Q374*H374</f>
        <v>0</v>
      </c>
      <c r="S374" s="188">
        <v>0</v>
      </c>
      <c r="T374" s="189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90" t="s">
        <v>140</v>
      </c>
      <c r="AT374" s="190" t="s">
        <v>136</v>
      </c>
      <c r="AU374" s="190" t="s">
        <v>87</v>
      </c>
      <c r="AY374" s="18" t="s">
        <v>135</v>
      </c>
      <c r="BE374" s="191">
        <f>IF(N374="základní",J374,0)</f>
        <v>0</v>
      </c>
      <c r="BF374" s="191">
        <f>IF(N374="snížená",J374,0)</f>
        <v>0</v>
      </c>
      <c r="BG374" s="191">
        <f>IF(N374="zákl. přenesená",J374,0)</f>
        <v>0</v>
      </c>
      <c r="BH374" s="191">
        <f>IF(N374="sníž. přenesená",J374,0)</f>
        <v>0</v>
      </c>
      <c r="BI374" s="191">
        <f>IF(N374="nulová",J374,0)</f>
        <v>0</v>
      </c>
      <c r="BJ374" s="18" t="s">
        <v>85</v>
      </c>
      <c r="BK374" s="191">
        <f>ROUND(I374*H374,2)</f>
        <v>0</v>
      </c>
      <c r="BL374" s="18" t="s">
        <v>140</v>
      </c>
      <c r="BM374" s="190" t="s">
        <v>736</v>
      </c>
    </row>
    <row r="375" spans="1:65" s="2" customFormat="1" ht="19.5">
      <c r="A375" s="35"/>
      <c r="B375" s="36"/>
      <c r="C375" s="37"/>
      <c r="D375" s="192" t="s">
        <v>141</v>
      </c>
      <c r="E375" s="37"/>
      <c r="F375" s="193" t="s">
        <v>737</v>
      </c>
      <c r="G375" s="37"/>
      <c r="H375" s="37"/>
      <c r="I375" s="194"/>
      <c r="J375" s="37"/>
      <c r="K375" s="37"/>
      <c r="L375" s="40"/>
      <c r="M375" s="195"/>
      <c r="N375" s="196"/>
      <c r="O375" s="72"/>
      <c r="P375" s="72"/>
      <c r="Q375" s="72"/>
      <c r="R375" s="72"/>
      <c r="S375" s="72"/>
      <c r="T375" s="73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8" t="s">
        <v>141</v>
      </c>
      <c r="AU375" s="18" t="s">
        <v>87</v>
      </c>
    </row>
    <row r="376" spans="1:65" s="15" customFormat="1" ht="11.25">
      <c r="B376" s="232"/>
      <c r="C376" s="233"/>
      <c r="D376" s="192" t="s">
        <v>144</v>
      </c>
      <c r="E376" s="234" t="s">
        <v>1</v>
      </c>
      <c r="F376" s="235" t="s">
        <v>730</v>
      </c>
      <c r="G376" s="233"/>
      <c r="H376" s="234" t="s">
        <v>1</v>
      </c>
      <c r="I376" s="236"/>
      <c r="J376" s="233"/>
      <c r="K376" s="233"/>
      <c r="L376" s="237"/>
      <c r="M376" s="238"/>
      <c r="N376" s="239"/>
      <c r="O376" s="239"/>
      <c r="P376" s="239"/>
      <c r="Q376" s="239"/>
      <c r="R376" s="239"/>
      <c r="S376" s="239"/>
      <c r="T376" s="240"/>
      <c r="AT376" s="241" t="s">
        <v>144</v>
      </c>
      <c r="AU376" s="241" t="s">
        <v>87</v>
      </c>
      <c r="AV376" s="15" t="s">
        <v>85</v>
      </c>
      <c r="AW376" s="15" t="s">
        <v>34</v>
      </c>
      <c r="AX376" s="15" t="s">
        <v>77</v>
      </c>
      <c r="AY376" s="241" t="s">
        <v>135</v>
      </c>
    </row>
    <row r="377" spans="1:65" s="12" customFormat="1" ht="11.25">
      <c r="B377" s="198"/>
      <c r="C377" s="199"/>
      <c r="D377" s="192" t="s">
        <v>144</v>
      </c>
      <c r="E377" s="200" t="s">
        <v>1</v>
      </c>
      <c r="F377" s="201" t="s">
        <v>738</v>
      </c>
      <c r="G377" s="199"/>
      <c r="H377" s="202">
        <v>0.72099999999999997</v>
      </c>
      <c r="I377" s="203"/>
      <c r="J377" s="199"/>
      <c r="K377" s="199"/>
      <c r="L377" s="204"/>
      <c r="M377" s="205"/>
      <c r="N377" s="206"/>
      <c r="O377" s="206"/>
      <c r="P377" s="206"/>
      <c r="Q377" s="206"/>
      <c r="R377" s="206"/>
      <c r="S377" s="206"/>
      <c r="T377" s="207"/>
      <c r="AT377" s="208" t="s">
        <v>144</v>
      </c>
      <c r="AU377" s="208" t="s">
        <v>87</v>
      </c>
      <c r="AV377" s="12" t="s">
        <v>87</v>
      </c>
      <c r="AW377" s="12" t="s">
        <v>34</v>
      </c>
      <c r="AX377" s="12" t="s">
        <v>85</v>
      </c>
      <c r="AY377" s="208" t="s">
        <v>135</v>
      </c>
    </row>
    <row r="378" spans="1:65" s="2" customFormat="1" ht="16.5" customHeight="1">
      <c r="A378" s="35"/>
      <c r="B378" s="36"/>
      <c r="C378" s="179" t="s">
        <v>739</v>
      </c>
      <c r="D378" s="179" t="s">
        <v>136</v>
      </c>
      <c r="E378" s="180" t="s">
        <v>740</v>
      </c>
      <c r="F378" s="181" t="s">
        <v>741</v>
      </c>
      <c r="G378" s="182" t="s">
        <v>273</v>
      </c>
      <c r="H378" s="183">
        <v>1</v>
      </c>
      <c r="I378" s="184"/>
      <c r="J378" s="185">
        <f>ROUND(I378*H378,2)</f>
        <v>0</v>
      </c>
      <c r="K378" s="181" t="s">
        <v>368</v>
      </c>
      <c r="L378" s="40"/>
      <c r="M378" s="186" t="s">
        <v>1</v>
      </c>
      <c r="N378" s="187" t="s">
        <v>42</v>
      </c>
      <c r="O378" s="72"/>
      <c r="P378" s="188">
        <f>O378*H378</f>
        <v>0</v>
      </c>
      <c r="Q378" s="188">
        <v>9.8899999999999995E-3</v>
      </c>
      <c r="R378" s="188">
        <f>Q378*H378</f>
        <v>9.8899999999999995E-3</v>
      </c>
      <c r="S378" s="188">
        <v>0</v>
      </c>
      <c r="T378" s="189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190" t="s">
        <v>140</v>
      </c>
      <c r="AT378" s="190" t="s">
        <v>136</v>
      </c>
      <c r="AU378" s="190" t="s">
        <v>87</v>
      </c>
      <c r="AY378" s="18" t="s">
        <v>135</v>
      </c>
      <c r="BE378" s="191">
        <f>IF(N378="základní",J378,0)</f>
        <v>0</v>
      </c>
      <c r="BF378" s="191">
        <f>IF(N378="snížená",J378,0)</f>
        <v>0</v>
      </c>
      <c r="BG378" s="191">
        <f>IF(N378="zákl. přenesená",J378,0)</f>
        <v>0</v>
      </c>
      <c r="BH378" s="191">
        <f>IF(N378="sníž. přenesená",J378,0)</f>
        <v>0</v>
      </c>
      <c r="BI378" s="191">
        <f>IF(N378="nulová",J378,0)</f>
        <v>0</v>
      </c>
      <c r="BJ378" s="18" t="s">
        <v>85</v>
      </c>
      <c r="BK378" s="191">
        <f>ROUND(I378*H378,2)</f>
        <v>0</v>
      </c>
      <c r="BL378" s="18" t="s">
        <v>140</v>
      </c>
      <c r="BM378" s="190" t="s">
        <v>742</v>
      </c>
    </row>
    <row r="379" spans="1:65" s="2" customFormat="1" ht="11.25">
      <c r="A379" s="35"/>
      <c r="B379" s="36"/>
      <c r="C379" s="37"/>
      <c r="D379" s="192" t="s">
        <v>141</v>
      </c>
      <c r="E379" s="37"/>
      <c r="F379" s="193" t="s">
        <v>743</v>
      </c>
      <c r="G379" s="37"/>
      <c r="H379" s="37"/>
      <c r="I379" s="194"/>
      <c r="J379" s="37"/>
      <c r="K379" s="37"/>
      <c r="L379" s="40"/>
      <c r="M379" s="195"/>
      <c r="N379" s="196"/>
      <c r="O379" s="72"/>
      <c r="P379" s="72"/>
      <c r="Q379" s="72"/>
      <c r="R379" s="72"/>
      <c r="S379" s="72"/>
      <c r="T379" s="73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8" t="s">
        <v>141</v>
      </c>
      <c r="AU379" s="18" t="s">
        <v>87</v>
      </c>
    </row>
    <row r="380" spans="1:65" s="2" customFormat="1" ht="16.5" customHeight="1">
      <c r="A380" s="35"/>
      <c r="B380" s="36"/>
      <c r="C380" s="242" t="s">
        <v>744</v>
      </c>
      <c r="D380" s="242" t="s">
        <v>512</v>
      </c>
      <c r="E380" s="243" t="s">
        <v>745</v>
      </c>
      <c r="F380" s="244" t="s">
        <v>746</v>
      </c>
      <c r="G380" s="245" t="s">
        <v>273</v>
      </c>
      <c r="H380" s="246">
        <v>1</v>
      </c>
      <c r="I380" s="247"/>
      <c r="J380" s="248">
        <f>ROUND(I380*H380,2)</f>
        <v>0</v>
      </c>
      <c r="K380" s="244" t="s">
        <v>368</v>
      </c>
      <c r="L380" s="249"/>
      <c r="M380" s="250" t="s">
        <v>1</v>
      </c>
      <c r="N380" s="251" t="s">
        <v>42</v>
      </c>
      <c r="O380" s="72"/>
      <c r="P380" s="188">
        <f>O380*H380</f>
        <v>0</v>
      </c>
      <c r="Q380" s="188">
        <v>0.26200000000000001</v>
      </c>
      <c r="R380" s="188">
        <f>Q380*H380</f>
        <v>0.26200000000000001</v>
      </c>
      <c r="S380" s="188">
        <v>0</v>
      </c>
      <c r="T380" s="189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90" t="s">
        <v>168</v>
      </c>
      <c r="AT380" s="190" t="s">
        <v>512</v>
      </c>
      <c r="AU380" s="190" t="s">
        <v>87</v>
      </c>
      <c r="AY380" s="18" t="s">
        <v>135</v>
      </c>
      <c r="BE380" s="191">
        <f>IF(N380="základní",J380,0)</f>
        <v>0</v>
      </c>
      <c r="BF380" s="191">
        <f>IF(N380="snížená",J380,0)</f>
        <v>0</v>
      </c>
      <c r="BG380" s="191">
        <f>IF(N380="zákl. přenesená",J380,0)</f>
        <v>0</v>
      </c>
      <c r="BH380" s="191">
        <f>IF(N380="sníž. přenesená",J380,0)</f>
        <v>0</v>
      </c>
      <c r="BI380" s="191">
        <f>IF(N380="nulová",J380,0)</f>
        <v>0</v>
      </c>
      <c r="BJ380" s="18" t="s">
        <v>85</v>
      </c>
      <c r="BK380" s="191">
        <f>ROUND(I380*H380,2)</f>
        <v>0</v>
      </c>
      <c r="BL380" s="18" t="s">
        <v>140</v>
      </c>
      <c r="BM380" s="190" t="s">
        <v>747</v>
      </c>
    </row>
    <row r="381" spans="1:65" s="2" customFormat="1" ht="11.25">
      <c r="A381" s="35"/>
      <c r="B381" s="36"/>
      <c r="C381" s="37"/>
      <c r="D381" s="192" t="s">
        <v>141</v>
      </c>
      <c r="E381" s="37"/>
      <c r="F381" s="193" t="s">
        <v>746</v>
      </c>
      <c r="G381" s="37"/>
      <c r="H381" s="37"/>
      <c r="I381" s="194"/>
      <c r="J381" s="37"/>
      <c r="K381" s="37"/>
      <c r="L381" s="40"/>
      <c r="M381" s="195"/>
      <c r="N381" s="196"/>
      <c r="O381" s="72"/>
      <c r="P381" s="72"/>
      <c r="Q381" s="72"/>
      <c r="R381" s="72"/>
      <c r="S381" s="72"/>
      <c r="T381" s="73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T381" s="18" t="s">
        <v>141</v>
      </c>
      <c r="AU381" s="18" t="s">
        <v>87</v>
      </c>
    </row>
    <row r="382" spans="1:65" s="12" customFormat="1" ht="11.25">
      <c r="B382" s="198"/>
      <c r="C382" s="199"/>
      <c r="D382" s="192" t="s">
        <v>144</v>
      </c>
      <c r="E382" s="200" t="s">
        <v>1</v>
      </c>
      <c r="F382" s="201" t="s">
        <v>569</v>
      </c>
      <c r="G382" s="199"/>
      <c r="H382" s="202">
        <v>1</v>
      </c>
      <c r="I382" s="203"/>
      <c r="J382" s="199"/>
      <c r="K382" s="199"/>
      <c r="L382" s="204"/>
      <c r="M382" s="205"/>
      <c r="N382" s="206"/>
      <c r="O382" s="206"/>
      <c r="P382" s="206"/>
      <c r="Q382" s="206"/>
      <c r="R382" s="206"/>
      <c r="S382" s="206"/>
      <c r="T382" s="207"/>
      <c r="AT382" s="208" t="s">
        <v>144</v>
      </c>
      <c r="AU382" s="208" t="s">
        <v>87</v>
      </c>
      <c r="AV382" s="12" t="s">
        <v>87</v>
      </c>
      <c r="AW382" s="12" t="s">
        <v>34</v>
      </c>
      <c r="AX382" s="12" t="s">
        <v>85</v>
      </c>
      <c r="AY382" s="208" t="s">
        <v>135</v>
      </c>
    </row>
    <row r="383" spans="1:65" s="2" customFormat="1" ht="16.5" customHeight="1">
      <c r="A383" s="35"/>
      <c r="B383" s="36"/>
      <c r="C383" s="179" t="s">
        <v>748</v>
      </c>
      <c r="D383" s="179" t="s">
        <v>136</v>
      </c>
      <c r="E383" s="180" t="s">
        <v>749</v>
      </c>
      <c r="F383" s="181" t="s">
        <v>750</v>
      </c>
      <c r="G383" s="182" t="s">
        <v>273</v>
      </c>
      <c r="H383" s="183">
        <v>1</v>
      </c>
      <c r="I383" s="184"/>
      <c r="J383" s="185">
        <f>ROUND(I383*H383,2)</f>
        <v>0</v>
      </c>
      <c r="K383" s="181" t="s">
        <v>368</v>
      </c>
      <c r="L383" s="40"/>
      <c r="M383" s="186" t="s">
        <v>1</v>
      </c>
      <c r="N383" s="187" t="s">
        <v>42</v>
      </c>
      <c r="O383" s="72"/>
      <c r="P383" s="188">
        <f>O383*H383</f>
        <v>0</v>
      </c>
      <c r="Q383" s="188">
        <v>9.8899999999999995E-3</v>
      </c>
      <c r="R383" s="188">
        <f>Q383*H383</f>
        <v>9.8899999999999995E-3</v>
      </c>
      <c r="S383" s="188">
        <v>0</v>
      </c>
      <c r="T383" s="189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0" t="s">
        <v>140</v>
      </c>
      <c r="AT383" s="190" t="s">
        <v>136</v>
      </c>
      <c r="AU383" s="190" t="s">
        <v>87</v>
      </c>
      <c r="AY383" s="18" t="s">
        <v>135</v>
      </c>
      <c r="BE383" s="191">
        <f>IF(N383="základní",J383,0)</f>
        <v>0</v>
      </c>
      <c r="BF383" s="191">
        <f>IF(N383="snížená",J383,0)</f>
        <v>0</v>
      </c>
      <c r="BG383" s="191">
        <f>IF(N383="zákl. přenesená",J383,0)</f>
        <v>0</v>
      </c>
      <c r="BH383" s="191">
        <f>IF(N383="sníž. přenesená",J383,0)</f>
        <v>0</v>
      </c>
      <c r="BI383" s="191">
        <f>IF(N383="nulová",J383,0)</f>
        <v>0</v>
      </c>
      <c r="BJ383" s="18" t="s">
        <v>85</v>
      </c>
      <c r="BK383" s="191">
        <f>ROUND(I383*H383,2)</f>
        <v>0</v>
      </c>
      <c r="BL383" s="18" t="s">
        <v>140</v>
      </c>
      <c r="BM383" s="190" t="s">
        <v>751</v>
      </c>
    </row>
    <row r="384" spans="1:65" s="2" customFormat="1" ht="11.25">
      <c r="A384" s="35"/>
      <c r="B384" s="36"/>
      <c r="C384" s="37"/>
      <c r="D384" s="192" t="s">
        <v>141</v>
      </c>
      <c r="E384" s="37"/>
      <c r="F384" s="193" t="s">
        <v>752</v>
      </c>
      <c r="G384" s="37"/>
      <c r="H384" s="37"/>
      <c r="I384" s="194"/>
      <c r="J384" s="37"/>
      <c r="K384" s="37"/>
      <c r="L384" s="40"/>
      <c r="M384" s="195"/>
      <c r="N384" s="196"/>
      <c r="O384" s="72"/>
      <c r="P384" s="72"/>
      <c r="Q384" s="72"/>
      <c r="R384" s="72"/>
      <c r="S384" s="72"/>
      <c r="T384" s="73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8" t="s">
        <v>141</v>
      </c>
      <c r="AU384" s="18" t="s">
        <v>87</v>
      </c>
    </row>
    <row r="385" spans="1:65" s="2" customFormat="1" ht="16.5" customHeight="1">
      <c r="A385" s="35"/>
      <c r="B385" s="36"/>
      <c r="C385" s="242" t="s">
        <v>753</v>
      </c>
      <c r="D385" s="242" t="s">
        <v>512</v>
      </c>
      <c r="E385" s="243" t="s">
        <v>754</v>
      </c>
      <c r="F385" s="244" t="s">
        <v>755</v>
      </c>
      <c r="G385" s="245" t="s">
        <v>273</v>
      </c>
      <c r="H385" s="246">
        <v>1</v>
      </c>
      <c r="I385" s="247"/>
      <c r="J385" s="248">
        <f>ROUND(I385*H385,2)</f>
        <v>0</v>
      </c>
      <c r="K385" s="244" t="s">
        <v>368</v>
      </c>
      <c r="L385" s="249"/>
      <c r="M385" s="250" t="s">
        <v>1</v>
      </c>
      <c r="N385" s="251" t="s">
        <v>42</v>
      </c>
      <c r="O385" s="72"/>
      <c r="P385" s="188">
        <f>O385*H385</f>
        <v>0</v>
      </c>
      <c r="Q385" s="188">
        <v>0.52600000000000002</v>
      </c>
      <c r="R385" s="188">
        <f>Q385*H385</f>
        <v>0.52600000000000002</v>
      </c>
      <c r="S385" s="188">
        <v>0</v>
      </c>
      <c r="T385" s="189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190" t="s">
        <v>168</v>
      </c>
      <c r="AT385" s="190" t="s">
        <v>512</v>
      </c>
      <c r="AU385" s="190" t="s">
        <v>87</v>
      </c>
      <c r="AY385" s="18" t="s">
        <v>135</v>
      </c>
      <c r="BE385" s="191">
        <f>IF(N385="základní",J385,0)</f>
        <v>0</v>
      </c>
      <c r="BF385" s="191">
        <f>IF(N385="snížená",J385,0)</f>
        <v>0</v>
      </c>
      <c r="BG385" s="191">
        <f>IF(N385="zákl. přenesená",J385,0)</f>
        <v>0</v>
      </c>
      <c r="BH385" s="191">
        <f>IF(N385="sníž. přenesená",J385,0)</f>
        <v>0</v>
      </c>
      <c r="BI385" s="191">
        <f>IF(N385="nulová",J385,0)</f>
        <v>0</v>
      </c>
      <c r="BJ385" s="18" t="s">
        <v>85</v>
      </c>
      <c r="BK385" s="191">
        <f>ROUND(I385*H385,2)</f>
        <v>0</v>
      </c>
      <c r="BL385" s="18" t="s">
        <v>140</v>
      </c>
      <c r="BM385" s="190" t="s">
        <v>756</v>
      </c>
    </row>
    <row r="386" spans="1:65" s="2" customFormat="1" ht="11.25">
      <c r="A386" s="35"/>
      <c r="B386" s="36"/>
      <c r="C386" s="37"/>
      <c r="D386" s="192" t="s">
        <v>141</v>
      </c>
      <c r="E386" s="37"/>
      <c r="F386" s="193" t="s">
        <v>755</v>
      </c>
      <c r="G386" s="37"/>
      <c r="H386" s="37"/>
      <c r="I386" s="194"/>
      <c r="J386" s="37"/>
      <c r="K386" s="37"/>
      <c r="L386" s="40"/>
      <c r="M386" s="195"/>
      <c r="N386" s="196"/>
      <c r="O386" s="72"/>
      <c r="P386" s="72"/>
      <c r="Q386" s="72"/>
      <c r="R386" s="72"/>
      <c r="S386" s="72"/>
      <c r="T386" s="73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8" t="s">
        <v>141</v>
      </c>
      <c r="AU386" s="18" t="s">
        <v>87</v>
      </c>
    </row>
    <row r="387" spans="1:65" s="12" customFormat="1" ht="11.25">
      <c r="B387" s="198"/>
      <c r="C387" s="199"/>
      <c r="D387" s="192" t="s">
        <v>144</v>
      </c>
      <c r="E387" s="200" t="s">
        <v>1</v>
      </c>
      <c r="F387" s="201" t="s">
        <v>569</v>
      </c>
      <c r="G387" s="199"/>
      <c r="H387" s="202">
        <v>1</v>
      </c>
      <c r="I387" s="203"/>
      <c r="J387" s="199"/>
      <c r="K387" s="199"/>
      <c r="L387" s="204"/>
      <c r="M387" s="205"/>
      <c r="N387" s="206"/>
      <c r="O387" s="206"/>
      <c r="P387" s="206"/>
      <c r="Q387" s="206"/>
      <c r="R387" s="206"/>
      <c r="S387" s="206"/>
      <c r="T387" s="207"/>
      <c r="AT387" s="208" t="s">
        <v>144</v>
      </c>
      <c r="AU387" s="208" t="s">
        <v>87</v>
      </c>
      <c r="AV387" s="12" t="s">
        <v>87</v>
      </c>
      <c r="AW387" s="12" t="s">
        <v>34</v>
      </c>
      <c r="AX387" s="12" t="s">
        <v>85</v>
      </c>
      <c r="AY387" s="208" t="s">
        <v>135</v>
      </c>
    </row>
    <row r="388" spans="1:65" s="2" customFormat="1" ht="16.5" customHeight="1">
      <c r="A388" s="35"/>
      <c r="B388" s="36"/>
      <c r="C388" s="179" t="s">
        <v>757</v>
      </c>
      <c r="D388" s="179" t="s">
        <v>136</v>
      </c>
      <c r="E388" s="180" t="s">
        <v>758</v>
      </c>
      <c r="F388" s="181" t="s">
        <v>759</v>
      </c>
      <c r="G388" s="182" t="s">
        <v>273</v>
      </c>
      <c r="H388" s="183">
        <v>1</v>
      </c>
      <c r="I388" s="184"/>
      <c r="J388" s="185">
        <f>ROUND(I388*H388,2)</f>
        <v>0</v>
      </c>
      <c r="K388" s="181" t="s">
        <v>368</v>
      </c>
      <c r="L388" s="40"/>
      <c r="M388" s="186" t="s">
        <v>1</v>
      </c>
      <c r="N388" s="187" t="s">
        <v>42</v>
      </c>
      <c r="O388" s="72"/>
      <c r="P388" s="188">
        <f>O388*H388</f>
        <v>0</v>
      </c>
      <c r="Q388" s="188">
        <v>1.218E-2</v>
      </c>
      <c r="R388" s="188">
        <f>Q388*H388</f>
        <v>1.218E-2</v>
      </c>
      <c r="S388" s="188">
        <v>0</v>
      </c>
      <c r="T388" s="189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190" t="s">
        <v>140</v>
      </c>
      <c r="AT388" s="190" t="s">
        <v>136</v>
      </c>
      <c r="AU388" s="190" t="s">
        <v>87</v>
      </c>
      <c r="AY388" s="18" t="s">
        <v>135</v>
      </c>
      <c r="BE388" s="191">
        <f>IF(N388="základní",J388,0)</f>
        <v>0</v>
      </c>
      <c r="BF388" s="191">
        <f>IF(N388="snížená",J388,0)</f>
        <v>0</v>
      </c>
      <c r="BG388" s="191">
        <f>IF(N388="zákl. přenesená",J388,0)</f>
        <v>0</v>
      </c>
      <c r="BH388" s="191">
        <f>IF(N388="sníž. přenesená",J388,0)</f>
        <v>0</v>
      </c>
      <c r="BI388" s="191">
        <f>IF(N388="nulová",J388,0)</f>
        <v>0</v>
      </c>
      <c r="BJ388" s="18" t="s">
        <v>85</v>
      </c>
      <c r="BK388" s="191">
        <f>ROUND(I388*H388,2)</f>
        <v>0</v>
      </c>
      <c r="BL388" s="18" t="s">
        <v>140</v>
      </c>
      <c r="BM388" s="190" t="s">
        <v>760</v>
      </c>
    </row>
    <row r="389" spans="1:65" s="2" customFormat="1" ht="11.25">
      <c r="A389" s="35"/>
      <c r="B389" s="36"/>
      <c r="C389" s="37"/>
      <c r="D389" s="192" t="s">
        <v>141</v>
      </c>
      <c r="E389" s="37"/>
      <c r="F389" s="193" t="s">
        <v>761</v>
      </c>
      <c r="G389" s="37"/>
      <c r="H389" s="37"/>
      <c r="I389" s="194"/>
      <c r="J389" s="37"/>
      <c r="K389" s="37"/>
      <c r="L389" s="40"/>
      <c r="M389" s="195"/>
      <c r="N389" s="196"/>
      <c r="O389" s="72"/>
      <c r="P389" s="72"/>
      <c r="Q389" s="72"/>
      <c r="R389" s="72"/>
      <c r="S389" s="72"/>
      <c r="T389" s="73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T389" s="18" t="s">
        <v>141</v>
      </c>
      <c r="AU389" s="18" t="s">
        <v>87</v>
      </c>
    </row>
    <row r="390" spans="1:65" s="2" customFormat="1" ht="16.5" customHeight="1">
      <c r="A390" s="35"/>
      <c r="B390" s="36"/>
      <c r="C390" s="242" t="s">
        <v>762</v>
      </c>
      <c r="D390" s="242" t="s">
        <v>512</v>
      </c>
      <c r="E390" s="243" t="s">
        <v>763</v>
      </c>
      <c r="F390" s="244" t="s">
        <v>764</v>
      </c>
      <c r="G390" s="245" t="s">
        <v>273</v>
      </c>
      <c r="H390" s="246">
        <v>1</v>
      </c>
      <c r="I390" s="247"/>
      <c r="J390" s="248">
        <f>ROUND(I390*H390,2)</f>
        <v>0</v>
      </c>
      <c r="K390" s="244" t="s">
        <v>368</v>
      </c>
      <c r="L390" s="249"/>
      <c r="M390" s="250" t="s">
        <v>1</v>
      </c>
      <c r="N390" s="251" t="s">
        <v>42</v>
      </c>
      <c r="O390" s="72"/>
      <c r="P390" s="188">
        <f>O390*H390</f>
        <v>0</v>
      </c>
      <c r="Q390" s="188">
        <v>0.58499999999999996</v>
      </c>
      <c r="R390" s="188">
        <f>Q390*H390</f>
        <v>0.58499999999999996</v>
      </c>
      <c r="S390" s="188">
        <v>0</v>
      </c>
      <c r="T390" s="189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90" t="s">
        <v>168</v>
      </c>
      <c r="AT390" s="190" t="s">
        <v>512</v>
      </c>
      <c r="AU390" s="190" t="s">
        <v>87</v>
      </c>
      <c r="AY390" s="18" t="s">
        <v>135</v>
      </c>
      <c r="BE390" s="191">
        <f>IF(N390="základní",J390,0)</f>
        <v>0</v>
      </c>
      <c r="BF390" s="191">
        <f>IF(N390="snížená",J390,0)</f>
        <v>0</v>
      </c>
      <c r="BG390" s="191">
        <f>IF(N390="zákl. přenesená",J390,0)</f>
        <v>0</v>
      </c>
      <c r="BH390" s="191">
        <f>IF(N390="sníž. přenesená",J390,0)</f>
        <v>0</v>
      </c>
      <c r="BI390" s="191">
        <f>IF(N390="nulová",J390,0)</f>
        <v>0</v>
      </c>
      <c r="BJ390" s="18" t="s">
        <v>85</v>
      </c>
      <c r="BK390" s="191">
        <f>ROUND(I390*H390,2)</f>
        <v>0</v>
      </c>
      <c r="BL390" s="18" t="s">
        <v>140</v>
      </c>
      <c r="BM390" s="190" t="s">
        <v>765</v>
      </c>
    </row>
    <row r="391" spans="1:65" s="2" customFormat="1" ht="11.25">
      <c r="A391" s="35"/>
      <c r="B391" s="36"/>
      <c r="C391" s="37"/>
      <c r="D391" s="192" t="s">
        <v>141</v>
      </c>
      <c r="E391" s="37"/>
      <c r="F391" s="193" t="s">
        <v>764</v>
      </c>
      <c r="G391" s="37"/>
      <c r="H391" s="37"/>
      <c r="I391" s="194"/>
      <c r="J391" s="37"/>
      <c r="K391" s="37"/>
      <c r="L391" s="40"/>
      <c r="M391" s="195"/>
      <c r="N391" s="196"/>
      <c r="O391" s="72"/>
      <c r="P391" s="72"/>
      <c r="Q391" s="72"/>
      <c r="R391" s="72"/>
      <c r="S391" s="72"/>
      <c r="T391" s="73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8" t="s">
        <v>141</v>
      </c>
      <c r="AU391" s="18" t="s">
        <v>87</v>
      </c>
    </row>
    <row r="392" spans="1:65" s="12" customFormat="1" ht="11.25">
      <c r="B392" s="198"/>
      <c r="C392" s="199"/>
      <c r="D392" s="192" t="s">
        <v>144</v>
      </c>
      <c r="E392" s="200" t="s">
        <v>1</v>
      </c>
      <c r="F392" s="201" t="s">
        <v>766</v>
      </c>
      <c r="G392" s="199"/>
      <c r="H392" s="202">
        <v>1</v>
      </c>
      <c r="I392" s="203"/>
      <c r="J392" s="199"/>
      <c r="K392" s="199"/>
      <c r="L392" s="204"/>
      <c r="M392" s="205"/>
      <c r="N392" s="206"/>
      <c r="O392" s="206"/>
      <c r="P392" s="206"/>
      <c r="Q392" s="206"/>
      <c r="R392" s="206"/>
      <c r="S392" s="206"/>
      <c r="T392" s="207"/>
      <c r="AT392" s="208" t="s">
        <v>144</v>
      </c>
      <c r="AU392" s="208" t="s">
        <v>87</v>
      </c>
      <c r="AV392" s="12" t="s">
        <v>87</v>
      </c>
      <c r="AW392" s="12" t="s">
        <v>34</v>
      </c>
      <c r="AX392" s="12" t="s">
        <v>85</v>
      </c>
      <c r="AY392" s="208" t="s">
        <v>135</v>
      </c>
    </row>
    <row r="393" spans="1:65" s="2" customFormat="1" ht="16.5" customHeight="1">
      <c r="A393" s="35"/>
      <c r="B393" s="36"/>
      <c r="C393" s="179" t="s">
        <v>767</v>
      </c>
      <c r="D393" s="179" t="s">
        <v>136</v>
      </c>
      <c r="E393" s="180" t="s">
        <v>768</v>
      </c>
      <c r="F393" s="181" t="s">
        <v>769</v>
      </c>
      <c r="G393" s="182" t="s">
        <v>172</v>
      </c>
      <c r="H393" s="183">
        <v>32.634</v>
      </c>
      <c r="I393" s="184"/>
      <c r="J393" s="185">
        <f>ROUND(I393*H393,2)</f>
        <v>0</v>
      </c>
      <c r="K393" s="181" t="s">
        <v>1</v>
      </c>
      <c r="L393" s="40"/>
      <c r="M393" s="186" t="s">
        <v>1</v>
      </c>
      <c r="N393" s="187" t="s">
        <v>42</v>
      </c>
      <c r="O393" s="72"/>
      <c r="P393" s="188">
        <f>O393*H393</f>
        <v>0</v>
      </c>
      <c r="Q393" s="188">
        <v>0</v>
      </c>
      <c r="R393" s="188">
        <f>Q393*H393</f>
        <v>0</v>
      </c>
      <c r="S393" s="188">
        <v>0</v>
      </c>
      <c r="T393" s="189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90" t="s">
        <v>140</v>
      </c>
      <c r="AT393" s="190" t="s">
        <v>136</v>
      </c>
      <c r="AU393" s="190" t="s">
        <v>87</v>
      </c>
      <c r="AY393" s="18" t="s">
        <v>135</v>
      </c>
      <c r="BE393" s="191">
        <f>IF(N393="základní",J393,0)</f>
        <v>0</v>
      </c>
      <c r="BF393" s="191">
        <f>IF(N393="snížená",J393,0)</f>
        <v>0</v>
      </c>
      <c r="BG393" s="191">
        <f>IF(N393="zákl. přenesená",J393,0)</f>
        <v>0</v>
      </c>
      <c r="BH393" s="191">
        <f>IF(N393="sníž. přenesená",J393,0)</f>
        <v>0</v>
      </c>
      <c r="BI393" s="191">
        <f>IF(N393="nulová",J393,0)</f>
        <v>0</v>
      </c>
      <c r="BJ393" s="18" t="s">
        <v>85</v>
      </c>
      <c r="BK393" s="191">
        <f>ROUND(I393*H393,2)</f>
        <v>0</v>
      </c>
      <c r="BL393" s="18" t="s">
        <v>140</v>
      </c>
      <c r="BM393" s="190" t="s">
        <v>770</v>
      </c>
    </row>
    <row r="394" spans="1:65" s="2" customFormat="1" ht="11.25">
      <c r="A394" s="35"/>
      <c r="B394" s="36"/>
      <c r="C394" s="37"/>
      <c r="D394" s="192" t="s">
        <v>141</v>
      </c>
      <c r="E394" s="37"/>
      <c r="F394" s="193" t="s">
        <v>769</v>
      </c>
      <c r="G394" s="37"/>
      <c r="H394" s="37"/>
      <c r="I394" s="194"/>
      <c r="J394" s="37"/>
      <c r="K394" s="37"/>
      <c r="L394" s="40"/>
      <c r="M394" s="195"/>
      <c r="N394" s="196"/>
      <c r="O394" s="72"/>
      <c r="P394" s="72"/>
      <c r="Q394" s="72"/>
      <c r="R394" s="72"/>
      <c r="S394" s="72"/>
      <c r="T394" s="73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8" t="s">
        <v>141</v>
      </c>
      <c r="AU394" s="18" t="s">
        <v>87</v>
      </c>
    </row>
    <row r="395" spans="1:65" s="2" customFormat="1" ht="29.25">
      <c r="A395" s="35"/>
      <c r="B395" s="36"/>
      <c r="C395" s="37"/>
      <c r="D395" s="192" t="s">
        <v>142</v>
      </c>
      <c r="E395" s="37"/>
      <c r="F395" s="197" t="s">
        <v>771</v>
      </c>
      <c r="G395" s="37"/>
      <c r="H395" s="37"/>
      <c r="I395" s="194"/>
      <c r="J395" s="37"/>
      <c r="K395" s="37"/>
      <c r="L395" s="40"/>
      <c r="M395" s="195"/>
      <c r="N395" s="196"/>
      <c r="O395" s="72"/>
      <c r="P395" s="72"/>
      <c r="Q395" s="72"/>
      <c r="R395" s="72"/>
      <c r="S395" s="72"/>
      <c r="T395" s="73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T395" s="18" t="s">
        <v>142</v>
      </c>
      <c r="AU395" s="18" t="s">
        <v>87</v>
      </c>
    </row>
    <row r="396" spans="1:65" s="12" customFormat="1" ht="11.25">
      <c r="B396" s="198"/>
      <c r="C396" s="199"/>
      <c r="D396" s="192" t="s">
        <v>144</v>
      </c>
      <c r="E396" s="200" t="s">
        <v>1</v>
      </c>
      <c r="F396" s="201" t="s">
        <v>772</v>
      </c>
      <c r="G396" s="199"/>
      <c r="H396" s="202">
        <v>32.634</v>
      </c>
      <c r="I396" s="203"/>
      <c r="J396" s="199"/>
      <c r="K396" s="199"/>
      <c r="L396" s="204"/>
      <c r="M396" s="205"/>
      <c r="N396" s="206"/>
      <c r="O396" s="206"/>
      <c r="P396" s="206"/>
      <c r="Q396" s="206"/>
      <c r="R396" s="206"/>
      <c r="S396" s="206"/>
      <c r="T396" s="207"/>
      <c r="AT396" s="208" t="s">
        <v>144</v>
      </c>
      <c r="AU396" s="208" t="s">
        <v>87</v>
      </c>
      <c r="AV396" s="12" t="s">
        <v>87</v>
      </c>
      <c r="AW396" s="12" t="s">
        <v>34</v>
      </c>
      <c r="AX396" s="12" t="s">
        <v>85</v>
      </c>
      <c r="AY396" s="208" t="s">
        <v>135</v>
      </c>
    </row>
    <row r="397" spans="1:65" s="2" customFormat="1" ht="16.5" customHeight="1">
      <c r="A397" s="35"/>
      <c r="B397" s="36"/>
      <c r="C397" s="179" t="s">
        <v>773</v>
      </c>
      <c r="D397" s="179" t="s">
        <v>136</v>
      </c>
      <c r="E397" s="180" t="s">
        <v>774</v>
      </c>
      <c r="F397" s="181" t="s">
        <v>775</v>
      </c>
      <c r="G397" s="182" t="s">
        <v>172</v>
      </c>
      <c r="H397" s="183">
        <v>1.415</v>
      </c>
      <c r="I397" s="184"/>
      <c r="J397" s="185">
        <f>ROUND(I397*H397,2)</f>
        <v>0</v>
      </c>
      <c r="K397" s="181" t="s">
        <v>1</v>
      </c>
      <c r="L397" s="40"/>
      <c r="M397" s="186" t="s">
        <v>1</v>
      </c>
      <c r="N397" s="187" t="s">
        <v>42</v>
      </c>
      <c r="O397" s="72"/>
      <c r="P397" s="188">
        <f>O397*H397</f>
        <v>0</v>
      </c>
      <c r="Q397" s="188">
        <v>3.96E-3</v>
      </c>
      <c r="R397" s="188">
        <f>Q397*H397</f>
        <v>5.6033999999999997E-3</v>
      </c>
      <c r="S397" s="188">
        <v>0</v>
      </c>
      <c r="T397" s="189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90" t="s">
        <v>140</v>
      </c>
      <c r="AT397" s="190" t="s">
        <v>136</v>
      </c>
      <c r="AU397" s="190" t="s">
        <v>87</v>
      </c>
      <c r="AY397" s="18" t="s">
        <v>135</v>
      </c>
      <c r="BE397" s="191">
        <f>IF(N397="základní",J397,0)</f>
        <v>0</v>
      </c>
      <c r="BF397" s="191">
        <f>IF(N397="snížená",J397,0)</f>
        <v>0</v>
      </c>
      <c r="BG397" s="191">
        <f>IF(N397="zákl. přenesená",J397,0)</f>
        <v>0</v>
      </c>
      <c r="BH397" s="191">
        <f>IF(N397="sníž. přenesená",J397,0)</f>
        <v>0</v>
      </c>
      <c r="BI397" s="191">
        <f>IF(N397="nulová",J397,0)</f>
        <v>0</v>
      </c>
      <c r="BJ397" s="18" t="s">
        <v>85</v>
      </c>
      <c r="BK397" s="191">
        <f>ROUND(I397*H397,2)</f>
        <v>0</v>
      </c>
      <c r="BL397" s="18" t="s">
        <v>140</v>
      </c>
      <c r="BM397" s="190" t="s">
        <v>776</v>
      </c>
    </row>
    <row r="398" spans="1:65" s="2" customFormat="1" ht="11.25">
      <c r="A398" s="35"/>
      <c r="B398" s="36"/>
      <c r="C398" s="37"/>
      <c r="D398" s="192" t="s">
        <v>141</v>
      </c>
      <c r="E398" s="37"/>
      <c r="F398" s="193" t="s">
        <v>777</v>
      </c>
      <c r="G398" s="37"/>
      <c r="H398" s="37"/>
      <c r="I398" s="194"/>
      <c r="J398" s="37"/>
      <c r="K398" s="37"/>
      <c r="L398" s="40"/>
      <c r="M398" s="195"/>
      <c r="N398" s="196"/>
      <c r="O398" s="72"/>
      <c r="P398" s="72"/>
      <c r="Q398" s="72"/>
      <c r="R398" s="72"/>
      <c r="S398" s="72"/>
      <c r="T398" s="73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T398" s="18" t="s">
        <v>141</v>
      </c>
      <c r="AU398" s="18" t="s">
        <v>87</v>
      </c>
    </row>
    <row r="399" spans="1:65" s="2" customFormat="1" ht="29.25">
      <c r="A399" s="35"/>
      <c r="B399" s="36"/>
      <c r="C399" s="37"/>
      <c r="D399" s="192" t="s">
        <v>142</v>
      </c>
      <c r="E399" s="37"/>
      <c r="F399" s="197" t="s">
        <v>771</v>
      </c>
      <c r="G399" s="37"/>
      <c r="H399" s="37"/>
      <c r="I399" s="194"/>
      <c r="J399" s="37"/>
      <c r="K399" s="37"/>
      <c r="L399" s="40"/>
      <c r="M399" s="195"/>
      <c r="N399" s="196"/>
      <c r="O399" s="72"/>
      <c r="P399" s="72"/>
      <c r="Q399" s="72"/>
      <c r="R399" s="72"/>
      <c r="S399" s="72"/>
      <c r="T399" s="73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T399" s="18" t="s">
        <v>142</v>
      </c>
      <c r="AU399" s="18" t="s">
        <v>87</v>
      </c>
    </row>
    <row r="400" spans="1:65" s="12" customFormat="1" ht="11.25">
      <c r="B400" s="198"/>
      <c r="C400" s="199"/>
      <c r="D400" s="192" t="s">
        <v>144</v>
      </c>
      <c r="E400" s="200" t="s">
        <v>1</v>
      </c>
      <c r="F400" s="201" t="s">
        <v>778</v>
      </c>
      <c r="G400" s="199"/>
      <c r="H400" s="202">
        <v>1.415</v>
      </c>
      <c r="I400" s="203"/>
      <c r="J400" s="199"/>
      <c r="K400" s="199"/>
      <c r="L400" s="204"/>
      <c r="M400" s="205"/>
      <c r="N400" s="206"/>
      <c r="O400" s="206"/>
      <c r="P400" s="206"/>
      <c r="Q400" s="206"/>
      <c r="R400" s="206"/>
      <c r="S400" s="206"/>
      <c r="T400" s="207"/>
      <c r="AT400" s="208" t="s">
        <v>144</v>
      </c>
      <c r="AU400" s="208" t="s">
        <v>87</v>
      </c>
      <c r="AV400" s="12" t="s">
        <v>87</v>
      </c>
      <c r="AW400" s="12" t="s">
        <v>34</v>
      </c>
      <c r="AX400" s="12" t="s">
        <v>85</v>
      </c>
      <c r="AY400" s="208" t="s">
        <v>135</v>
      </c>
    </row>
    <row r="401" spans="1:65" s="2" customFormat="1" ht="16.5" customHeight="1">
      <c r="A401" s="35"/>
      <c r="B401" s="36"/>
      <c r="C401" s="179" t="s">
        <v>779</v>
      </c>
      <c r="D401" s="179" t="s">
        <v>136</v>
      </c>
      <c r="E401" s="180" t="s">
        <v>780</v>
      </c>
      <c r="F401" s="181" t="s">
        <v>781</v>
      </c>
      <c r="G401" s="182" t="s">
        <v>156</v>
      </c>
      <c r="H401" s="183">
        <v>0.35599999999999998</v>
      </c>
      <c r="I401" s="184"/>
      <c r="J401" s="185">
        <f>ROUND(I401*H401,2)</f>
        <v>0</v>
      </c>
      <c r="K401" s="181" t="s">
        <v>368</v>
      </c>
      <c r="L401" s="40"/>
      <c r="M401" s="186" t="s">
        <v>1</v>
      </c>
      <c r="N401" s="187" t="s">
        <v>42</v>
      </c>
      <c r="O401" s="72"/>
      <c r="P401" s="188">
        <f>O401*H401</f>
        <v>0</v>
      </c>
      <c r="Q401" s="188">
        <v>1.0423199999999999</v>
      </c>
      <c r="R401" s="188">
        <f>Q401*H401</f>
        <v>0.37106591999999994</v>
      </c>
      <c r="S401" s="188">
        <v>0</v>
      </c>
      <c r="T401" s="189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190" t="s">
        <v>140</v>
      </c>
      <c r="AT401" s="190" t="s">
        <v>136</v>
      </c>
      <c r="AU401" s="190" t="s">
        <v>87</v>
      </c>
      <c r="AY401" s="18" t="s">
        <v>135</v>
      </c>
      <c r="BE401" s="191">
        <f>IF(N401="základní",J401,0)</f>
        <v>0</v>
      </c>
      <c r="BF401" s="191">
        <f>IF(N401="snížená",J401,0)</f>
        <v>0</v>
      </c>
      <c r="BG401" s="191">
        <f>IF(N401="zákl. přenesená",J401,0)</f>
        <v>0</v>
      </c>
      <c r="BH401" s="191">
        <f>IF(N401="sníž. přenesená",J401,0)</f>
        <v>0</v>
      </c>
      <c r="BI401" s="191">
        <f>IF(N401="nulová",J401,0)</f>
        <v>0</v>
      </c>
      <c r="BJ401" s="18" t="s">
        <v>85</v>
      </c>
      <c r="BK401" s="191">
        <f>ROUND(I401*H401,2)</f>
        <v>0</v>
      </c>
      <c r="BL401" s="18" t="s">
        <v>140</v>
      </c>
      <c r="BM401" s="190" t="s">
        <v>782</v>
      </c>
    </row>
    <row r="402" spans="1:65" s="2" customFormat="1" ht="11.25">
      <c r="A402" s="35"/>
      <c r="B402" s="36"/>
      <c r="C402" s="37"/>
      <c r="D402" s="192" t="s">
        <v>141</v>
      </c>
      <c r="E402" s="37"/>
      <c r="F402" s="193" t="s">
        <v>783</v>
      </c>
      <c r="G402" s="37"/>
      <c r="H402" s="37"/>
      <c r="I402" s="194"/>
      <c r="J402" s="37"/>
      <c r="K402" s="37"/>
      <c r="L402" s="40"/>
      <c r="M402" s="195"/>
      <c r="N402" s="196"/>
      <c r="O402" s="72"/>
      <c r="P402" s="72"/>
      <c r="Q402" s="72"/>
      <c r="R402" s="72"/>
      <c r="S402" s="72"/>
      <c r="T402" s="73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T402" s="18" t="s">
        <v>141</v>
      </c>
      <c r="AU402" s="18" t="s">
        <v>87</v>
      </c>
    </row>
    <row r="403" spans="1:65" s="12" customFormat="1" ht="11.25">
      <c r="B403" s="198"/>
      <c r="C403" s="199"/>
      <c r="D403" s="192" t="s">
        <v>144</v>
      </c>
      <c r="E403" s="200" t="s">
        <v>1</v>
      </c>
      <c r="F403" s="201" t="s">
        <v>784</v>
      </c>
      <c r="G403" s="199"/>
      <c r="H403" s="202">
        <v>0.35599999999999998</v>
      </c>
      <c r="I403" s="203"/>
      <c r="J403" s="199"/>
      <c r="K403" s="199"/>
      <c r="L403" s="204"/>
      <c r="M403" s="205"/>
      <c r="N403" s="206"/>
      <c r="O403" s="206"/>
      <c r="P403" s="206"/>
      <c r="Q403" s="206"/>
      <c r="R403" s="206"/>
      <c r="S403" s="206"/>
      <c r="T403" s="207"/>
      <c r="AT403" s="208" t="s">
        <v>144</v>
      </c>
      <c r="AU403" s="208" t="s">
        <v>87</v>
      </c>
      <c r="AV403" s="12" t="s">
        <v>87</v>
      </c>
      <c r="AW403" s="12" t="s">
        <v>34</v>
      </c>
      <c r="AX403" s="12" t="s">
        <v>85</v>
      </c>
      <c r="AY403" s="208" t="s">
        <v>135</v>
      </c>
    </row>
    <row r="404" spans="1:65" s="2" customFormat="1" ht="16.5" customHeight="1">
      <c r="A404" s="35"/>
      <c r="B404" s="36"/>
      <c r="C404" s="179" t="s">
        <v>785</v>
      </c>
      <c r="D404" s="179" t="s">
        <v>136</v>
      </c>
      <c r="E404" s="180" t="s">
        <v>786</v>
      </c>
      <c r="F404" s="181" t="s">
        <v>787</v>
      </c>
      <c r="G404" s="182" t="s">
        <v>172</v>
      </c>
      <c r="H404" s="183">
        <v>1.502</v>
      </c>
      <c r="I404" s="184"/>
      <c r="J404" s="185">
        <f>ROUND(I404*H404,2)</f>
        <v>0</v>
      </c>
      <c r="K404" s="181" t="s">
        <v>1</v>
      </c>
      <c r="L404" s="40"/>
      <c r="M404" s="186" t="s">
        <v>1</v>
      </c>
      <c r="N404" s="187" t="s">
        <v>42</v>
      </c>
      <c r="O404" s="72"/>
      <c r="P404" s="188">
        <f>O404*H404</f>
        <v>0</v>
      </c>
      <c r="Q404" s="188">
        <v>0.10519000000000001</v>
      </c>
      <c r="R404" s="188">
        <f>Q404*H404</f>
        <v>0.15799538000000002</v>
      </c>
      <c r="S404" s="188">
        <v>0</v>
      </c>
      <c r="T404" s="189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90" t="s">
        <v>140</v>
      </c>
      <c r="AT404" s="190" t="s">
        <v>136</v>
      </c>
      <c r="AU404" s="190" t="s">
        <v>87</v>
      </c>
      <c r="AY404" s="18" t="s">
        <v>135</v>
      </c>
      <c r="BE404" s="191">
        <f>IF(N404="základní",J404,0)</f>
        <v>0</v>
      </c>
      <c r="BF404" s="191">
        <f>IF(N404="snížená",J404,0)</f>
        <v>0</v>
      </c>
      <c r="BG404" s="191">
        <f>IF(N404="zákl. přenesená",J404,0)</f>
        <v>0</v>
      </c>
      <c r="BH404" s="191">
        <f>IF(N404="sníž. přenesená",J404,0)</f>
        <v>0</v>
      </c>
      <c r="BI404" s="191">
        <f>IF(N404="nulová",J404,0)</f>
        <v>0</v>
      </c>
      <c r="BJ404" s="18" t="s">
        <v>85</v>
      </c>
      <c r="BK404" s="191">
        <f>ROUND(I404*H404,2)</f>
        <v>0</v>
      </c>
      <c r="BL404" s="18" t="s">
        <v>140</v>
      </c>
      <c r="BM404" s="190" t="s">
        <v>788</v>
      </c>
    </row>
    <row r="405" spans="1:65" s="2" customFormat="1" ht="11.25">
      <c r="A405" s="35"/>
      <c r="B405" s="36"/>
      <c r="C405" s="37"/>
      <c r="D405" s="192" t="s">
        <v>141</v>
      </c>
      <c r="E405" s="37"/>
      <c r="F405" s="193" t="s">
        <v>789</v>
      </c>
      <c r="G405" s="37"/>
      <c r="H405" s="37"/>
      <c r="I405" s="194"/>
      <c r="J405" s="37"/>
      <c r="K405" s="37"/>
      <c r="L405" s="40"/>
      <c r="M405" s="195"/>
      <c r="N405" s="196"/>
      <c r="O405" s="72"/>
      <c r="P405" s="72"/>
      <c r="Q405" s="72"/>
      <c r="R405" s="72"/>
      <c r="S405" s="72"/>
      <c r="T405" s="73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8" t="s">
        <v>141</v>
      </c>
      <c r="AU405" s="18" t="s">
        <v>87</v>
      </c>
    </row>
    <row r="406" spans="1:65" s="12" customFormat="1" ht="11.25">
      <c r="B406" s="198"/>
      <c r="C406" s="199"/>
      <c r="D406" s="192" t="s">
        <v>144</v>
      </c>
      <c r="E406" s="200" t="s">
        <v>1</v>
      </c>
      <c r="F406" s="201" t="s">
        <v>790</v>
      </c>
      <c r="G406" s="199"/>
      <c r="H406" s="202">
        <v>1.502</v>
      </c>
      <c r="I406" s="203"/>
      <c r="J406" s="199"/>
      <c r="K406" s="199"/>
      <c r="L406" s="204"/>
      <c r="M406" s="205"/>
      <c r="N406" s="206"/>
      <c r="O406" s="206"/>
      <c r="P406" s="206"/>
      <c r="Q406" s="206"/>
      <c r="R406" s="206"/>
      <c r="S406" s="206"/>
      <c r="T406" s="207"/>
      <c r="AT406" s="208" t="s">
        <v>144</v>
      </c>
      <c r="AU406" s="208" t="s">
        <v>87</v>
      </c>
      <c r="AV406" s="12" t="s">
        <v>87</v>
      </c>
      <c r="AW406" s="12" t="s">
        <v>34</v>
      </c>
      <c r="AX406" s="12" t="s">
        <v>85</v>
      </c>
      <c r="AY406" s="208" t="s">
        <v>135</v>
      </c>
    </row>
    <row r="407" spans="1:65" s="2" customFormat="1" ht="16.5" customHeight="1">
      <c r="A407" s="35"/>
      <c r="B407" s="36"/>
      <c r="C407" s="179" t="s">
        <v>791</v>
      </c>
      <c r="D407" s="179" t="s">
        <v>136</v>
      </c>
      <c r="E407" s="180" t="s">
        <v>792</v>
      </c>
      <c r="F407" s="181" t="s">
        <v>793</v>
      </c>
      <c r="G407" s="182" t="s">
        <v>150</v>
      </c>
      <c r="H407" s="183">
        <v>5.17</v>
      </c>
      <c r="I407" s="184"/>
      <c r="J407" s="185">
        <f>ROUND(I407*H407,2)</f>
        <v>0</v>
      </c>
      <c r="K407" s="181" t="s">
        <v>1</v>
      </c>
      <c r="L407" s="40"/>
      <c r="M407" s="186" t="s">
        <v>1</v>
      </c>
      <c r="N407" s="187" t="s">
        <v>42</v>
      </c>
      <c r="O407" s="72"/>
      <c r="P407" s="188">
        <f>O407*H407</f>
        <v>0</v>
      </c>
      <c r="Q407" s="188">
        <v>0</v>
      </c>
      <c r="R407" s="188">
        <f>Q407*H407</f>
        <v>0</v>
      </c>
      <c r="S407" s="188">
        <v>0</v>
      </c>
      <c r="T407" s="189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190" t="s">
        <v>140</v>
      </c>
      <c r="AT407" s="190" t="s">
        <v>136</v>
      </c>
      <c r="AU407" s="190" t="s">
        <v>87</v>
      </c>
      <c r="AY407" s="18" t="s">
        <v>135</v>
      </c>
      <c r="BE407" s="191">
        <f>IF(N407="základní",J407,0)</f>
        <v>0</v>
      </c>
      <c r="BF407" s="191">
        <f>IF(N407="snížená",J407,0)</f>
        <v>0</v>
      </c>
      <c r="BG407" s="191">
        <f>IF(N407="zákl. přenesená",J407,0)</f>
        <v>0</v>
      </c>
      <c r="BH407" s="191">
        <f>IF(N407="sníž. přenesená",J407,0)</f>
        <v>0</v>
      </c>
      <c r="BI407" s="191">
        <f>IF(N407="nulová",J407,0)</f>
        <v>0</v>
      </c>
      <c r="BJ407" s="18" t="s">
        <v>85</v>
      </c>
      <c r="BK407" s="191">
        <f>ROUND(I407*H407,2)</f>
        <v>0</v>
      </c>
      <c r="BL407" s="18" t="s">
        <v>140</v>
      </c>
      <c r="BM407" s="190" t="s">
        <v>794</v>
      </c>
    </row>
    <row r="408" spans="1:65" s="2" customFormat="1" ht="11.25">
      <c r="A408" s="35"/>
      <c r="B408" s="36"/>
      <c r="C408" s="37"/>
      <c r="D408" s="192" t="s">
        <v>141</v>
      </c>
      <c r="E408" s="37"/>
      <c r="F408" s="193" t="s">
        <v>793</v>
      </c>
      <c r="G408" s="37"/>
      <c r="H408" s="37"/>
      <c r="I408" s="194"/>
      <c r="J408" s="37"/>
      <c r="K408" s="37"/>
      <c r="L408" s="40"/>
      <c r="M408" s="195"/>
      <c r="N408" s="196"/>
      <c r="O408" s="72"/>
      <c r="P408" s="72"/>
      <c r="Q408" s="72"/>
      <c r="R408" s="72"/>
      <c r="S408" s="72"/>
      <c r="T408" s="73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T408" s="18" t="s">
        <v>141</v>
      </c>
      <c r="AU408" s="18" t="s">
        <v>87</v>
      </c>
    </row>
    <row r="409" spans="1:65" s="12" customFormat="1" ht="11.25">
      <c r="B409" s="198"/>
      <c r="C409" s="199"/>
      <c r="D409" s="192" t="s">
        <v>144</v>
      </c>
      <c r="E409" s="200" t="s">
        <v>1</v>
      </c>
      <c r="F409" s="201" t="s">
        <v>795</v>
      </c>
      <c r="G409" s="199"/>
      <c r="H409" s="202">
        <v>5.17</v>
      </c>
      <c r="I409" s="203"/>
      <c r="J409" s="199"/>
      <c r="K409" s="199"/>
      <c r="L409" s="204"/>
      <c r="M409" s="205"/>
      <c r="N409" s="206"/>
      <c r="O409" s="206"/>
      <c r="P409" s="206"/>
      <c r="Q409" s="206"/>
      <c r="R409" s="206"/>
      <c r="S409" s="206"/>
      <c r="T409" s="207"/>
      <c r="AT409" s="208" t="s">
        <v>144</v>
      </c>
      <c r="AU409" s="208" t="s">
        <v>87</v>
      </c>
      <c r="AV409" s="12" t="s">
        <v>87</v>
      </c>
      <c r="AW409" s="12" t="s">
        <v>34</v>
      </c>
      <c r="AX409" s="12" t="s">
        <v>77</v>
      </c>
      <c r="AY409" s="208" t="s">
        <v>135</v>
      </c>
    </row>
    <row r="410" spans="1:65" s="13" customFormat="1" ht="11.25">
      <c r="B410" s="209"/>
      <c r="C410" s="210"/>
      <c r="D410" s="192" t="s">
        <v>144</v>
      </c>
      <c r="E410" s="211" t="s">
        <v>1</v>
      </c>
      <c r="F410" s="212" t="s">
        <v>147</v>
      </c>
      <c r="G410" s="210"/>
      <c r="H410" s="213">
        <v>5.17</v>
      </c>
      <c r="I410" s="214"/>
      <c r="J410" s="210"/>
      <c r="K410" s="210"/>
      <c r="L410" s="215"/>
      <c r="M410" s="216"/>
      <c r="N410" s="217"/>
      <c r="O410" s="217"/>
      <c r="P410" s="217"/>
      <c r="Q410" s="217"/>
      <c r="R410" s="217"/>
      <c r="S410" s="217"/>
      <c r="T410" s="218"/>
      <c r="AT410" s="219" t="s">
        <v>144</v>
      </c>
      <c r="AU410" s="219" t="s">
        <v>87</v>
      </c>
      <c r="AV410" s="13" t="s">
        <v>140</v>
      </c>
      <c r="AW410" s="13" t="s">
        <v>34</v>
      </c>
      <c r="AX410" s="13" t="s">
        <v>85</v>
      </c>
      <c r="AY410" s="219" t="s">
        <v>135</v>
      </c>
    </row>
    <row r="411" spans="1:65" s="2" customFormat="1" ht="16.5" customHeight="1">
      <c r="A411" s="35"/>
      <c r="B411" s="36"/>
      <c r="C411" s="179" t="s">
        <v>796</v>
      </c>
      <c r="D411" s="179" t="s">
        <v>136</v>
      </c>
      <c r="E411" s="180" t="s">
        <v>797</v>
      </c>
      <c r="F411" s="181" t="s">
        <v>798</v>
      </c>
      <c r="G411" s="182" t="s">
        <v>273</v>
      </c>
      <c r="H411" s="183">
        <v>4</v>
      </c>
      <c r="I411" s="184"/>
      <c r="J411" s="185">
        <f>ROUND(I411*H411,2)</f>
        <v>0</v>
      </c>
      <c r="K411" s="181" t="s">
        <v>368</v>
      </c>
      <c r="L411" s="40"/>
      <c r="M411" s="186" t="s">
        <v>1</v>
      </c>
      <c r="N411" s="187" t="s">
        <v>42</v>
      </c>
      <c r="O411" s="72"/>
      <c r="P411" s="188">
        <f>O411*H411</f>
        <v>0</v>
      </c>
      <c r="Q411" s="188">
        <v>0</v>
      </c>
      <c r="R411" s="188">
        <f>Q411*H411</f>
        <v>0</v>
      </c>
      <c r="S411" s="188">
        <v>0.15</v>
      </c>
      <c r="T411" s="189">
        <f>S411*H411</f>
        <v>0.6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190" t="s">
        <v>140</v>
      </c>
      <c r="AT411" s="190" t="s">
        <v>136</v>
      </c>
      <c r="AU411" s="190" t="s">
        <v>87</v>
      </c>
      <c r="AY411" s="18" t="s">
        <v>135</v>
      </c>
      <c r="BE411" s="191">
        <f>IF(N411="základní",J411,0)</f>
        <v>0</v>
      </c>
      <c r="BF411" s="191">
        <f>IF(N411="snížená",J411,0)</f>
        <v>0</v>
      </c>
      <c r="BG411" s="191">
        <f>IF(N411="zákl. přenesená",J411,0)</f>
        <v>0</v>
      </c>
      <c r="BH411" s="191">
        <f>IF(N411="sníž. přenesená",J411,0)</f>
        <v>0</v>
      </c>
      <c r="BI411" s="191">
        <f>IF(N411="nulová",J411,0)</f>
        <v>0</v>
      </c>
      <c r="BJ411" s="18" t="s">
        <v>85</v>
      </c>
      <c r="BK411" s="191">
        <f>ROUND(I411*H411,2)</f>
        <v>0</v>
      </c>
      <c r="BL411" s="18" t="s">
        <v>140</v>
      </c>
      <c r="BM411" s="190" t="s">
        <v>799</v>
      </c>
    </row>
    <row r="412" spans="1:65" s="2" customFormat="1" ht="11.25">
      <c r="A412" s="35"/>
      <c r="B412" s="36"/>
      <c r="C412" s="37"/>
      <c r="D412" s="192" t="s">
        <v>141</v>
      </c>
      <c r="E412" s="37"/>
      <c r="F412" s="193" t="s">
        <v>800</v>
      </c>
      <c r="G412" s="37"/>
      <c r="H412" s="37"/>
      <c r="I412" s="194"/>
      <c r="J412" s="37"/>
      <c r="K412" s="37"/>
      <c r="L412" s="40"/>
      <c r="M412" s="195"/>
      <c r="N412" s="196"/>
      <c r="O412" s="72"/>
      <c r="P412" s="72"/>
      <c r="Q412" s="72"/>
      <c r="R412" s="72"/>
      <c r="S412" s="72"/>
      <c r="T412" s="73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T412" s="18" t="s">
        <v>141</v>
      </c>
      <c r="AU412" s="18" t="s">
        <v>87</v>
      </c>
    </row>
    <row r="413" spans="1:65" s="12" customFormat="1" ht="11.25">
      <c r="B413" s="198"/>
      <c r="C413" s="199"/>
      <c r="D413" s="192" t="s">
        <v>144</v>
      </c>
      <c r="E413" s="200" t="s">
        <v>1</v>
      </c>
      <c r="F413" s="201" t="s">
        <v>801</v>
      </c>
      <c r="G413" s="199"/>
      <c r="H413" s="202">
        <v>4</v>
      </c>
      <c r="I413" s="203"/>
      <c r="J413" s="199"/>
      <c r="K413" s="199"/>
      <c r="L413" s="204"/>
      <c r="M413" s="205"/>
      <c r="N413" s="206"/>
      <c r="O413" s="206"/>
      <c r="P413" s="206"/>
      <c r="Q413" s="206"/>
      <c r="R413" s="206"/>
      <c r="S413" s="206"/>
      <c r="T413" s="207"/>
      <c r="AT413" s="208" t="s">
        <v>144</v>
      </c>
      <c r="AU413" s="208" t="s">
        <v>87</v>
      </c>
      <c r="AV413" s="12" t="s">
        <v>87</v>
      </c>
      <c r="AW413" s="12" t="s">
        <v>34</v>
      </c>
      <c r="AX413" s="12" t="s">
        <v>85</v>
      </c>
      <c r="AY413" s="208" t="s">
        <v>135</v>
      </c>
    </row>
    <row r="414" spans="1:65" s="2" customFormat="1" ht="16.5" customHeight="1">
      <c r="A414" s="35"/>
      <c r="B414" s="36"/>
      <c r="C414" s="179" t="s">
        <v>802</v>
      </c>
      <c r="D414" s="179" t="s">
        <v>136</v>
      </c>
      <c r="E414" s="180" t="s">
        <v>803</v>
      </c>
      <c r="F414" s="181" t="s">
        <v>804</v>
      </c>
      <c r="G414" s="182" t="s">
        <v>273</v>
      </c>
      <c r="H414" s="183">
        <v>4</v>
      </c>
      <c r="I414" s="184"/>
      <c r="J414" s="185">
        <f>ROUND(I414*H414,2)</f>
        <v>0</v>
      </c>
      <c r="K414" s="181" t="s">
        <v>368</v>
      </c>
      <c r="L414" s="40"/>
      <c r="M414" s="186" t="s">
        <v>1</v>
      </c>
      <c r="N414" s="187" t="s">
        <v>42</v>
      </c>
      <c r="O414" s="72"/>
      <c r="P414" s="188">
        <f>O414*H414</f>
        <v>0</v>
      </c>
      <c r="Q414" s="188">
        <v>0.21734000000000001</v>
      </c>
      <c r="R414" s="188">
        <f>Q414*H414</f>
        <v>0.86936000000000002</v>
      </c>
      <c r="S414" s="188">
        <v>0</v>
      </c>
      <c r="T414" s="189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190" t="s">
        <v>140</v>
      </c>
      <c r="AT414" s="190" t="s">
        <v>136</v>
      </c>
      <c r="AU414" s="190" t="s">
        <v>87</v>
      </c>
      <c r="AY414" s="18" t="s">
        <v>135</v>
      </c>
      <c r="BE414" s="191">
        <f>IF(N414="základní",J414,0)</f>
        <v>0</v>
      </c>
      <c r="BF414" s="191">
        <f>IF(N414="snížená",J414,0)</f>
        <v>0</v>
      </c>
      <c r="BG414" s="191">
        <f>IF(N414="zákl. přenesená",J414,0)</f>
        <v>0</v>
      </c>
      <c r="BH414" s="191">
        <f>IF(N414="sníž. přenesená",J414,0)</f>
        <v>0</v>
      </c>
      <c r="BI414" s="191">
        <f>IF(N414="nulová",J414,0)</f>
        <v>0</v>
      </c>
      <c r="BJ414" s="18" t="s">
        <v>85</v>
      </c>
      <c r="BK414" s="191">
        <f>ROUND(I414*H414,2)</f>
        <v>0</v>
      </c>
      <c r="BL414" s="18" t="s">
        <v>140</v>
      </c>
      <c r="BM414" s="190" t="s">
        <v>805</v>
      </c>
    </row>
    <row r="415" spans="1:65" s="2" customFormat="1" ht="11.25">
      <c r="A415" s="35"/>
      <c r="B415" s="36"/>
      <c r="C415" s="37"/>
      <c r="D415" s="192" t="s">
        <v>141</v>
      </c>
      <c r="E415" s="37"/>
      <c r="F415" s="193" t="s">
        <v>806</v>
      </c>
      <c r="G415" s="37"/>
      <c r="H415" s="37"/>
      <c r="I415" s="194"/>
      <c r="J415" s="37"/>
      <c r="K415" s="37"/>
      <c r="L415" s="40"/>
      <c r="M415" s="195"/>
      <c r="N415" s="196"/>
      <c r="O415" s="72"/>
      <c r="P415" s="72"/>
      <c r="Q415" s="72"/>
      <c r="R415" s="72"/>
      <c r="S415" s="72"/>
      <c r="T415" s="73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T415" s="18" t="s">
        <v>141</v>
      </c>
      <c r="AU415" s="18" t="s">
        <v>87</v>
      </c>
    </row>
    <row r="416" spans="1:65" s="12" customFormat="1" ht="11.25">
      <c r="B416" s="198"/>
      <c r="C416" s="199"/>
      <c r="D416" s="192" t="s">
        <v>144</v>
      </c>
      <c r="E416" s="200" t="s">
        <v>1</v>
      </c>
      <c r="F416" s="201" t="s">
        <v>807</v>
      </c>
      <c r="G416" s="199"/>
      <c r="H416" s="202">
        <v>3</v>
      </c>
      <c r="I416" s="203"/>
      <c r="J416" s="199"/>
      <c r="K416" s="199"/>
      <c r="L416" s="204"/>
      <c r="M416" s="205"/>
      <c r="N416" s="206"/>
      <c r="O416" s="206"/>
      <c r="P416" s="206"/>
      <c r="Q416" s="206"/>
      <c r="R416" s="206"/>
      <c r="S416" s="206"/>
      <c r="T416" s="207"/>
      <c r="AT416" s="208" t="s">
        <v>144</v>
      </c>
      <c r="AU416" s="208" t="s">
        <v>87</v>
      </c>
      <c r="AV416" s="12" t="s">
        <v>87</v>
      </c>
      <c r="AW416" s="12" t="s">
        <v>34</v>
      </c>
      <c r="AX416" s="12" t="s">
        <v>77</v>
      </c>
      <c r="AY416" s="208" t="s">
        <v>135</v>
      </c>
    </row>
    <row r="417" spans="1:65" s="12" customFormat="1" ht="11.25">
      <c r="B417" s="198"/>
      <c r="C417" s="199"/>
      <c r="D417" s="192" t="s">
        <v>144</v>
      </c>
      <c r="E417" s="200" t="s">
        <v>1</v>
      </c>
      <c r="F417" s="201" t="s">
        <v>569</v>
      </c>
      <c r="G417" s="199"/>
      <c r="H417" s="202">
        <v>1</v>
      </c>
      <c r="I417" s="203"/>
      <c r="J417" s="199"/>
      <c r="K417" s="199"/>
      <c r="L417" s="204"/>
      <c r="M417" s="205"/>
      <c r="N417" s="206"/>
      <c r="O417" s="206"/>
      <c r="P417" s="206"/>
      <c r="Q417" s="206"/>
      <c r="R417" s="206"/>
      <c r="S417" s="206"/>
      <c r="T417" s="207"/>
      <c r="AT417" s="208" t="s">
        <v>144</v>
      </c>
      <c r="AU417" s="208" t="s">
        <v>87</v>
      </c>
      <c r="AV417" s="12" t="s">
        <v>87</v>
      </c>
      <c r="AW417" s="12" t="s">
        <v>34</v>
      </c>
      <c r="AX417" s="12" t="s">
        <v>77</v>
      </c>
      <c r="AY417" s="208" t="s">
        <v>135</v>
      </c>
    </row>
    <row r="418" spans="1:65" s="13" customFormat="1" ht="11.25">
      <c r="B418" s="209"/>
      <c r="C418" s="210"/>
      <c r="D418" s="192" t="s">
        <v>144</v>
      </c>
      <c r="E418" s="211" t="s">
        <v>1</v>
      </c>
      <c r="F418" s="212" t="s">
        <v>147</v>
      </c>
      <c r="G418" s="210"/>
      <c r="H418" s="213">
        <v>4</v>
      </c>
      <c r="I418" s="214"/>
      <c r="J418" s="210"/>
      <c r="K418" s="210"/>
      <c r="L418" s="215"/>
      <c r="M418" s="216"/>
      <c r="N418" s="217"/>
      <c r="O418" s="217"/>
      <c r="P418" s="217"/>
      <c r="Q418" s="217"/>
      <c r="R418" s="217"/>
      <c r="S418" s="217"/>
      <c r="T418" s="218"/>
      <c r="AT418" s="219" t="s">
        <v>144</v>
      </c>
      <c r="AU418" s="219" t="s">
        <v>87</v>
      </c>
      <c r="AV418" s="13" t="s">
        <v>140</v>
      </c>
      <c r="AW418" s="13" t="s">
        <v>34</v>
      </c>
      <c r="AX418" s="13" t="s">
        <v>85</v>
      </c>
      <c r="AY418" s="219" t="s">
        <v>135</v>
      </c>
    </row>
    <row r="419" spans="1:65" s="2" customFormat="1" ht="16.5" customHeight="1">
      <c r="A419" s="35"/>
      <c r="B419" s="36"/>
      <c r="C419" s="242" t="s">
        <v>808</v>
      </c>
      <c r="D419" s="242" t="s">
        <v>512</v>
      </c>
      <c r="E419" s="243" t="s">
        <v>809</v>
      </c>
      <c r="F419" s="244" t="s">
        <v>810</v>
      </c>
      <c r="G419" s="245" t="s">
        <v>273</v>
      </c>
      <c r="H419" s="246">
        <v>4</v>
      </c>
      <c r="I419" s="247"/>
      <c r="J419" s="248">
        <f>ROUND(I419*H419,2)</f>
        <v>0</v>
      </c>
      <c r="K419" s="244" t="s">
        <v>368</v>
      </c>
      <c r="L419" s="249"/>
      <c r="M419" s="250" t="s">
        <v>1</v>
      </c>
      <c r="N419" s="251" t="s">
        <v>42</v>
      </c>
      <c r="O419" s="72"/>
      <c r="P419" s="188">
        <f>O419*H419</f>
        <v>0</v>
      </c>
      <c r="Q419" s="188">
        <v>0.19600000000000001</v>
      </c>
      <c r="R419" s="188">
        <f>Q419*H419</f>
        <v>0.78400000000000003</v>
      </c>
      <c r="S419" s="188">
        <v>0</v>
      </c>
      <c r="T419" s="189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90" t="s">
        <v>168</v>
      </c>
      <c r="AT419" s="190" t="s">
        <v>512</v>
      </c>
      <c r="AU419" s="190" t="s">
        <v>87</v>
      </c>
      <c r="AY419" s="18" t="s">
        <v>135</v>
      </c>
      <c r="BE419" s="191">
        <f>IF(N419="základní",J419,0)</f>
        <v>0</v>
      </c>
      <c r="BF419" s="191">
        <f>IF(N419="snížená",J419,0)</f>
        <v>0</v>
      </c>
      <c r="BG419" s="191">
        <f>IF(N419="zákl. přenesená",J419,0)</f>
        <v>0</v>
      </c>
      <c r="BH419" s="191">
        <f>IF(N419="sníž. přenesená",J419,0)</f>
        <v>0</v>
      </c>
      <c r="BI419" s="191">
        <f>IF(N419="nulová",J419,0)</f>
        <v>0</v>
      </c>
      <c r="BJ419" s="18" t="s">
        <v>85</v>
      </c>
      <c r="BK419" s="191">
        <f>ROUND(I419*H419,2)</f>
        <v>0</v>
      </c>
      <c r="BL419" s="18" t="s">
        <v>140</v>
      </c>
      <c r="BM419" s="190" t="s">
        <v>811</v>
      </c>
    </row>
    <row r="420" spans="1:65" s="2" customFormat="1" ht="11.25">
      <c r="A420" s="35"/>
      <c r="B420" s="36"/>
      <c r="C420" s="37"/>
      <c r="D420" s="192" t="s">
        <v>141</v>
      </c>
      <c r="E420" s="37"/>
      <c r="F420" s="193" t="s">
        <v>810</v>
      </c>
      <c r="G420" s="37"/>
      <c r="H420" s="37"/>
      <c r="I420" s="194"/>
      <c r="J420" s="37"/>
      <c r="K420" s="37"/>
      <c r="L420" s="40"/>
      <c r="M420" s="195"/>
      <c r="N420" s="196"/>
      <c r="O420" s="72"/>
      <c r="P420" s="72"/>
      <c r="Q420" s="72"/>
      <c r="R420" s="72"/>
      <c r="S420" s="72"/>
      <c r="T420" s="73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T420" s="18" t="s">
        <v>141</v>
      </c>
      <c r="AU420" s="18" t="s">
        <v>87</v>
      </c>
    </row>
    <row r="421" spans="1:65" s="2" customFormat="1" ht="19.5">
      <c r="A421" s="35"/>
      <c r="B421" s="36"/>
      <c r="C421" s="37"/>
      <c r="D421" s="192" t="s">
        <v>142</v>
      </c>
      <c r="E421" s="37"/>
      <c r="F421" s="197" t="s">
        <v>812</v>
      </c>
      <c r="G421" s="37"/>
      <c r="H421" s="37"/>
      <c r="I421" s="194"/>
      <c r="J421" s="37"/>
      <c r="K421" s="37"/>
      <c r="L421" s="40"/>
      <c r="M421" s="195"/>
      <c r="N421" s="196"/>
      <c r="O421" s="72"/>
      <c r="P421" s="72"/>
      <c r="Q421" s="72"/>
      <c r="R421" s="72"/>
      <c r="S421" s="72"/>
      <c r="T421" s="73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T421" s="18" t="s">
        <v>142</v>
      </c>
      <c r="AU421" s="18" t="s">
        <v>87</v>
      </c>
    </row>
    <row r="422" spans="1:65" s="12" customFormat="1" ht="11.25">
      <c r="B422" s="198"/>
      <c r="C422" s="199"/>
      <c r="D422" s="192" t="s">
        <v>144</v>
      </c>
      <c r="E422" s="200" t="s">
        <v>1</v>
      </c>
      <c r="F422" s="201" t="s">
        <v>813</v>
      </c>
      <c r="G422" s="199"/>
      <c r="H422" s="202">
        <v>4</v>
      </c>
      <c r="I422" s="203"/>
      <c r="J422" s="199"/>
      <c r="K422" s="199"/>
      <c r="L422" s="204"/>
      <c r="M422" s="205"/>
      <c r="N422" s="206"/>
      <c r="O422" s="206"/>
      <c r="P422" s="206"/>
      <c r="Q422" s="206"/>
      <c r="R422" s="206"/>
      <c r="S422" s="206"/>
      <c r="T422" s="207"/>
      <c r="AT422" s="208" t="s">
        <v>144</v>
      </c>
      <c r="AU422" s="208" t="s">
        <v>87</v>
      </c>
      <c r="AV422" s="12" t="s">
        <v>87</v>
      </c>
      <c r="AW422" s="12" t="s">
        <v>34</v>
      </c>
      <c r="AX422" s="12" t="s">
        <v>85</v>
      </c>
      <c r="AY422" s="208" t="s">
        <v>135</v>
      </c>
    </row>
    <row r="423" spans="1:65" s="2" customFormat="1" ht="16.5" customHeight="1">
      <c r="A423" s="35"/>
      <c r="B423" s="36"/>
      <c r="C423" s="179" t="s">
        <v>814</v>
      </c>
      <c r="D423" s="179" t="s">
        <v>136</v>
      </c>
      <c r="E423" s="180" t="s">
        <v>815</v>
      </c>
      <c r="F423" s="181" t="s">
        <v>816</v>
      </c>
      <c r="G423" s="182" t="s">
        <v>273</v>
      </c>
      <c r="H423" s="183">
        <v>8</v>
      </c>
      <c r="I423" s="184"/>
      <c r="J423" s="185">
        <f>ROUND(I423*H423,2)</f>
        <v>0</v>
      </c>
      <c r="K423" s="181" t="s">
        <v>368</v>
      </c>
      <c r="L423" s="40"/>
      <c r="M423" s="186" t="s">
        <v>1</v>
      </c>
      <c r="N423" s="187" t="s">
        <v>42</v>
      </c>
      <c r="O423" s="72"/>
      <c r="P423" s="188">
        <f>O423*H423</f>
        <v>0</v>
      </c>
      <c r="Q423" s="188">
        <v>1.298E-2</v>
      </c>
      <c r="R423" s="188">
        <f>Q423*H423</f>
        <v>0.10384</v>
      </c>
      <c r="S423" s="188">
        <v>4.0000000000000001E-3</v>
      </c>
      <c r="T423" s="189">
        <f>S423*H423</f>
        <v>3.2000000000000001E-2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190" t="s">
        <v>140</v>
      </c>
      <c r="AT423" s="190" t="s">
        <v>136</v>
      </c>
      <c r="AU423" s="190" t="s">
        <v>87</v>
      </c>
      <c r="AY423" s="18" t="s">
        <v>135</v>
      </c>
      <c r="BE423" s="191">
        <f>IF(N423="základní",J423,0)</f>
        <v>0</v>
      </c>
      <c r="BF423" s="191">
        <f>IF(N423="snížená",J423,0)</f>
        <v>0</v>
      </c>
      <c r="BG423" s="191">
        <f>IF(N423="zákl. přenesená",J423,0)</f>
        <v>0</v>
      </c>
      <c r="BH423" s="191">
        <f>IF(N423="sníž. přenesená",J423,0)</f>
        <v>0</v>
      </c>
      <c r="BI423" s="191">
        <f>IF(N423="nulová",J423,0)</f>
        <v>0</v>
      </c>
      <c r="BJ423" s="18" t="s">
        <v>85</v>
      </c>
      <c r="BK423" s="191">
        <f>ROUND(I423*H423,2)</f>
        <v>0</v>
      </c>
      <c r="BL423" s="18" t="s">
        <v>140</v>
      </c>
      <c r="BM423" s="190" t="s">
        <v>817</v>
      </c>
    </row>
    <row r="424" spans="1:65" s="2" customFormat="1" ht="11.25">
      <c r="A424" s="35"/>
      <c r="B424" s="36"/>
      <c r="C424" s="37"/>
      <c r="D424" s="192" t="s">
        <v>141</v>
      </c>
      <c r="E424" s="37"/>
      <c r="F424" s="193" t="s">
        <v>818</v>
      </c>
      <c r="G424" s="37"/>
      <c r="H424" s="37"/>
      <c r="I424" s="194"/>
      <c r="J424" s="37"/>
      <c r="K424" s="37"/>
      <c r="L424" s="40"/>
      <c r="M424" s="195"/>
      <c r="N424" s="196"/>
      <c r="O424" s="72"/>
      <c r="P424" s="72"/>
      <c r="Q424" s="72"/>
      <c r="R424" s="72"/>
      <c r="S424" s="72"/>
      <c r="T424" s="73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T424" s="18" t="s">
        <v>141</v>
      </c>
      <c r="AU424" s="18" t="s">
        <v>87</v>
      </c>
    </row>
    <row r="425" spans="1:65" s="12" customFormat="1" ht="11.25">
      <c r="B425" s="198"/>
      <c r="C425" s="199"/>
      <c r="D425" s="192" t="s">
        <v>144</v>
      </c>
      <c r="E425" s="200" t="s">
        <v>1</v>
      </c>
      <c r="F425" s="201" t="s">
        <v>819</v>
      </c>
      <c r="G425" s="199"/>
      <c r="H425" s="202">
        <v>8</v>
      </c>
      <c r="I425" s="203"/>
      <c r="J425" s="199"/>
      <c r="K425" s="199"/>
      <c r="L425" s="204"/>
      <c r="M425" s="205"/>
      <c r="N425" s="206"/>
      <c r="O425" s="206"/>
      <c r="P425" s="206"/>
      <c r="Q425" s="206"/>
      <c r="R425" s="206"/>
      <c r="S425" s="206"/>
      <c r="T425" s="207"/>
      <c r="AT425" s="208" t="s">
        <v>144</v>
      </c>
      <c r="AU425" s="208" t="s">
        <v>87</v>
      </c>
      <c r="AV425" s="12" t="s">
        <v>87</v>
      </c>
      <c r="AW425" s="12" t="s">
        <v>34</v>
      </c>
      <c r="AX425" s="12" t="s">
        <v>85</v>
      </c>
      <c r="AY425" s="208" t="s">
        <v>135</v>
      </c>
    </row>
    <row r="426" spans="1:65" s="2" customFormat="1" ht="16.5" customHeight="1">
      <c r="A426" s="35"/>
      <c r="B426" s="36"/>
      <c r="C426" s="179" t="s">
        <v>820</v>
      </c>
      <c r="D426" s="179" t="s">
        <v>136</v>
      </c>
      <c r="E426" s="180" t="s">
        <v>821</v>
      </c>
      <c r="F426" s="181" t="s">
        <v>822</v>
      </c>
      <c r="G426" s="182" t="s">
        <v>150</v>
      </c>
      <c r="H426" s="183">
        <v>39.844999999999999</v>
      </c>
      <c r="I426" s="184"/>
      <c r="J426" s="185">
        <f>ROUND(I426*H426,2)</f>
        <v>0</v>
      </c>
      <c r="K426" s="181" t="s">
        <v>368</v>
      </c>
      <c r="L426" s="40"/>
      <c r="M426" s="186" t="s">
        <v>1</v>
      </c>
      <c r="N426" s="187" t="s">
        <v>42</v>
      </c>
      <c r="O426" s="72"/>
      <c r="P426" s="188">
        <f>O426*H426</f>
        <v>0</v>
      </c>
      <c r="Q426" s="188">
        <v>0</v>
      </c>
      <c r="R426" s="188">
        <f>Q426*H426</f>
        <v>0</v>
      </c>
      <c r="S426" s="188">
        <v>0</v>
      </c>
      <c r="T426" s="189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90" t="s">
        <v>140</v>
      </c>
      <c r="AT426" s="190" t="s">
        <v>136</v>
      </c>
      <c r="AU426" s="190" t="s">
        <v>87</v>
      </c>
      <c r="AY426" s="18" t="s">
        <v>135</v>
      </c>
      <c r="BE426" s="191">
        <f>IF(N426="základní",J426,0)</f>
        <v>0</v>
      </c>
      <c r="BF426" s="191">
        <f>IF(N426="snížená",J426,0)</f>
        <v>0</v>
      </c>
      <c r="BG426" s="191">
        <f>IF(N426="zákl. přenesená",J426,0)</f>
        <v>0</v>
      </c>
      <c r="BH426" s="191">
        <f>IF(N426="sníž. přenesená",J426,0)</f>
        <v>0</v>
      </c>
      <c r="BI426" s="191">
        <f>IF(N426="nulová",J426,0)</f>
        <v>0</v>
      </c>
      <c r="BJ426" s="18" t="s">
        <v>85</v>
      </c>
      <c r="BK426" s="191">
        <f>ROUND(I426*H426,2)</f>
        <v>0</v>
      </c>
      <c r="BL426" s="18" t="s">
        <v>140</v>
      </c>
      <c r="BM426" s="190" t="s">
        <v>823</v>
      </c>
    </row>
    <row r="427" spans="1:65" s="2" customFormat="1" ht="11.25">
      <c r="A427" s="35"/>
      <c r="B427" s="36"/>
      <c r="C427" s="37"/>
      <c r="D427" s="192" t="s">
        <v>141</v>
      </c>
      <c r="E427" s="37"/>
      <c r="F427" s="193" t="s">
        <v>824</v>
      </c>
      <c r="G427" s="37"/>
      <c r="H427" s="37"/>
      <c r="I427" s="194"/>
      <c r="J427" s="37"/>
      <c r="K427" s="37"/>
      <c r="L427" s="40"/>
      <c r="M427" s="195"/>
      <c r="N427" s="196"/>
      <c r="O427" s="72"/>
      <c r="P427" s="72"/>
      <c r="Q427" s="72"/>
      <c r="R427" s="72"/>
      <c r="S427" s="72"/>
      <c r="T427" s="73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T427" s="18" t="s">
        <v>141</v>
      </c>
      <c r="AU427" s="18" t="s">
        <v>87</v>
      </c>
    </row>
    <row r="428" spans="1:65" s="12" customFormat="1" ht="11.25">
      <c r="B428" s="198"/>
      <c r="C428" s="199"/>
      <c r="D428" s="192" t="s">
        <v>144</v>
      </c>
      <c r="E428" s="200" t="s">
        <v>1</v>
      </c>
      <c r="F428" s="201" t="s">
        <v>825</v>
      </c>
      <c r="G428" s="199"/>
      <c r="H428" s="202">
        <v>30.815999999999999</v>
      </c>
      <c r="I428" s="203"/>
      <c r="J428" s="199"/>
      <c r="K428" s="199"/>
      <c r="L428" s="204"/>
      <c r="M428" s="205"/>
      <c r="N428" s="206"/>
      <c r="O428" s="206"/>
      <c r="P428" s="206"/>
      <c r="Q428" s="206"/>
      <c r="R428" s="206"/>
      <c r="S428" s="206"/>
      <c r="T428" s="207"/>
      <c r="AT428" s="208" t="s">
        <v>144</v>
      </c>
      <c r="AU428" s="208" t="s">
        <v>87</v>
      </c>
      <c r="AV428" s="12" t="s">
        <v>87</v>
      </c>
      <c r="AW428" s="12" t="s">
        <v>34</v>
      </c>
      <c r="AX428" s="12" t="s">
        <v>77</v>
      </c>
      <c r="AY428" s="208" t="s">
        <v>135</v>
      </c>
    </row>
    <row r="429" spans="1:65" s="12" customFormat="1" ht="11.25">
      <c r="B429" s="198"/>
      <c r="C429" s="199"/>
      <c r="D429" s="192" t="s">
        <v>144</v>
      </c>
      <c r="E429" s="200" t="s">
        <v>1</v>
      </c>
      <c r="F429" s="201" t="s">
        <v>826</v>
      </c>
      <c r="G429" s="199"/>
      <c r="H429" s="202">
        <v>9.0289999999999999</v>
      </c>
      <c r="I429" s="203"/>
      <c r="J429" s="199"/>
      <c r="K429" s="199"/>
      <c r="L429" s="204"/>
      <c r="M429" s="205"/>
      <c r="N429" s="206"/>
      <c r="O429" s="206"/>
      <c r="P429" s="206"/>
      <c r="Q429" s="206"/>
      <c r="R429" s="206"/>
      <c r="S429" s="206"/>
      <c r="T429" s="207"/>
      <c r="AT429" s="208" t="s">
        <v>144</v>
      </c>
      <c r="AU429" s="208" t="s">
        <v>87</v>
      </c>
      <c r="AV429" s="12" t="s">
        <v>87</v>
      </c>
      <c r="AW429" s="12" t="s">
        <v>34</v>
      </c>
      <c r="AX429" s="12" t="s">
        <v>77</v>
      </c>
      <c r="AY429" s="208" t="s">
        <v>135</v>
      </c>
    </row>
    <row r="430" spans="1:65" s="13" customFormat="1" ht="11.25">
      <c r="B430" s="209"/>
      <c r="C430" s="210"/>
      <c r="D430" s="192" t="s">
        <v>144</v>
      </c>
      <c r="E430" s="211" t="s">
        <v>1</v>
      </c>
      <c r="F430" s="212" t="s">
        <v>147</v>
      </c>
      <c r="G430" s="210"/>
      <c r="H430" s="213">
        <v>39.844999999999999</v>
      </c>
      <c r="I430" s="214"/>
      <c r="J430" s="210"/>
      <c r="K430" s="210"/>
      <c r="L430" s="215"/>
      <c r="M430" s="216"/>
      <c r="N430" s="217"/>
      <c r="O430" s="217"/>
      <c r="P430" s="217"/>
      <c r="Q430" s="217"/>
      <c r="R430" s="217"/>
      <c r="S430" s="217"/>
      <c r="T430" s="218"/>
      <c r="AT430" s="219" t="s">
        <v>144</v>
      </c>
      <c r="AU430" s="219" t="s">
        <v>87</v>
      </c>
      <c r="AV430" s="13" t="s">
        <v>140</v>
      </c>
      <c r="AW430" s="13" t="s">
        <v>34</v>
      </c>
      <c r="AX430" s="13" t="s">
        <v>85</v>
      </c>
      <c r="AY430" s="219" t="s">
        <v>135</v>
      </c>
    </row>
    <row r="431" spans="1:65" s="2" customFormat="1" ht="16.5" customHeight="1">
      <c r="A431" s="35"/>
      <c r="B431" s="36"/>
      <c r="C431" s="179" t="s">
        <v>827</v>
      </c>
      <c r="D431" s="179" t="s">
        <v>136</v>
      </c>
      <c r="E431" s="180" t="s">
        <v>828</v>
      </c>
      <c r="F431" s="181" t="s">
        <v>829</v>
      </c>
      <c r="G431" s="182" t="s">
        <v>139</v>
      </c>
      <c r="H431" s="183">
        <v>85.75</v>
      </c>
      <c r="I431" s="184"/>
      <c r="J431" s="185">
        <f>ROUND(I431*H431,2)</f>
        <v>0</v>
      </c>
      <c r="K431" s="181" t="s">
        <v>368</v>
      </c>
      <c r="L431" s="40"/>
      <c r="M431" s="186" t="s">
        <v>1</v>
      </c>
      <c r="N431" s="187" t="s">
        <v>42</v>
      </c>
      <c r="O431" s="72"/>
      <c r="P431" s="188">
        <f>O431*H431</f>
        <v>0</v>
      </c>
      <c r="Q431" s="188">
        <v>9.0000000000000006E-5</v>
      </c>
      <c r="R431" s="188">
        <f>Q431*H431</f>
        <v>7.7175000000000004E-3</v>
      </c>
      <c r="S431" s="188">
        <v>0</v>
      </c>
      <c r="T431" s="189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90" t="s">
        <v>140</v>
      </c>
      <c r="AT431" s="190" t="s">
        <v>136</v>
      </c>
      <c r="AU431" s="190" t="s">
        <v>87</v>
      </c>
      <c r="AY431" s="18" t="s">
        <v>135</v>
      </c>
      <c r="BE431" s="191">
        <f>IF(N431="základní",J431,0)</f>
        <v>0</v>
      </c>
      <c r="BF431" s="191">
        <f>IF(N431="snížená",J431,0)</f>
        <v>0</v>
      </c>
      <c r="BG431" s="191">
        <f>IF(N431="zákl. přenesená",J431,0)</f>
        <v>0</v>
      </c>
      <c r="BH431" s="191">
        <f>IF(N431="sníž. přenesená",J431,0)</f>
        <v>0</v>
      </c>
      <c r="BI431" s="191">
        <f>IF(N431="nulová",J431,0)</f>
        <v>0</v>
      </c>
      <c r="BJ431" s="18" t="s">
        <v>85</v>
      </c>
      <c r="BK431" s="191">
        <f>ROUND(I431*H431,2)</f>
        <v>0</v>
      </c>
      <c r="BL431" s="18" t="s">
        <v>140</v>
      </c>
      <c r="BM431" s="190" t="s">
        <v>830</v>
      </c>
    </row>
    <row r="432" spans="1:65" s="2" customFormat="1" ht="11.25">
      <c r="A432" s="35"/>
      <c r="B432" s="36"/>
      <c r="C432" s="37"/>
      <c r="D432" s="192" t="s">
        <v>141</v>
      </c>
      <c r="E432" s="37"/>
      <c r="F432" s="193" t="s">
        <v>831</v>
      </c>
      <c r="G432" s="37"/>
      <c r="H432" s="37"/>
      <c r="I432" s="194"/>
      <c r="J432" s="37"/>
      <c r="K432" s="37"/>
      <c r="L432" s="40"/>
      <c r="M432" s="195"/>
      <c r="N432" s="196"/>
      <c r="O432" s="72"/>
      <c r="P432" s="72"/>
      <c r="Q432" s="72"/>
      <c r="R432" s="72"/>
      <c r="S432" s="72"/>
      <c r="T432" s="73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T432" s="18" t="s">
        <v>141</v>
      </c>
      <c r="AU432" s="18" t="s">
        <v>87</v>
      </c>
    </row>
    <row r="433" spans="1:65" s="12" customFormat="1" ht="11.25">
      <c r="B433" s="198"/>
      <c r="C433" s="199"/>
      <c r="D433" s="192" t="s">
        <v>144</v>
      </c>
      <c r="E433" s="200" t="s">
        <v>1</v>
      </c>
      <c r="F433" s="201" t="s">
        <v>832</v>
      </c>
      <c r="G433" s="199"/>
      <c r="H433" s="202">
        <v>85.75</v>
      </c>
      <c r="I433" s="203"/>
      <c r="J433" s="199"/>
      <c r="K433" s="199"/>
      <c r="L433" s="204"/>
      <c r="M433" s="205"/>
      <c r="N433" s="206"/>
      <c r="O433" s="206"/>
      <c r="P433" s="206"/>
      <c r="Q433" s="206"/>
      <c r="R433" s="206"/>
      <c r="S433" s="206"/>
      <c r="T433" s="207"/>
      <c r="AT433" s="208" t="s">
        <v>144</v>
      </c>
      <c r="AU433" s="208" t="s">
        <v>87</v>
      </c>
      <c r="AV433" s="12" t="s">
        <v>87</v>
      </c>
      <c r="AW433" s="12" t="s">
        <v>34</v>
      </c>
      <c r="AX433" s="12" t="s">
        <v>85</v>
      </c>
      <c r="AY433" s="208" t="s">
        <v>135</v>
      </c>
    </row>
    <row r="434" spans="1:65" s="11" customFormat="1" ht="22.9" customHeight="1">
      <c r="B434" s="165"/>
      <c r="C434" s="166"/>
      <c r="D434" s="167" t="s">
        <v>76</v>
      </c>
      <c r="E434" s="230" t="s">
        <v>188</v>
      </c>
      <c r="F434" s="230" t="s">
        <v>833</v>
      </c>
      <c r="G434" s="166"/>
      <c r="H434" s="166"/>
      <c r="I434" s="169"/>
      <c r="J434" s="231">
        <f>BK434</f>
        <v>0</v>
      </c>
      <c r="K434" s="166"/>
      <c r="L434" s="171"/>
      <c r="M434" s="172"/>
      <c r="N434" s="173"/>
      <c r="O434" s="173"/>
      <c r="P434" s="174">
        <f>SUM(P435:P443)</f>
        <v>0</v>
      </c>
      <c r="Q434" s="173"/>
      <c r="R434" s="174">
        <f>SUM(R435:R443)</f>
        <v>0.13314239999999999</v>
      </c>
      <c r="S434" s="173"/>
      <c r="T434" s="175">
        <f>SUM(T435:T443)</f>
        <v>0</v>
      </c>
      <c r="AR434" s="176" t="s">
        <v>85</v>
      </c>
      <c r="AT434" s="177" t="s">
        <v>76</v>
      </c>
      <c r="AU434" s="177" t="s">
        <v>85</v>
      </c>
      <c r="AY434" s="176" t="s">
        <v>135</v>
      </c>
      <c r="BK434" s="178">
        <f>SUM(BK435:BK443)</f>
        <v>0</v>
      </c>
    </row>
    <row r="435" spans="1:65" s="2" customFormat="1" ht="16.5" customHeight="1">
      <c r="A435" s="35"/>
      <c r="B435" s="36"/>
      <c r="C435" s="179" t="s">
        <v>834</v>
      </c>
      <c r="D435" s="179" t="s">
        <v>136</v>
      </c>
      <c r="E435" s="180" t="s">
        <v>835</v>
      </c>
      <c r="F435" s="181" t="s">
        <v>836</v>
      </c>
      <c r="G435" s="182" t="s">
        <v>139</v>
      </c>
      <c r="H435" s="183">
        <v>2.4660000000000002</v>
      </c>
      <c r="I435" s="184"/>
      <c r="J435" s="185">
        <f>ROUND(I435*H435,2)</f>
        <v>0</v>
      </c>
      <c r="K435" s="181" t="s">
        <v>1</v>
      </c>
      <c r="L435" s="40"/>
      <c r="M435" s="186" t="s">
        <v>1</v>
      </c>
      <c r="N435" s="187" t="s">
        <v>42</v>
      </c>
      <c r="O435" s="72"/>
      <c r="P435" s="188">
        <f>O435*H435</f>
        <v>0</v>
      </c>
      <c r="Q435" s="188">
        <v>8.8500000000000002E-3</v>
      </c>
      <c r="R435" s="188">
        <f>Q435*H435</f>
        <v>2.1824100000000003E-2</v>
      </c>
      <c r="S435" s="188">
        <v>0</v>
      </c>
      <c r="T435" s="189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90" t="s">
        <v>140</v>
      </c>
      <c r="AT435" s="190" t="s">
        <v>136</v>
      </c>
      <c r="AU435" s="190" t="s">
        <v>87</v>
      </c>
      <c r="AY435" s="18" t="s">
        <v>135</v>
      </c>
      <c r="BE435" s="191">
        <f>IF(N435="základní",J435,0)</f>
        <v>0</v>
      </c>
      <c r="BF435" s="191">
        <f>IF(N435="snížená",J435,0)</f>
        <v>0</v>
      </c>
      <c r="BG435" s="191">
        <f>IF(N435="zákl. přenesená",J435,0)</f>
        <v>0</v>
      </c>
      <c r="BH435" s="191">
        <f>IF(N435="sníž. přenesená",J435,0)</f>
        <v>0</v>
      </c>
      <c r="BI435" s="191">
        <f>IF(N435="nulová",J435,0)</f>
        <v>0</v>
      </c>
      <c r="BJ435" s="18" t="s">
        <v>85</v>
      </c>
      <c r="BK435" s="191">
        <f>ROUND(I435*H435,2)</f>
        <v>0</v>
      </c>
      <c r="BL435" s="18" t="s">
        <v>140</v>
      </c>
      <c r="BM435" s="190" t="s">
        <v>837</v>
      </c>
    </row>
    <row r="436" spans="1:65" s="2" customFormat="1" ht="11.25">
      <c r="A436" s="35"/>
      <c r="B436" s="36"/>
      <c r="C436" s="37"/>
      <c r="D436" s="192" t="s">
        <v>141</v>
      </c>
      <c r="E436" s="37"/>
      <c r="F436" s="193" t="s">
        <v>838</v>
      </c>
      <c r="G436" s="37"/>
      <c r="H436" s="37"/>
      <c r="I436" s="194"/>
      <c r="J436" s="37"/>
      <c r="K436" s="37"/>
      <c r="L436" s="40"/>
      <c r="M436" s="195"/>
      <c r="N436" s="196"/>
      <c r="O436" s="72"/>
      <c r="P436" s="72"/>
      <c r="Q436" s="72"/>
      <c r="R436" s="72"/>
      <c r="S436" s="72"/>
      <c r="T436" s="73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18" t="s">
        <v>141</v>
      </c>
      <c r="AU436" s="18" t="s">
        <v>87</v>
      </c>
    </row>
    <row r="437" spans="1:65" s="12" customFormat="1" ht="11.25">
      <c r="B437" s="198"/>
      <c r="C437" s="199"/>
      <c r="D437" s="192" t="s">
        <v>144</v>
      </c>
      <c r="E437" s="200" t="s">
        <v>1</v>
      </c>
      <c r="F437" s="201" t="s">
        <v>839</v>
      </c>
      <c r="G437" s="199"/>
      <c r="H437" s="202">
        <v>2.4660000000000002</v>
      </c>
      <c r="I437" s="203"/>
      <c r="J437" s="199"/>
      <c r="K437" s="199"/>
      <c r="L437" s="204"/>
      <c r="M437" s="205"/>
      <c r="N437" s="206"/>
      <c r="O437" s="206"/>
      <c r="P437" s="206"/>
      <c r="Q437" s="206"/>
      <c r="R437" s="206"/>
      <c r="S437" s="206"/>
      <c r="T437" s="207"/>
      <c r="AT437" s="208" t="s">
        <v>144</v>
      </c>
      <c r="AU437" s="208" t="s">
        <v>87</v>
      </c>
      <c r="AV437" s="12" t="s">
        <v>87</v>
      </c>
      <c r="AW437" s="12" t="s">
        <v>34</v>
      </c>
      <c r="AX437" s="12" t="s">
        <v>85</v>
      </c>
      <c r="AY437" s="208" t="s">
        <v>135</v>
      </c>
    </row>
    <row r="438" spans="1:65" s="2" customFormat="1" ht="16.5" customHeight="1">
      <c r="A438" s="35"/>
      <c r="B438" s="36"/>
      <c r="C438" s="179" t="s">
        <v>840</v>
      </c>
      <c r="D438" s="179" t="s">
        <v>136</v>
      </c>
      <c r="E438" s="180" t="s">
        <v>841</v>
      </c>
      <c r="F438" s="181" t="s">
        <v>838</v>
      </c>
      <c r="G438" s="182" t="s">
        <v>139</v>
      </c>
      <c r="H438" s="183">
        <v>11.84</v>
      </c>
      <c r="I438" s="184"/>
      <c r="J438" s="185">
        <f>ROUND(I438*H438,2)</f>
        <v>0</v>
      </c>
      <c r="K438" s="181" t="s">
        <v>368</v>
      </c>
      <c r="L438" s="40"/>
      <c r="M438" s="186" t="s">
        <v>1</v>
      </c>
      <c r="N438" s="187" t="s">
        <v>42</v>
      </c>
      <c r="O438" s="72"/>
      <c r="P438" s="188">
        <f>O438*H438</f>
        <v>0</v>
      </c>
      <c r="Q438" s="188">
        <v>8.8500000000000002E-3</v>
      </c>
      <c r="R438" s="188">
        <f>Q438*H438</f>
        <v>0.104784</v>
      </c>
      <c r="S438" s="188">
        <v>0</v>
      </c>
      <c r="T438" s="189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190" t="s">
        <v>140</v>
      </c>
      <c r="AT438" s="190" t="s">
        <v>136</v>
      </c>
      <c r="AU438" s="190" t="s">
        <v>87</v>
      </c>
      <c r="AY438" s="18" t="s">
        <v>135</v>
      </c>
      <c r="BE438" s="191">
        <f>IF(N438="základní",J438,0)</f>
        <v>0</v>
      </c>
      <c r="BF438" s="191">
        <f>IF(N438="snížená",J438,0)</f>
        <v>0</v>
      </c>
      <c r="BG438" s="191">
        <f>IF(N438="zákl. přenesená",J438,0)</f>
        <v>0</v>
      </c>
      <c r="BH438" s="191">
        <f>IF(N438="sníž. přenesená",J438,0)</f>
        <v>0</v>
      </c>
      <c r="BI438" s="191">
        <f>IF(N438="nulová",J438,0)</f>
        <v>0</v>
      </c>
      <c r="BJ438" s="18" t="s">
        <v>85</v>
      </c>
      <c r="BK438" s="191">
        <f>ROUND(I438*H438,2)</f>
        <v>0</v>
      </c>
      <c r="BL438" s="18" t="s">
        <v>140</v>
      </c>
      <c r="BM438" s="190" t="s">
        <v>842</v>
      </c>
    </row>
    <row r="439" spans="1:65" s="2" customFormat="1" ht="11.25">
      <c r="A439" s="35"/>
      <c r="B439" s="36"/>
      <c r="C439" s="37"/>
      <c r="D439" s="192" t="s">
        <v>141</v>
      </c>
      <c r="E439" s="37"/>
      <c r="F439" s="193" t="s">
        <v>843</v>
      </c>
      <c r="G439" s="37"/>
      <c r="H439" s="37"/>
      <c r="I439" s="194"/>
      <c r="J439" s="37"/>
      <c r="K439" s="37"/>
      <c r="L439" s="40"/>
      <c r="M439" s="195"/>
      <c r="N439" s="196"/>
      <c r="O439" s="72"/>
      <c r="P439" s="72"/>
      <c r="Q439" s="72"/>
      <c r="R439" s="72"/>
      <c r="S439" s="72"/>
      <c r="T439" s="73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T439" s="18" t="s">
        <v>141</v>
      </c>
      <c r="AU439" s="18" t="s">
        <v>87</v>
      </c>
    </row>
    <row r="440" spans="1:65" s="12" customFormat="1" ht="11.25">
      <c r="B440" s="198"/>
      <c r="C440" s="199"/>
      <c r="D440" s="192" t="s">
        <v>144</v>
      </c>
      <c r="E440" s="200" t="s">
        <v>1</v>
      </c>
      <c r="F440" s="201" t="s">
        <v>844</v>
      </c>
      <c r="G440" s="199"/>
      <c r="H440" s="202">
        <v>11.84</v>
      </c>
      <c r="I440" s="203"/>
      <c r="J440" s="199"/>
      <c r="K440" s="199"/>
      <c r="L440" s="204"/>
      <c r="M440" s="205"/>
      <c r="N440" s="206"/>
      <c r="O440" s="206"/>
      <c r="P440" s="206"/>
      <c r="Q440" s="206"/>
      <c r="R440" s="206"/>
      <c r="S440" s="206"/>
      <c r="T440" s="207"/>
      <c r="AT440" s="208" t="s">
        <v>144</v>
      </c>
      <c r="AU440" s="208" t="s">
        <v>87</v>
      </c>
      <c r="AV440" s="12" t="s">
        <v>87</v>
      </c>
      <c r="AW440" s="12" t="s">
        <v>34</v>
      </c>
      <c r="AX440" s="12" t="s">
        <v>85</v>
      </c>
      <c r="AY440" s="208" t="s">
        <v>135</v>
      </c>
    </row>
    <row r="441" spans="1:65" s="2" customFormat="1" ht="16.5" customHeight="1">
      <c r="A441" s="35"/>
      <c r="B441" s="36"/>
      <c r="C441" s="242" t="s">
        <v>845</v>
      </c>
      <c r="D441" s="242" t="s">
        <v>512</v>
      </c>
      <c r="E441" s="243" t="s">
        <v>846</v>
      </c>
      <c r="F441" s="244" t="s">
        <v>847</v>
      </c>
      <c r="G441" s="245" t="s">
        <v>172</v>
      </c>
      <c r="H441" s="246">
        <v>1.8939999999999999</v>
      </c>
      <c r="I441" s="247"/>
      <c r="J441" s="248">
        <f>ROUND(I441*H441,2)</f>
        <v>0</v>
      </c>
      <c r="K441" s="244" t="s">
        <v>1</v>
      </c>
      <c r="L441" s="249"/>
      <c r="M441" s="250" t="s">
        <v>1</v>
      </c>
      <c r="N441" s="251" t="s">
        <v>42</v>
      </c>
      <c r="O441" s="72"/>
      <c r="P441" s="188">
        <f>O441*H441</f>
        <v>0</v>
      </c>
      <c r="Q441" s="188">
        <v>3.4499999999999999E-3</v>
      </c>
      <c r="R441" s="188">
        <f>Q441*H441</f>
        <v>6.5342999999999998E-3</v>
      </c>
      <c r="S441" s="188">
        <v>0</v>
      </c>
      <c r="T441" s="189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190" t="s">
        <v>168</v>
      </c>
      <c r="AT441" s="190" t="s">
        <v>512</v>
      </c>
      <c r="AU441" s="190" t="s">
        <v>87</v>
      </c>
      <c r="AY441" s="18" t="s">
        <v>135</v>
      </c>
      <c r="BE441" s="191">
        <f>IF(N441="základní",J441,0)</f>
        <v>0</v>
      </c>
      <c r="BF441" s="191">
        <f>IF(N441="snížená",J441,0)</f>
        <v>0</v>
      </c>
      <c r="BG441" s="191">
        <f>IF(N441="zákl. přenesená",J441,0)</f>
        <v>0</v>
      </c>
      <c r="BH441" s="191">
        <f>IF(N441="sníž. přenesená",J441,0)</f>
        <v>0</v>
      </c>
      <c r="BI441" s="191">
        <f>IF(N441="nulová",J441,0)</f>
        <v>0</v>
      </c>
      <c r="BJ441" s="18" t="s">
        <v>85</v>
      </c>
      <c r="BK441" s="191">
        <f>ROUND(I441*H441,2)</f>
        <v>0</v>
      </c>
      <c r="BL441" s="18" t="s">
        <v>140</v>
      </c>
      <c r="BM441" s="190" t="s">
        <v>848</v>
      </c>
    </row>
    <row r="442" spans="1:65" s="2" customFormat="1" ht="11.25">
      <c r="A442" s="35"/>
      <c r="B442" s="36"/>
      <c r="C442" s="37"/>
      <c r="D442" s="192" t="s">
        <v>141</v>
      </c>
      <c r="E442" s="37"/>
      <c r="F442" s="193" t="s">
        <v>847</v>
      </c>
      <c r="G442" s="37"/>
      <c r="H442" s="37"/>
      <c r="I442" s="194"/>
      <c r="J442" s="37"/>
      <c r="K442" s="37"/>
      <c r="L442" s="40"/>
      <c r="M442" s="195"/>
      <c r="N442" s="196"/>
      <c r="O442" s="72"/>
      <c r="P442" s="72"/>
      <c r="Q442" s="72"/>
      <c r="R442" s="72"/>
      <c r="S442" s="72"/>
      <c r="T442" s="73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T442" s="18" t="s">
        <v>141</v>
      </c>
      <c r="AU442" s="18" t="s">
        <v>87</v>
      </c>
    </row>
    <row r="443" spans="1:65" s="12" customFormat="1" ht="11.25">
      <c r="B443" s="198"/>
      <c r="C443" s="199"/>
      <c r="D443" s="192" t="s">
        <v>144</v>
      </c>
      <c r="E443" s="200" t="s">
        <v>1</v>
      </c>
      <c r="F443" s="201" t="s">
        <v>849</v>
      </c>
      <c r="G443" s="199"/>
      <c r="H443" s="202">
        <v>1.8939999999999999</v>
      </c>
      <c r="I443" s="203"/>
      <c r="J443" s="199"/>
      <c r="K443" s="199"/>
      <c r="L443" s="204"/>
      <c r="M443" s="205"/>
      <c r="N443" s="206"/>
      <c r="O443" s="206"/>
      <c r="P443" s="206"/>
      <c r="Q443" s="206"/>
      <c r="R443" s="206"/>
      <c r="S443" s="206"/>
      <c r="T443" s="207"/>
      <c r="AT443" s="208" t="s">
        <v>144</v>
      </c>
      <c r="AU443" s="208" t="s">
        <v>87</v>
      </c>
      <c r="AV443" s="12" t="s">
        <v>87</v>
      </c>
      <c r="AW443" s="12" t="s">
        <v>34</v>
      </c>
      <c r="AX443" s="12" t="s">
        <v>85</v>
      </c>
      <c r="AY443" s="208" t="s">
        <v>135</v>
      </c>
    </row>
    <row r="444" spans="1:65" s="11" customFormat="1" ht="22.9" customHeight="1">
      <c r="B444" s="165"/>
      <c r="C444" s="166"/>
      <c r="D444" s="167" t="s">
        <v>76</v>
      </c>
      <c r="E444" s="230" t="s">
        <v>850</v>
      </c>
      <c r="F444" s="230" t="s">
        <v>851</v>
      </c>
      <c r="G444" s="166"/>
      <c r="H444" s="166"/>
      <c r="I444" s="169"/>
      <c r="J444" s="231">
        <f>BK444</f>
        <v>0</v>
      </c>
      <c r="K444" s="166"/>
      <c r="L444" s="171"/>
      <c r="M444" s="172"/>
      <c r="N444" s="173"/>
      <c r="O444" s="173"/>
      <c r="P444" s="174">
        <f>SUM(P445:P458)</f>
        <v>0</v>
      </c>
      <c r="Q444" s="173"/>
      <c r="R444" s="174">
        <f>SUM(R445:R458)</f>
        <v>0</v>
      </c>
      <c r="S444" s="173"/>
      <c r="T444" s="175">
        <f>SUM(T445:T458)</f>
        <v>0</v>
      </c>
      <c r="AR444" s="176" t="s">
        <v>85</v>
      </c>
      <c r="AT444" s="177" t="s">
        <v>76</v>
      </c>
      <c r="AU444" s="177" t="s">
        <v>85</v>
      </c>
      <c r="AY444" s="176" t="s">
        <v>135</v>
      </c>
      <c r="BK444" s="178">
        <f>SUM(BK445:BK458)</f>
        <v>0</v>
      </c>
    </row>
    <row r="445" spans="1:65" s="2" customFormat="1" ht="16.5" customHeight="1">
      <c r="A445" s="35"/>
      <c r="B445" s="36"/>
      <c r="C445" s="179" t="s">
        <v>852</v>
      </c>
      <c r="D445" s="179" t="s">
        <v>136</v>
      </c>
      <c r="E445" s="180" t="s">
        <v>853</v>
      </c>
      <c r="F445" s="181" t="s">
        <v>854</v>
      </c>
      <c r="G445" s="182" t="s">
        <v>156</v>
      </c>
      <c r="H445" s="183">
        <v>35.15</v>
      </c>
      <c r="I445" s="184"/>
      <c r="J445" s="185">
        <f>ROUND(I445*H445,2)</f>
        <v>0</v>
      </c>
      <c r="K445" s="181" t="s">
        <v>368</v>
      </c>
      <c r="L445" s="40"/>
      <c r="M445" s="186" t="s">
        <v>1</v>
      </c>
      <c r="N445" s="187" t="s">
        <v>42</v>
      </c>
      <c r="O445" s="72"/>
      <c r="P445" s="188">
        <f>O445*H445</f>
        <v>0</v>
      </c>
      <c r="Q445" s="188">
        <v>0</v>
      </c>
      <c r="R445" s="188">
        <f>Q445*H445</f>
        <v>0</v>
      </c>
      <c r="S445" s="188">
        <v>0</v>
      </c>
      <c r="T445" s="189">
        <f>S445*H445</f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190" t="s">
        <v>140</v>
      </c>
      <c r="AT445" s="190" t="s">
        <v>136</v>
      </c>
      <c r="AU445" s="190" t="s">
        <v>87</v>
      </c>
      <c r="AY445" s="18" t="s">
        <v>135</v>
      </c>
      <c r="BE445" s="191">
        <f>IF(N445="základní",J445,0)</f>
        <v>0</v>
      </c>
      <c r="BF445" s="191">
        <f>IF(N445="snížená",J445,0)</f>
        <v>0</v>
      </c>
      <c r="BG445" s="191">
        <f>IF(N445="zákl. přenesená",J445,0)</f>
        <v>0</v>
      </c>
      <c r="BH445" s="191">
        <f>IF(N445="sníž. přenesená",J445,0)</f>
        <v>0</v>
      </c>
      <c r="BI445" s="191">
        <f>IF(N445="nulová",J445,0)</f>
        <v>0</v>
      </c>
      <c r="BJ445" s="18" t="s">
        <v>85</v>
      </c>
      <c r="BK445" s="191">
        <f>ROUND(I445*H445,2)</f>
        <v>0</v>
      </c>
      <c r="BL445" s="18" t="s">
        <v>140</v>
      </c>
      <c r="BM445" s="190" t="s">
        <v>855</v>
      </c>
    </row>
    <row r="446" spans="1:65" s="2" customFormat="1" ht="11.25">
      <c r="A446" s="35"/>
      <c r="B446" s="36"/>
      <c r="C446" s="37"/>
      <c r="D446" s="192" t="s">
        <v>141</v>
      </c>
      <c r="E446" s="37"/>
      <c r="F446" s="193" t="s">
        <v>856</v>
      </c>
      <c r="G446" s="37"/>
      <c r="H446" s="37"/>
      <c r="I446" s="194"/>
      <c r="J446" s="37"/>
      <c r="K446" s="37"/>
      <c r="L446" s="40"/>
      <c r="M446" s="195"/>
      <c r="N446" s="196"/>
      <c r="O446" s="72"/>
      <c r="P446" s="72"/>
      <c r="Q446" s="72"/>
      <c r="R446" s="72"/>
      <c r="S446" s="72"/>
      <c r="T446" s="73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T446" s="18" t="s">
        <v>141</v>
      </c>
      <c r="AU446" s="18" t="s">
        <v>87</v>
      </c>
    </row>
    <row r="447" spans="1:65" s="12" customFormat="1" ht="11.25">
      <c r="B447" s="198"/>
      <c r="C447" s="199"/>
      <c r="D447" s="192" t="s">
        <v>144</v>
      </c>
      <c r="E447" s="200" t="s">
        <v>1</v>
      </c>
      <c r="F447" s="201" t="s">
        <v>857</v>
      </c>
      <c r="G447" s="199"/>
      <c r="H447" s="202">
        <v>22</v>
      </c>
      <c r="I447" s="203"/>
      <c r="J447" s="199"/>
      <c r="K447" s="199"/>
      <c r="L447" s="204"/>
      <c r="M447" s="205"/>
      <c r="N447" s="206"/>
      <c r="O447" s="206"/>
      <c r="P447" s="206"/>
      <c r="Q447" s="206"/>
      <c r="R447" s="206"/>
      <c r="S447" s="206"/>
      <c r="T447" s="207"/>
      <c r="AT447" s="208" t="s">
        <v>144</v>
      </c>
      <c r="AU447" s="208" t="s">
        <v>87</v>
      </c>
      <c r="AV447" s="12" t="s">
        <v>87</v>
      </c>
      <c r="AW447" s="12" t="s">
        <v>34</v>
      </c>
      <c r="AX447" s="12" t="s">
        <v>77</v>
      </c>
      <c r="AY447" s="208" t="s">
        <v>135</v>
      </c>
    </row>
    <row r="448" spans="1:65" s="12" customFormat="1" ht="11.25">
      <c r="B448" s="198"/>
      <c r="C448" s="199"/>
      <c r="D448" s="192" t="s">
        <v>144</v>
      </c>
      <c r="E448" s="200" t="s">
        <v>1</v>
      </c>
      <c r="F448" s="201" t="s">
        <v>858</v>
      </c>
      <c r="G448" s="199"/>
      <c r="H448" s="202">
        <v>13.15</v>
      </c>
      <c r="I448" s="203"/>
      <c r="J448" s="199"/>
      <c r="K448" s="199"/>
      <c r="L448" s="204"/>
      <c r="M448" s="205"/>
      <c r="N448" s="206"/>
      <c r="O448" s="206"/>
      <c r="P448" s="206"/>
      <c r="Q448" s="206"/>
      <c r="R448" s="206"/>
      <c r="S448" s="206"/>
      <c r="T448" s="207"/>
      <c r="AT448" s="208" t="s">
        <v>144</v>
      </c>
      <c r="AU448" s="208" t="s">
        <v>87</v>
      </c>
      <c r="AV448" s="12" t="s">
        <v>87</v>
      </c>
      <c r="AW448" s="12" t="s">
        <v>34</v>
      </c>
      <c r="AX448" s="12" t="s">
        <v>77</v>
      </c>
      <c r="AY448" s="208" t="s">
        <v>135</v>
      </c>
    </row>
    <row r="449" spans="1:65" s="13" customFormat="1" ht="11.25">
      <c r="B449" s="209"/>
      <c r="C449" s="210"/>
      <c r="D449" s="192" t="s">
        <v>144</v>
      </c>
      <c r="E449" s="211" t="s">
        <v>1</v>
      </c>
      <c r="F449" s="212" t="s">
        <v>147</v>
      </c>
      <c r="G449" s="210"/>
      <c r="H449" s="213">
        <v>35.15</v>
      </c>
      <c r="I449" s="214"/>
      <c r="J449" s="210"/>
      <c r="K449" s="210"/>
      <c r="L449" s="215"/>
      <c r="M449" s="216"/>
      <c r="N449" s="217"/>
      <c r="O449" s="217"/>
      <c r="P449" s="217"/>
      <c r="Q449" s="217"/>
      <c r="R449" s="217"/>
      <c r="S449" s="217"/>
      <c r="T449" s="218"/>
      <c r="AT449" s="219" t="s">
        <v>144</v>
      </c>
      <c r="AU449" s="219" t="s">
        <v>87</v>
      </c>
      <c r="AV449" s="13" t="s">
        <v>140</v>
      </c>
      <c r="AW449" s="13" t="s">
        <v>34</v>
      </c>
      <c r="AX449" s="13" t="s">
        <v>85</v>
      </c>
      <c r="AY449" s="219" t="s">
        <v>135</v>
      </c>
    </row>
    <row r="450" spans="1:65" s="2" customFormat="1" ht="16.5" customHeight="1">
      <c r="A450" s="35"/>
      <c r="B450" s="36"/>
      <c r="C450" s="179" t="s">
        <v>859</v>
      </c>
      <c r="D450" s="179" t="s">
        <v>136</v>
      </c>
      <c r="E450" s="180" t="s">
        <v>860</v>
      </c>
      <c r="F450" s="181" t="s">
        <v>861</v>
      </c>
      <c r="G450" s="182" t="s">
        <v>156</v>
      </c>
      <c r="H450" s="183">
        <v>316.35000000000002</v>
      </c>
      <c r="I450" s="184"/>
      <c r="J450" s="185">
        <f>ROUND(I450*H450,2)</f>
        <v>0</v>
      </c>
      <c r="K450" s="181" t="s">
        <v>368</v>
      </c>
      <c r="L450" s="40"/>
      <c r="M450" s="186" t="s">
        <v>1</v>
      </c>
      <c r="N450" s="187" t="s">
        <v>42</v>
      </c>
      <c r="O450" s="72"/>
      <c r="P450" s="188">
        <f>O450*H450</f>
        <v>0</v>
      </c>
      <c r="Q450" s="188">
        <v>0</v>
      </c>
      <c r="R450" s="188">
        <f>Q450*H450</f>
        <v>0</v>
      </c>
      <c r="S450" s="188">
        <v>0</v>
      </c>
      <c r="T450" s="189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90" t="s">
        <v>140</v>
      </c>
      <c r="AT450" s="190" t="s">
        <v>136</v>
      </c>
      <c r="AU450" s="190" t="s">
        <v>87</v>
      </c>
      <c r="AY450" s="18" t="s">
        <v>135</v>
      </c>
      <c r="BE450" s="191">
        <f>IF(N450="základní",J450,0)</f>
        <v>0</v>
      </c>
      <c r="BF450" s="191">
        <f>IF(N450="snížená",J450,0)</f>
        <v>0</v>
      </c>
      <c r="BG450" s="191">
        <f>IF(N450="zákl. přenesená",J450,0)</f>
        <v>0</v>
      </c>
      <c r="BH450" s="191">
        <f>IF(N450="sníž. přenesená",J450,0)</f>
        <v>0</v>
      </c>
      <c r="BI450" s="191">
        <f>IF(N450="nulová",J450,0)</f>
        <v>0</v>
      </c>
      <c r="BJ450" s="18" t="s">
        <v>85</v>
      </c>
      <c r="BK450" s="191">
        <f>ROUND(I450*H450,2)</f>
        <v>0</v>
      </c>
      <c r="BL450" s="18" t="s">
        <v>140</v>
      </c>
      <c r="BM450" s="190" t="s">
        <v>862</v>
      </c>
    </row>
    <row r="451" spans="1:65" s="2" customFormat="1" ht="19.5">
      <c r="A451" s="35"/>
      <c r="B451" s="36"/>
      <c r="C451" s="37"/>
      <c r="D451" s="192" t="s">
        <v>141</v>
      </c>
      <c r="E451" s="37"/>
      <c r="F451" s="193" t="s">
        <v>863</v>
      </c>
      <c r="G451" s="37"/>
      <c r="H451" s="37"/>
      <c r="I451" s="194"/>
      <c r="J451" s="37"/>
      <c r="K451" s="37"/>
      <c r="L451" s="40"/>
      <c r="M451" s="195"/>
      <c r="N451" s="196"/>
      <c r="O451" s="72"/>
      <c r="P451" s="72"/>
      <c r="Q451" s="72"/>
      <c r="R451" s="72"/>
      <c r="S451" s="72"/>
      <c r="T451" s="73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T451" s="18" t="s">
        <v>141</v>
      </c>
      <c r="AU451" s="18" t="s">
        <v>87</v>
      </c>
    </row>
    <row r="452" spans="1:65" s="12" customFormat="1" ht="11.25">
      <c r="B452" s="198"/>
      <c r="C452" s="199"/>
      <c r="D452" s="192" t="s">
        <v>144</v>
      </c>
      <c r="E452" s="200" t="s">
        <v>1</v>
      </c>
      <c r="F452" s="201" t="s">
        <v>864</v>
      </c>
      <c r="G452" s="199"/>
      <c r="H452" s="202">
        <v>316.35000000000002</v>
      </c>
      <c r="I452" s="203"/>
      <c r="J452" s="199"/>
      <c r="K452" s="199"/>
      <c r="L452" s="204"/>
      <c r="M452" s="205"/>
      <c r="N452" s="206"/>
      <c r="O452" s="206"/>
      <c r="P452" s="206"/>
      <c r="Q452" s="206"/>
      <c r="R452" s="206"/>
      <c r="S452" s="206"/>
      <c r="T452" s="207"/>
      <c r="AT452" s="208" t="s">
        <v>144</v>
      </c>
      <c r="AU452" s="208" t="s">
        <v>87</v>
      </c>
      <c r="AV452" s="12" t="s">
        <v>87</v>
      </c>
      <c r="AW452" s="12" t="s">
        <v>34</v>
      </c>
      <c r="AX452" s="12" t="s">
        <v>85</v>
      </c>
      <c r="AY452" s="208" t="s">
        <v>135</v>
      </c>
    </row>
    <row r="453" spans="1:65" s="2" customFormat="1" ht="21.75" customHeight="1">
      <c r="A453" s="35"/>
      <c r="B453" s="36"/>
      <c r="C453" s="179" t="s">
        <v>865</v>
      </c>
      <c r="D453" s="179" t="s">
        <v>136</v>
      </c>
      <c r="E453" s="180" t="s">
        <v>866</v>
      </c>
      <c r="F453" s="181" t="s">
        <v>867</v>
      </c>
      <c r="G453" s="182" t="s">
        <v>156</v>
      </c>
      <c r="H453" s="183">
        <v>27.768000000000001</v>
      </c>
      <c r="I453" s="184"/>
      <c r="J453" s="185">
        <f>ROUND(I453*H453,2)</f>
        <v>0</v>
      </c>
      <c r="K453" s="181" t="s">
        <v>368</v>
      </c>
      <c r="L453" s="40"/>
      <c r="M453" s="186" t="s">
        <v>1</v>
      </c>
      <c r="N453" s="187" t="s">
        <v>42</v>
      </c>
      <c r="O453" s="72"/>
      <c r="P453" s="188">
        <f>O453*H453</f>
        <v>0</v>
      </c>
      <c r="Q453" s="188">
        <v>0</v>
      </c>
      <c r="R453" s="188">
        <f>Q453*H453</f>
        <v>0</v>
      </c>
      <c r="S453" s="188">
        <v>0</v>
      </c>
      <c r="T453" s="189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190" t="s">
        <v>140</v>
      </c>
      <c r="AT453" s="190" t="s">
        <v>136</v>
      </c>
      <c r="AU453" s="190" t="s">
        <v>87</v>
      </c>
      <c r="AY453" s="18" t="s">
        <v>135</v>
      </c>
      <c r="BE453" s="191">
        <f>IF(N453="základní",J453,0)</f>
        <v>0</v>
      </c>
      <c r="BF453" s="191">
        <f>IF(N453="snížená",J453,0)</f>
        <v>0</v>
      </c>
      <c r="BG453" s="191">
        <f>IF(N453="zákl. přenesená",J453,0)</f>
        <v>0</v>
      </c>
      <c r="BH453" s="191">
        <f>IF(N453="sníž. přenesená",J453,0)</f>
        <v>0</v>
      </c>
      <c r="BI453" s="191">
        <f>IF(N453="nulová",J453,0)</f>
        <v>0</v>
      </c>
      <c r="BJ453" s="18" t="s">
        <v>85</v>
      </c>
      <c r="BK453" s="191">
        <f>ROUND(I453*H453,2)</f>
        <v>0</v>
      </c>
      <c r="BL453" s="18" t="s">
        <v>140</v>
      </c>
      <c r="BM453" s="190" t="s">
        <v>868</v>
      </c>
    </row>
    <row r="454" spans="1:65" s="2" customFormat="1" ht="11.25">
      <c r="A454" s="35"/>
      <c r="B454" s="36"/>
      <c r="C454" s="37"/>
      <c r="D454" s="192" t="s">
        <v>141</v>
      </c>
      <c r="E454" s="37"/>
      <c r="F454" s="193" t="s">
        <v>869</v>
      </c>
      <c r="G454" s="37"/>
      <c r="H454" s="37"/>
      <c r="I454" s="194"/>
      <c r="J454" s="37"/>
      <c r="K454" s="37"/>
      <c r="L454" s="40"/>
      <c r="M454" s="195"/>
      <c r="N454" s="196"/>
      <c r="O454" s="72"/>
      <c r="P454" s="72"/>
      <c r="Q454" s="72"/>
      <c r="R454" s="72"/>
      <c r="S454" s="72"/>
      <c r="T454" s="73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T454" s="18" t="s">
        <v>141</v>
      </c>
      <c r="AU454" s="18" t="s">
        <v>87</v>
      </c>
    </row>
    <row r="455" spans="1:65" s="12" customFormat="1" ht="11.25">
      <c r="B455" s="198"/>
      <c r="C455" s="199"/>
      <c r="D455" s="192" t="s">
        <v>144</v>
      </c>
      <c r="E455" s="200" t="s">
        <v>1</v>
      </c>
      <c r="F455" s="201" t="s">
        <v>870</v>
      </c>
      <c r="G455" s="199"/>
      <c r="H455" s="202">
        <v>27.768000000000001</v>
      </c>
      <c r="I455" s="203"/>
      <c r="J455" s="199"/>
      <c r="K455" s="199"/>
      <c r="L455" s="204"/>
      <c r="M455" s="205"/>
      <c r="N455" s="206"/>
      <c r="O455" s="206"/>
      <c r="P455" s="206"/>
      <c r="Q455" s="206"/>
      <c r="R455" s="206"/>
      <c r="S455" s="206"/>
      <c r="T455" s="207"/>
      <c r="AT455" s="208" t="s">
        <v>144</v>
      </c>
      <c r="AU455" s="208" t="s">
        <v>87</v>
      </c>
      <c r="AV455" s="12" t="s">
        <v>87</v>
      </c>
      <c r="AW455" s="12" t="s">
        <v>34</v>
      </c>
      <c r="AX455" s="12" t="s">
        <v>85</v>
      </c>
      <c r="AY455" s="208" t="s">
        <v>135</v>
      </c>
    </row>
    <row r="456" spans="1:65" s="2" customFormat="1" ht="21.75" customHeight="1">
      <c r="A456" s="35"/>
      <c r="B456" s="36"/>
      <c r="C456" s="179" t="s">
        <v>871</v>
      </c>
      <c r="D456" s="179" t="s">
        <v>136</v>
      </c>
      <c r="E456" s="180" t="s">
        <v>872</v>
      </c>
      <c r="F456" s="181" t="s">
        <v>873</v>
      </c>
      <c r="G456" s="182" t="s">
        <v>156</v>
      </c>
      <c r="H456" s="183">
        <v>7.3819999999999997</v>
      </c>
      <c r="I456" s="184"/>
      <c r="J456" s="185">
        <f>ROUND(I456*H456,2)</f>
        <v>0</v>
      </c>
      <c r="K456" s="181" t="s">
        <v>368</v>
      </c>
      <c r="L456" s="40"/>
      <c r="M456" s="186" t="s">
        <v>1</v>
      </c>
      <c r="N456" s="187" t="s">
        <v>42</v>
      </c>
      <c r="O456" s="72"/>
      <c r="P456" s="188">
        <f>O456*H456</f>
        <v>0</v>
      </c>
      <c r="Q456" s="188">
        <v>0</v>
      </c>
      <c r="R456" s="188">
        <f>Q456*H456</f>
        <v>0</v>
      </c>
      <c r="S456" s="188">
        <v>0</v>
      </c>
      <c r="T456" s="189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190" t="s">
        <v>140</v>
      </c>
      <c r="AT456" s="190" t="s">
        <v>136</v>
      </c>
      <c r="AU456" s="190" t="s">
        <v>87</v>
      </c>
      <c r="AY456" s="18" t="s">
        <v>135</v>
      </c>
      <c r="BE456" s="191">
        <f>IF(N456="základní",J456,0)</f>
        <v>0</v>
      </c>
      <c r="BF456" s="191">
        <f>IF(N456="snížená",J456,0)</f>
        <v>0</v>
      </c>
      <c r="BG456" s="191">
        <f>IF(N456="zákl. přenesená",J456,0)</f>
        <v>0</v>
      </c>
      <c r="BH456" s="191">
        <f>IF(N456="sníž. přenesená",J456,0)</f>
        <v>0</v>
      </c>
      <c r="BI456" s="191">
        <f>IF(N456="nulová",J456,0)</f>
        <v>0</v>
      </c>
      <c r="BJ456" s="18" t="s">
        <v>85</v>
      </c>
      <c r="BK456" s="191">
        <f>ROUND(I456*H456,2)</f>
        <v>0</v>
      </c>
      <c r="BL456" s="18" t="s">
        <v>140</v>
      </c>
      <c r="BM456" s="190" t="s">
        <v>874</v>
      </c>
    </row>
    <row r="457" spans="1:65" s="2" customFormat="1" ht="19.5">
      <c r="A457" s="35"/>
      <c r="B457" s="36"/>
      <c r="C457" s="37"/>
      <c r="D457" s="192" t="s">
        <v>141</v>
      </c>
      <c r="E457" s="37"/>
      <c r="F457" s="193" t="s">
        <v>875</v>
      </c>
      <c r="G457" s="37"/>
      <c r="H457" s="37"/>
      <c r="I457" s="194"/>
      <c r="J457" s="37"/>
      <c r="K457" s="37"/>
      <c r="L457" s="40"/>
      <c r="M457" s="195"/>
      <c r="N457" s="196"/>
      <c r="O457" s="72"/>
      <c r="P457" s="72"/>
      <c r="Q457" s="72"/>
      <c r="R457" s="72"/>
      <c r="S457" s="72"/>
      <c r="T457" s="73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T457" s="18" t="s">
        <v>141</v>
      </c>
      <c r="AU457" s="18" t="s">
        <v>87</v>
      </c>
    </row>
    <row r="458" spans="1:65" s="12" customFormat="1" ht="11.25">
      <c r="B458" s="198"/>
      <c r="C458" s="199"/>
      <c r="D458" s="192" t="s">
        <v>144</v>
      </c>
      <c r="E458" s="200" t="s">
        <v>1</v>
      </c>
      <c r="F458" s="201" t="s">
        <v>876</v>
      </c>
      <c r="G458" s="199"/>
      <c r="H458" s="202">
        <v>7.3819999999999997</v>
      </c>
      <c r="I458" s="203"/>
      <c r="J458" s="199"/>
      <c r="K458" s="199"/>
      <c r="L458" s="204"/>
      <c r="M458" s="205"/>
      <c r="N458" s="206"/>
      <c r="O458" s="206"/>
      <c r="P458" s="206"/>
      <c r="Q458" s="206"/>
      <c r="R458" s="206"/>
      <c r="S458" s="206"/>
      <c r="T458" s="207"/>
      <c r="AT458" s="208" t="s">
        <v>144</v>
      </c>
      <c r="AU458" s="208" t="s">
        <v>87</v>
      </c>
      <c r="AV458" s="12" t="s">
        <v>87</v>
      </c>
      <c r="AW458" s="12" t="s">
        <v>34</v>
      </c>
      <c r="AX458" s="12" t="s">
        <v>85</v>
      </c>
      <c r="AY458" s="208" t="s">
        <v>135</v>
      </c>
    </row>
    <row r="459" spans="1:65" s="11" customFormat="1" ht="22.9" customHeight="1">
      <c r="B459" s="165"/>
      <c r="C459" s="166"/>
      <c r="D459" s="167" t="s">
        <v>76</v>
      </c>
      <c r="E459" s="230" t="s">
        <v>877</v>
      </c>
      <c r="F459" s="230" t="s">
        <v>878</v>
      </c>
      <c r="G459" s="166"/>
      <c r="H459" s="166"/>
      <c r="I459" s="169"/>
      <c r="J459" s="231">
        <f>BK459</f>
        <v>0</v>
      </c>
      <c r="K459" s="166"/>
      <c r="L459" s="171"/>
      <c r="M459" s="172"/>
      <c r="N459" s="173"/>
      <c r="O459" s="173"/>
      <c r="P459" s="174">
        <f>SUM(P460:P461)</f>
        <v>0</v>
      </c>
      <c r="Q459" s="173"/>
      <c r="R459" s="174">
        <f>SUM(R460:R461)</f>
        <v>0</v>
      </c>
      <c r="S459" s="173"/>
      <c r="T459" s="175">
        <f>SUM(T460:T461)</f>
        <v>0</v>
      </c>
      <c r="AR459" s="176" t="s">
        <v>85</v>
      </c>
      <c r="AT459" s="177" t="s">
        <v>76</v>
      </c>
      <c r="AU459" s="177" t="s">
        <v>85</v>
      </c>
      <c r="AY459" s="176" t="s">
        <v>135</v>
      </c>
      <c r="BK459" s="178">
        <f>SUM(BK460:BK461)</f>
        <v>0</v>
      </c>
    </row>
    <row r="460" spans="1:65" s="2" customFormat="1" ht="16.5" customHeight="1">
      <c r="A460" s="35"/>
      <c r="B460" s="36"/>
      <c r="C460" s="179" t="s">
        <v>879</v>
      </c>
      <c r="D460" s="179" t="s">
        <v>136</v>
      </c>
      <c r="E460" s="180" t="s">
        <v>880</v>
      </c>
      <c r="F460" s="181" t="s">
        <v>881</v>
      </c>
      <c r="G460" s="182" t="s">
        <v>156</v>
      </c>
      <c r="H460" s="183">
        <v>24.692</v>
      </c>
      <c r="I460" s="184"/>
      <c r="J460" s="185">
        <f>ROUND(I460*H460,2)</f>
        <v>0</v>
      </c>
      <c r="K460" s="181" t="s">
        <v>368</v>
      </c>
      <c r="L460" s="40"/>
      <c r="M460" s="186" t="s">
        <v>1</v>
      </c>
      <c r="N460" s="187" t="s">
        <v>42</v>
      </c>
      <c r="O460" s="72"/>
      <c r="P460" s="188">
        <f>O460*H460</f>
        <v>0</v>
      </c>
      <c r="Q460" s="188">
        <v>0</v>
      </c>
      <c r="R460" s="188">
        <f>Q460*H460</f>
        <v>0</v>
      </c>
      <c r="S460" s="188">
        <v>0</v>
      </c>
      <c r="T460" s="189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190" t="s">
        <v>140</v>
      </c>
      <c r="AT460" s="190" t="s">
        <v>136</v>
      </c>
      <c r="AU460" s="190" t="s">
        <v>87</v>
      </c>
      <c r="AY460" s="18" t="s">
        <v>135</v>
      </c>
      <c r="BE460" s="191">
        <f>IF(N460="základní",J460,0)</f>
        <v>0</v>
      </c>
      <c r="BF460" s="191">
        <f>IF(N460="snížená",J460,0)</f>
        <v>0</v>
      </c>
      <c r="BG460" s="191">
        <f>IF(N460="zákl. přenesená",J460,0)</f>
        <v>0</v>
      </c>
      <c r="BH460" s="191">
        <f>IF(N460="sníž. přenesená",J460,0)</f>
        <v>0</v>
      </c>
      <c r="BI460" s="191">
        <f>IF(N460="nulová",J460,0)</f>
        <v>0</v>
      </c>
      <c r="BJ460" s="18" t="s">
        <v>85</v>
      </c>
      <c r="BK460" s="191">
        <f>ROUND(I460*H460,2)</f>
        <v>0</v>
      </c>
      <c r="BL460" s="18" t="s">
        <v>140</v>
      </c>
      <c r="BM460" s="190" t="s">
        <v>882</v>
      </c>
    </row>
    <row r="461" spans="1:65" s="2" customFormat="1" ht="11.25">
      <c r="A461" s="35"/>
      <c r="B461" s="36"/>
      <c r="C461" s="37"/>
      <c r="D461" s="192" t="s">
        <v>141</v>
      </c>
      <c r="E461" s="37"/>
      <c r="F461" s="193" t="s">
        <v>883</v>
      </c>
      <c r="G461" s="37"/>
      <c r="H461" s="37"/>
      <c r="I461" s="194"/>
      <c r="J461" s="37"/>
      <c r="K461" s="37"/>
      <c r="L461" s="40"/>
      <c r="M461" s="195"/>
      <c r="N461" s="196"/>
      <c r="O461" s="72"/>
      <c r="P461" s="72"/>
      <c r="Q461" s="72"/>
      <c r="R461" s="72"/>
      <c r="S461" s="72"/>
      <c r="T461" s="73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T461" s="18" t="s">
        <v>141</v>
      </c>
      <c r="AU461" s="18" t="s">
        <v>87</v>
      </c>
    </row>
    <row r="462" spans="1:65" s="11" customFormat="1" ht="25.9" customHeight="1">
      <c r="B462" s="165"/>
      <c r="C462" s="166"/>
      <c r="D462" s="167" t="s">
        <v>76</v>
      </c>
      <c r="E462" s="168" t="s">
        <v>884</v>
      </c>
      <c r="F462" s="168" t="s">
        <v>885</v>
      </c>
      <c r="G462" s="166"/>
      <c r="H462" s="166"/>
      <c r="I462" s="169"/>
      <c r="J462" s="170">
        <f>BK462</f>
        <v>0</v>
      </c>
      <c r="K462" s="166"/>
      <c r="L462" s="171"/>
      <c r="M462" s="172"/>
      <c r="N462" s="173"/>
      <c r="O462" s="173"/>
      <c r="P462" s="174">
        <f>P463</f>
        <v>0</v>
      </c>
      <c r="Q462" s="173"/>
      <c r="R462" s="174">
        <f>R463</f>
        <v>2.0971999999999998E-2</v>
      </c>
      <c r="S462" s="173"/>
      <c r="T462" s="175">
        <f>T463</f>
        <v>0</v>
      </c>
      <c r="AR462" s="176" t="s">
        <v>87</v>
      </c>
      <c r="AT462" s="177" t="s">
        <v>76</v>
      </c>
      <c r="AU462" s="177" t="s">
        <v>77</v>
      </c>
      <c r="AY462" s="176" t="s">
        <v>135</v>
      </c>
      <c r="BK462" s="178">
        <f>BK463</f>
        <v>0</v>
      </c>
    </row>
    <row r="463" spans="1:65" s="11" customFormat="1" ht="22.9" customHeight="1">
      <c r="B463" s="165"/>
      <c r="C463" s="166"/>
      <c r="D463" s="167" t="s">
        <v>76</v>
      </c>
      <c r="E463" s="230" t="s">
        <v>886</v>
      </c>
      <c r="F463" s="230" t="s">
        <v>887</v>
      </c>
      <c r="G463" s="166"/>
      <c r="H463" s="166"/>
      <c r="I463" s="169"/>
      <c r="J463" s="231">
        <f>BK463</f>
        <v>0</v>
      </c>
      <c r="K463" s="166"/>
      <c r="L463" s="171"/>
      <c r="M463" s="172"/>
      <c r="N463" s="173"/>
      <c r="O463" s="173"/>
      <c r="P463" s="174">
        <f>SUM(P464:P477)</f>
        <v>0</v>
      </c>
      <c r="Q463" s="173"/>
      <c r="R463" s="174">
        <f>SUM(R464:R477)</f>
        <v>2.0971999999999998E-2</v>
      </c>
      <c r="S463" s="173"/>
      <c r="T463" s="175">
        <f>SUM(T464:T477)</f>
        <v>0</v>
      </c>
      <c r="AR463" s="176" t="s">
        <v>87</v>
      </c>
      <c r="AT463" s="177" t="s">
        <v>76</v>
      </c>
      <c r="AU463" s="177" t="s">
        <v>85</v>
      </c>
      <c r="AY463" s="176" t="s">
        <v>135</v>
      </c>
      <c r="BK463" s="178">
        <f>SUM(BK464:BK477)</f>
        <v>0</v>
      </c>
    </row>
    <row r="464" spans="1:65" s="2" customFormat="1" ht="16.5" customHeight="1">
      <c r="A464" s="35"/>
      <c r="B464" s="36"/>
      <c r="C464" s="179" t="s">
        <v>888</v>
      </c>
      <c r="D464" s="179" t="s">
        <v>136</v>
      </c>
      <c r="E464" s="180" t="s">
        <v>889</v>
      </c>
      <c r="F464" s="181" t="s">
        <v>890</v>
      </c>
      <c r="G464" s="182" t="s">
        <v>172</v>
      </c>
      <c r="H464" s="183">
        <v>3.19</v>
      </c>
      <c r="I464" s="184"/>
      <c r="J464" s="185">
        <f>ROUND(I464*H464,2)</f>
        <v>0</v>
      </c>
      <c r="K464" s="181" t="s">
        <v>368</v>
      </c>
      <c r="L464" s="40"/>
      <c r="M464" s="186" t="s">
        <v>1</v>
      </c>
      <c r="N464" s="187" t="s">
        <v>42</v>
      </c>
      <c r="O464" s="72"/>
      <c r="P464" s="188">
        <f>O464*H464</f>
        <v>0</v>
      </c>
      <c r="Q464" s="188">
        <v>0</v>
      </c>
      <c r="R464" s="188">
        <f>Q464*H464</f>
        <v>0</v>
      </c>
      <c r="S464" s="188">
        <v>0</v>
      </c>
      <c r="T464" s="189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190" t="s">
        <v>201</v>
      </c>
      <c r="AT464" s="190" t="s">
        <v>136</v>
      </c>
      <c r="AU464" s="190" t="s">
        <v>87</v>
      </c>
      <c r="AY464" s="18" t="s">
        <v>135</v>
      </c>
      <c r="BE464" s="191">
        <f>IF(N464="základní",J464,0)</f>
        <v>0</v>
      </c>
      <c r="BF464" s="191">
        <f>IF(N464="snížená",J464,0)</f>
        <v>0</v>
      </c>
      <c r="BG464" s="191">
        <f>IF(N464="zákl. přenesená",J464,0)</f>
        <v>0</v>
      </c>
      <c r="BH464" s="191">
        <f>IF(N464="sníž. přenesená",J464,0)</f>
        <v>0</v>
      </c>
      <c r="BI464" s="191">
        <f>IF(N464="nulová",J464,0)</f>
        <v>0</v>
      </c>
      <c r="BJ464" s="18" t="s">
        <v>85</v>
      </c>
      <c r="BK464" s="191">
        <f>ROUND(I464*H464,2)</f>
        <v>0</v>
      </c>
      <c r="BL464" s="18" t="s">
        <v>201</v>
      </c>
      <c r="BM464" s="190" t="s">
        <v>891</v>
      </c>
    </row>
    <row r="465" spans="1:65" s="2" customFormat="1" ht="11.25">
      <c r="A465" s="35"/>
      <c r="B465" s="36"/>
      <c r="C465" s="37"/>
      <c r="D465" s="192" t="s">
        <v>141</v>
      </c>
      <c r="E465" s="37"/>
      <c r="F465" s="193" t="s">
        <v>892</v>
      </c>
      <c r="G465" s="37"/>
      <c r="H465" s="37"/>
      <c r="I465" s="194"/>
      <c r="J465" s="37"/>
      <c r="K465" s="37"/>
      <c r="L465" s="40"/>
      <c r="M465" s="195"/>
      <c r="N465" s="196"/>
      <c r="O465" s="72"/>
      <c r="P465" s="72"/>
      <c r="Q465" s="72"/>
      <c r="R465" s="72"/>
      <c r="S465" s="72"/>
      <c r="T465" s="73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T465" s="18" t="s">
        <v>141</v>
      </c>
      <c r="AU465" s="18" t="s">
        <v>87</v>
      </c>
    </row>
    <row r="466" spans="1:65" s="12" customFormat="1" ht="11.25">
      <c r="B466" s="198"/>
      <c r="C466" s="199"/>
      <c r="D466" s="192" t="s">
        <v>144</v>
      </c>
      <c r="E466" s="200" t="s">
        <v>1</v>
      </c>
      <c r="F466" s="201" t="s">
        <v>893</v>
      </c>
      <c r="G466" s="199"/>
      <c r="H466" s="202">
        <v>3.19</v>
      </c>
      <c r="I466" s="203"/>
      <c r="J466" s="199"/>
      <c r="K466" s="199"/>
      <c r="L466" s="204"/>
      <c r="M466" s="205"/>
      <c r="N466" s="206"/>
      <c r="O466" s="206"/>
      <c r="P466" s="206"/>
      <c r="Q466" s="206"/>
      <c r="R466" s="206"/>
      <c r="S466" s="206"/>
      <c r="T466" s="207"/>
      <c r="AT466" s="208" t="s">
        <v>144</v>
      </c>
      <c r="AU466" s="208" t="s">
        <v>87</v>
      </c>
      <c r="AV466" s="12" t="s">
        <v>87</v>
      </c>
      <c r="AW466" s="12" t="s">
        <v>34</v>
      </c>
      <c r="AX466" s="12" t="s">
        <v>85</v>
      </c>
      <c r="AY466" s="208" t="s">
        <v>135</v>
      </c>
    </row>
    <row r="467" spans="1:65" s="2" customFormat="1" ht="16.5" customHeight="1">
      <c r="A467" s="35"/>
      <c r="B467" s="36"/>
      <c r="C467" s="242" t="s">
        <v>894</v>
      </c>
      <c r="D467" s="242" t="s">
        <v>512</v>
      </c>
      <c r="E467" s="243" t="s">
        <v>895</v>
      </c>
      <c r="F467" s="244" t="s">
        <v>896</v>
      </c>
      <c r="G467" s="245" t="s">
        <v>156</v>
      </c>
      <c r="H467" s="246">
        <v>1E-3</v>
      </c>
      <c r="I467" s="247"/>
      <c r="J467" s="248">
        <f>ROUND(I467*H467,2)</f>
        <v>0</v>
      </c>
      <c r="K467" s="244" t="s">
        <v>368</v>
      </c>
      <c r="L467" s="249"/>
      <c r="M467" s="250" t="s">
        <v>1</v>
      </c>
      <c r="N467" s="251" t="s">
        <v>42</v>
      </c>
      <c r="O467" s="72"/>
      <c r="P467" s="188">
        <f>O467*H467</f>
        <v>0</v>
      </c>
      <c r="Q467" s="188">
        <v>1</v>
      </c>
      <c r="R467" s="188">
        <f>Q467*H467</f>
        <v>1E-3</v>
      </c>
      <c r="S467" s="188">
        <v>0</v>
      </c>
      <c r="T467" s="189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190" t="s">
        <v>245</v>
      </c>
      <c r="AT467" s="190" t="s">
        <v>512</v>
      </c>
      <c r="AU467" s="190" t="s">
        <v>87</v>
      </c>
      <c r="AY467" s="18" t="s">
        <v>135</v>
      </c>
      <c r="BE467" s="191">
        <f>IF(N467="základní",J467,0)</f>
        <v>0</v>
      </c>
      <c r="BF467" s="191">
        <f>IF(N467="snížená",J467,0)</f>
        <v>0</v>
      </c>
      <c r="BG467" s="191">
        <f>IF(N467="zákl. přenesená",J467,0)</f>
        <v>0</v>
      </c>
      <c r="BH467" s="191">
        <f>IF(N467="sníž. přenesená",J467,0)</f>
        <v>0</v>
      </c>
      <c r="BI467" s="191">
        <f>IF(N467="nulová",J467,0)</f>
        <v>0</v>
      </c>
      <c r="BJ467" s="18" t="s">
        <v>85</v>
      </c>
      <c r="BK467" s="191">
        <f>ROUND(I467*H467,2)</f>
        <v>0</v>
      </c>
      <c r="BL467" s="18" t="s">
        <v>201</v>
      </c>
      <c r="BM467" s="190" t="s">
        <v>897</v>
      </c>
    </row>
    <row r="468" spans="1:65" s="2" customFormat="1" ht="11.25">
      <c r="A468" s="35"/>
      <c r="B468" s="36"/>
      <c r="C468" s="37"/>
      <c r="D468" s="192" t="s">
        <v>141</v>
      </c>
      <c r="E468" s="37"/>
      <c r="F468" s="193" t="s">
        <v>896</v>
      </c>
      <c r="G468" s="37"/>
      <c r="H468" s="37"/>
      <c r="I468" s="194"/>
      <c r="J468" s="37"/>
      <c r="K468" s="37"/>
      <c r="L468" s="40"/>
      <c r="M468" s="195"/>
      <c r="N468" s="196"/>
      <c r="O468" s="72"/>
      <c r="P468" s="72"/>
      <c r="Q468" s="72"/>
      <c r="R468" s="72"/>
      <c r="S468" s="72"/>
      <c r="T468" s="73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T468" s="18" t="s">
        <v>141</v>
      </c>
      <c r="AU468" s="18" t="s">
        <v>87</v>
      </c>
    </row>
    <row r="469" spans="1:65" s="12" customFormat="1" ht="11.25">
      <c r="B469" s="198"/>
      <c r="C469" s="199"/>
      <c r="D469" s="192" t="s">
        <v>144</v>
      </c>
      <c r="E469" s="199"/>
      <c r="F469" s="201" t="s">
        <v>898</v>
      </c>
      <c r="G469" s="199"/>
      <c r="H469" s="202">
        <v>1E-3</v>
      </c>
      <c r="I469" s="203"/>
      <c r="J469" s="199"/>
      <c r="K469" s="199"/>
      <c r="L469" s="204"/>
      <c r="M469" s="205"/>
      <c r="N469" s="206"/>
      <c r="O469" s="206"/>
      <c r="P469" s="206"/>
      <c r="Q469" s="206"/>
      <c r="R469" s="206"/>
      <c r="S469" s="206"/>
      <c r="T469" s="207"/>
      <c r="AT469" s="208" t="s">
        <v>144</v>
      </c>
      <c r="AU469" s="208" t="s">
        <v>87</v>
      </c>
      <c r="AV469" s="12" t="s">
        <v>87</v>
      </c>
      <c r="AW469" s="12" t="s">
        <v>4</v>
      </c>
      <c r="AX469" s="12" t="s">
        <v>85</v>
      </c>
      <c r="AY469" s="208" t="s">
        <v>135</v>
      </c>
    </row>
    <row r="470" spans="1:65" s="2" customFormat="1" ht="16.5" customHeight="1">
      <c r="A470" s="35"/>
      <c r="B470" s="36"/>
      <c r="C470" s="179" t="s">
        <v>899</v>
      </c>
      <c r="D470" s="179" t="s">
        <v>136</v>
      </c>
      <c r="E470" s="180" t="s">
        <v>900</v>
      </c>
      <c r="F470" s="181" t="s">
        <v>901</v>
      </c>
      <c r="G470" s="182" t="s">
        <v>172</v>
      </c>
      <c r="H470" s="183">
        <v>3.19</v>
      </c>
      <c r="I470" s="184"/>
      <c r="J470" s="185">
        <f>ROUND(I470*H470,2)</f>
        <v>0</v>
      </c>
      <c r="K470" s="181" t="s">
        <v>368</v>
      </c>
      <c r="L470" s="40"/>
      <c r="M470" s="186" t="s">
        <v>1</v>
      </c>
      <c r="N470" s="187" t="s">
        <v>42</v>
      </c>
      <c r="O470" s="72"/>
      <c r="P470" s="188">
        <f>O470*H470</f>
        <v>0</v>
      </c>
      <c r="Q470" s="188">
        <v>4.0000000000000002E-4</v>
      </c>
      <c r="R470" s="188">
        <f>Q470*H470</f>
        <v>1.276E-3</v>
      </c>
      <c r="S470" s="188">
        <v>0</v>
      </c>
      <c r="T470" s="189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190" t="s">
        <v>201</v>
      </c>
      <c r="AT470" s="190" t="s">
        <v>136</v>
      </c>
      <c r="AU470" s="190" t="s">
        <v>87</v>
      </c>
      <c r="AY470" s="18" t="s">
        <v>135</v>
      </c>
      <c r="BE470" s="191">
        <f>IF(N470="základní",J470,0)</f>
        <v>0</v>
      </c>
      <c r="BF470" s="191">
        <f>IF(N470="snížená",J470,0)</f>
        <v>0</v>
      </c>
      <c r="BG470" s="191">
        <f>IF(N470="zákl. přenesená",J470,0)</f>
        <v>0</v>
      </c>
      <c r="BH470" s="191">
        <f>IF(N470="sníž. přenesená",J470,0)</f>
        <v>0</v>
      </c>
      <c r="BI470" s="191">
        <f>IF(N470="nulová",J470,0)</f>
        <v>0</v>
      </c>
      <c r="BJ470" s="18" t="s">
        <v>85</v>
      </c>
      <c r="BK470" s="191">
        <f>ROUND(I470*H470,2)</f>
        <v>0</v>
      </c>
      <c r="BL470" s="18" t="s">
        <v>201</v>
      </c>
      <c r="BM470" s="190" t="s">
        <v>902</v>
      </c>
    </row>
    <row r="471" spans="1:65" s="2" customFormat="1" ht="11.25">
      <c r="A471" s="35"/>
      <c r="B471" s="36"/>
      <c r="C471" s="37"/>
      <c r="D471" s="192" t="s">
        <v>141</v>
      </c>
      <c r="E471" s="37"/>
      <c r="F471" s="193" t="s">
        <v>903</v>
      </c>
      <c r="G471" s="37"/>
      <c r="H471" s="37"/>
      <c r="I471" s="194"/>
      <c r="J471" s="37"/>
      <c r="K471" s="37"/>
      <c r="L471" s="40"/>
      <c r="M471" s="195"/>
      <c r="N471" s="196"/>
      <c r="O471" s="72"/>
      <c r="P471" s="72"/>
      <c r="Q471" s="72"/>
      <c r="R471" s="72"/>
      <c r="S471" s="72"/>
      <c r="T471" s="73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T471" s="18" t="s">
        <v>141</v>
      </c>
      <c r="AU471" s="18" t="s">
        <v>87</v>
      </c>
    </row>
    <row r="472" spans="1:65" s="12" customFormat="1" ht="11.25">
      <c r="B472" s="198"/>
      <c r="C472" s="199"/>
      <c r="D472" s="192" t="s">
        <v>144</v>
      </c>
      <c r="E472" s="200" t="s">
        <v>1</v>
      </c>
      <c r="F472" s="201" t="s">
        <v>893</v>
      </c>
      <c r="G472" s="199"/>
      <c r="H472" s="202">
        <v>3.19</v>
      </c>
      <c r="I472" s="203"/>
      <c r="J472" s="199"/>
      <c r="K472" s="199"/>
      <c r="L472" s="204"/>
      <c r="M472" s="205"/>
      <c r="N472" s="206"/>
      <c r="O472" s="206"/>
      <c r="P472" s="206"/>
      <c r="Q472" s="206"/>
      <c r="R472" s="206"/>
      <c r="S472" s="206"/>
      <c r="T472" s="207"/>
      <c r="AT472" s="208" t="s">
        <v>144</v>
      </c>
      <c r="AU472" s="208" t="s">
        <v>87</v>
      </c>
      <c r="AV472" s="12" t="s">
        <v>87</v>
      </c>
      <c r="AW472" s="12" t="s">
        <v>34</v>
      </c>
      <c r="AX472" s="12" t="s">
        <v>85</v>
      </c>
      <c r="AY472" s="208" t="s">
        <v>135</v>
      </c>
    </row>
    <row r="473" spans="1:65" s="2" customFormat="1" ht="24.2" customHeight="1">
      <c r="A473" s="35"/>
      <c r="B473" s="36"/>
      <c r="C473" s="242" t="s">
        <v>904</v>
      </c>
      <c r="D473" s="242" t="s">
        <v>512</v>
      </c>
      <c r="E473" s="243" t="s">
        <v>905</v>
      </c>
      <c r="F473" s="244" t="s">
        <v>906</v>
      </c>
      <c r="G473" s="245" t="s">
        <v>172</v>
      </c>
      <c r="H473" s="246">
        <v>3.895</v>
      </c>
      <c r="I473" s="247"/>
      <c r="J473" s="248">
        <f>ROUND(I473*H473,2)</f>
        <v>0</v>
      </c>
      <c r="K473" s="244" t="s">
        <v>368</v>
      </c>
      <c r="L473" s="249"/>
      <c r="M473" s="250" t="s">
        <v>1</v>
      </c>
      <c r="N473" s="251" t="s">
        <v>42</v>
      </c>
      <c r="O473" s="72"/>
      <c r="P473" s="188">
        <f>O473*H473</f>
        <v>0</v>
      </c>
      <c r="Q473" s="188">
        <v>4.7999999999999996E-3</v>
      </c>
      <c r="R473" s="188">
        <f>Q473*H473</f>
        <v>1.8695999999999997E-2</v>
      </c>
      <c r="S473" s="188">
        <v>0</v>
      </c>
      <c r="T473" s="189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190" t="s">
        <v>245</v>
      </c>
      <c r="AT473" s="190" t="s">
        <v>512</v>
      </c>
      <c r="AU473" s="190" t="s">
        <v>87</v>
      </c>
      <c r="AY473" s="18" t="s">
        <v>135</v>
      </c>
      <c r="BE473" s="191">
        <f>IF(N473="základní",J473,0)</f>
        <v>0</v>
      </c>
      <c r="BF473" s="191">
        <f>IF(N473="snížená",J473,0)</f>
        <v>0</v>
      </c>
      <c r="BG473" s="191">
        <f>IF(N473="zákl. přenesená",J473,0)</f>
        <v>0</v>
      </c>
      <c r="BH473" s="191">
        <f>IF(N473="sníž. přenesená",J473,0)</f>
        <v>0</v>
      </c>
      <c r="BI473" s="191">
        <f>IF(N473="nulová",J473,0)</f>
        <v>0</v>
      </c>
      <c r="BJ473" s="18" t="s">
        <v>85</v>
      </c>
      <c r="BK473" s="191">
        <f>ROUND(I473*H473,2)</f>
        <v>0</v>
      </c>
      <c r="BL473" s="18" t="s">
        <v>201</v>
      </c>
      <c r="BM473" s="190" t="s">
        <v>907</v>
      </c>
    </row>
    <row r="474" spans="1:65" s="2" customFormat="1" ht="11.25">
      <c r="A474" s="35"/>
      <c r="B474" s="36"/>
      <c r="C474" s="37"/>
      <c r="D474" s="192" t="s">
        <v>141</v>
      </c>
      <c r="E474" s="37"/>
      <c r="F474" s="193" t="s">
        <v>906</v>
      </c>
      <c r="G474" s="37"/>
      <c r="H474" s="37"/>
      <c r="I474" s="194"/>
      <c r="J474" s="37"/>
      <c r="K474" s="37"/>
      <c r="L474" s="40"/>
      <c r="M474" s="195"/>
      <c r="N474" s="196"/>
      <c r="O474" s="72"/>
      <c r="P474" s="72"/>
      <c r="Q474" s="72"/>
      <c r="R474" s="72"/>
      <c r="S474" s="72"/>
      <c r="T474" s="73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T474" s="18" t="s">
        <v>141</v>
      </c>
      <c r="AU474" s="18" t="s">
        <v>87</v>
      </c>
    </row>
    <row r="475" spans="1:65" s="12" customFormat="1" ht="11.25">
      <c r="B475" s="198"/>
      <c r="C475" s="199"/>
      <c r="D475" s="192" t="s">
        <v>144</v>
      </c>
      <c r="E475" s="199"/>
      <c r="F475" s="201" t="s">
        <v>908</v>
      </c>
      <c r="G475" s="199"/>
      <c r="H475" s="202">
        <v>3.895</v>
      </c>
      <c r="I475" s="203"/>
      <c r="J475" s="199"/>
      <c r="K475" s="199"/>
      <c r="L475" s="204"/>
      <c r="M475" s="205"/>
      <c r="N475" s="206"/>
      <c r="O475" s="206"/>
      <c r="P475" s="206"/>
      <c r="Q475" s="206"/>
      <c r="R475" s="206"/>
      <c r="S475" s="206"/>
      <c r="T475" s="207"/>
      <c r="AT475" s="208" t="s">
        <v>144</v>
      </c>
      <c r="AU475" s="208" t="s">
        <v>87</v>
      </c>
      <c r="AV475" s="12" t="s">
        <v>87</v>
      </c>
      <c r="AW475" s="12" t="s">
        <v>4</v>
      </c>
      <c r="AX475" s="12" t="s">
        <v>85</v>
      </c>
      <c r="AY475" s="208" t="s">
        <v>135</v>
      </c>
    </row>
    <row r="476" spans="1:65" s="2" customFormat="1" ht="16.5" customHeight="1">
      <c r="A476" s="35"/>
      <c r="B476" s="36"/>
      <c r="C476" s="179" t="s">
        <v>909</v>
      </c>
      <c r="D476" s="179" t="s">
        <v>136</v>
      </c>
      <c r="E476" s="180" t="s">
        <v>910</v>
      </c>
      <c r="F476" s="181" t="s">
        <v>911</v>
      </c>
      <c r="G476" s="182" t="s">
        <v>156</v>
      </c>
      <c r="H476" s="183">
        <v>2.1000000000000001E-2</v>
      </c>
      <c r="I476" s="184"/>
      <c r="J476" s="185">
        <f>ROUND(I476*H476,2)</f>
        <v>0</v>
      </c>
      <c r="K476" s="181" t="s">
        <v>368</v>
      </c>
      <c r="L476" s="40"/>
      <c r="M476" s="186" t="s">
        <v>1</v>
      </c>
      <c r="N476" s="187" t="s">
        <v>42</v>
      </c>
      <c r="O476" s="72"/>
      <c r="P476" s="188">
        <f>O476*H476</f>
        <v>0</v>
      </c>
      <c r="Q476" s="188">
        <v>0</v>
      </c>
      <c r="R476" s="188">
        <f>Q476*H476</f>
        <v>0</v>
      </c>
      <c r="S476" s="188">
        <v>0</v>
      </c>
      <c r="T476" s="189">
        <f>S476*H476</f>
        <v>0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190" t="s">
        <v>201</v>
      </c>
      <c r="AT476" s="190" t="s">
        <v>136</v>
      </c>
      <c r="AU476" s="190" t="s">
        <v>87</v>
      </c>
      <c r="AY476" s="18" t="s">
        <v>135</v>
      </c>
      <c r="BE476" s="191">
        <f>IF(N476="základní",J476,0)</f>
        <v>0</v>
      </c>
      <c r="BF476" s="191">
        <f>IF(N476="snížená",J476,0)</f>
        <v>0</v>
      </c>
      <c r="BG476" s="191">
        <f>IF(N476="zákl. přenesená",J476,0)</f>
        <v>0</v>
      </c>
      <c r="BH476" s="191">
        <f>IF(N476="sníž. přenesená",J476,0)</f>
        <v>0</v>
      </c>
      <c r="BI476" s="191">
        <f>IF(N476="nulová",J476,0)</f>
        <v>0</v>
      </c>
      <c r="BJ476" s="18" t="s">
        <v>85</v>
      </c>
      <c r="BK476" s="191">
        <f>ROUND(I476*H476,2)</f>
        <v>0</v>
      </c>
      <c r="BL476" s="18" t="s">
        <v>201</v>
      </c>
      <c r="BM476" s="190" t="s">
        <v>912</v>
      </c>
    </row>
    <row r="477" spans="1:65" s="2" customFormat="1" ht="19.5">
      <c r="A477" s="35"/>
      <c r="B477" s="36"/>
      <c r="C477" s="37"/>
      <c r="D477" s="192" t="s">
        <v>141</v>
      </c>
      <c r="E477" s="37"/>
      <c r="F477" s="193" t="s">
        <v>913</v>
      </c>
      <c r="G477" s="37"/>
      <c r="H477" s="37"/>
      <c r="I477" s="194"/>
      <c r="J477" s="37"/>
      <c r="K477" s="37"/>
      <c r="L477" s="40"/>
      <c r="M477" s="252"/>
      <c r="N477" s="253"/>
      <c r="O477" s="254"/>
      <c r="P477" s="254"/>
      <c r="Q477" s="254"/>
      <c r="R477" s="254"/>
      <c r="S477" s="254"/>
      <c r="T477" s="25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T477" s="18" t="s">
        <v>141</v>
      </c>
      <c r="AU477" s="18" t="s">
        <v>87</v>
      </c>
    </row>
    <row r="478" spans="1:65" s="2" customFormat="1" ht="6.95" customHeight="1">
      <c r="A478" s="35"/>
      <c r="B478" s="55"/>
      <c r="C478" s="56"/>
      <c r="D478" s="56"/>
      <c r="E478" s="56"/>
      <c r="F478" s="56"/>
      <c r="G478" s="56"/>
      <c r="H478" s="56"/>
      <c r="I478" s="56"/>
      <c r="J478" s="56"/>
      <c r="K478" s="56"/>
      <c r="L478" s="40"/>
      <c r="M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</sheetData>
  <sheetProtection algorithmName="SHA-512" hashValue="yx8DIfw/mHa1ySuPZLF5Zdj/AzcVigFpX/xt6S4YhppP4GeCQvxScHxFv+W1m/kM1Dacc0jVuheuaGWuYyUkLQ==" saltValue="I4Qy51JLbDL85DvKBa78AVj9GgH8x3Oij0p5uOuKyU7psuANtEUhRxv6yAGgzweSv8YiiG/AiVvEKXRwBXEjMA==" spinCount="100000" sheet="1" objects="1" scenarios="1" formatColumns="0" formatRows="0" autoFilter="0"/>
  <autoFilter ref="C126:K477" xr:uid="{00000000-0009-0000-0000-000002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0078740157483" right="0.39370078740157483" top="0.98425196850393704" bottom="0.98425196850393704" header="0" footer="0.59055118110236215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30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18" t="s">
        <v>93</v>
      </c>
      <c r="AZ2" s="223" t="s">
        <v>340</v>
      </c>
      <c r="BA2" s="223" t="s">
        <v>341</v>
      </c>
      <c r="BB2" s="223" t="s">
        <v>150</v>
      </c>
      <c r="BC2" s="223" t="s">
        <v>914</v>
      </c>
      <c r="BD2" s="223" t="s">
        <v>87</v>
      </c>
    </row>
    <row r="3" spans="1:5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87</v>
      </c>
      <c r="AZ3" s="223" t="s">
        <v>343</v>
      </c>
      <c r="BA3" s="223" t="s">
        <v>344</v>
      </c>
      <c r="BB3" s="223" t="s">
        <v>150</v>
      </c>
      <c r="BC3" s="223" t="s">
        <v>915</v>
      </c>
      <c r="BD3" s="223" t="s">
        <v>87</v>
      </c>
    </row>
    <row r="4" spans="1:56" s="1" customFormat="1" ht="24.95" customHeight="1">
      <c r="B4" s="21"/>
      <c r="D4" s="111" t="s">
        <v>103</v>
      </c>
      <c r="L4" s="21"/>
      <c r="M4" s="112" t="s">
        <v>10</v>
      </c>
      <c r="AT4" s="18" t="s">
        <v>4</v>
      </c>
      <c r="AZ4" s="223" t="s">
        <v>346</v>
      </c>
      <c r="BA4" s="223" t="s">
        <v>346</v>
      </c>
      <c r="BB4" s="223" t="s">
        <v>150</v>
      </c>
      <c r="BC4" s="223" t="s">
        <v>916</v>
      </c>
      <c r="BD4" s="223" t="s">
        <v>87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113" t="s">
        <v>16</v>
      </c>
      <c r="L6" s="21"/>
    </row>
    <row r="7" spans="1:56" s="1" customFormat="1" ht="16.5" customHeight="1">
      <c r="B7" s="21"/>
      <c r="E7" s="322" t="str">
        <f>'Rekapitulace stavby'!K6</f>
        <v>Brno, Kopečná - odstranění havarijního stavu</v>
      </c>
      <c r="F7" s="323"/>
      <c r="G7" s="323"/>
      <c r="H7" s="323"/>
      <c r="L7" s="21"/>
    </row>
    <row r="8" spans="1:56" s="2" customFormat="1" ht="12" customHeight="1">
      <c r="A8" s="35"/>
      <c r="B8" s="40"/>
      <c r="C8" s="35"/>
      <c r="D8" s="113" t="s">
        <v>104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24" t="s">
        <v>917</v>
      </c>
      <c r="F9" s="325"/>
      <c r="G9" s="325"/>
      <c r="H9" s="32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20. 1. 2022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tr">
        <f>IF('Rekapitulace stavby'!AN10="","",'Rekapitulace stavby'!AN10)</f>
        <v/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4" t="str">
        <f>IF('Rekapitulace stavby'!E11="","",'Rekapitulace stavby'!E11)</f>
        <v xml:space="preserve"> </v>
      </c>
      <c r="F15" s="35"/>
      <c r="G15" s="35"/>
      <c r="H15" s="35"/>
      <c r="I15" s="113" t="s">
        <v>27</v>
      </c>
      <c r="J15" s="114" t="str">
        <f>IF('Rekapitulace stavby'!AN11="","",'Rekapitulace stavby'!AN11)</f>
        <v/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31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32</v>
      </c>
      <c r="F21" s="35"/>
      <c r="G21" s="35"/>
      <c r="H21" s="35"/>
      <c r="I21" s="113" t="s">
        <v>27</v>
      </c>
      <c r="J21" s="114" t="s">
        <v>33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35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36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28" t="s">
        <v>1</v>
      </c>
      <c r="F27" s="328"/>
      <c r="G27" s="328"/>
      <c r="H27" s="32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37</v>
      </c>
      <c r="E30" s="35"/>
      <c r="F30" s="35"/>
      <c r="G30" s="35"/>
      <c r="H30" s="35"/>
      <c r="I30" s="35"/>
      <c r="J30" s="121">
        <f>ROUND(J121,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39</v>
      </c>
      <c r="G32" s="35"/>
      <c r="H32" s="35"/>
      <c r="I32" s="122" t="s">
        <v>38</v>
      </c>
      <c r="J32" s="122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41</v>
      </c>
      <c r="E33" s="113" t="s">
        <v>42</v>
      </c>
      <c r="F33" s="124">
        <f>ROUND((SUM(BE121:BE304)),  2)</f>
        <v>0</v>
      </c>
      <c r="G33" s="35"/>
      <c r="H33" s="35"/>
      <c r="I33" s="125">
        <v>0.21</v>
      </c>
      <c r="J33" s="124">
        <f>ROUND(((SUM(BE121:BE304))*I33),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43</v>
      </c>
      <c r="F34" s="124">
        <f>ROUND((SUM(BF121:BF304)),  2)</f>
        <v>0</v>
      </c>
      <c r="G34" s="35"/>
      <c r="H34" s="35"/>
      <c r="I34" s="125">
        <v>0.15</v>
      </c>
      <c r="J34" s="124">
        <f>ROUND(((SUM(BF121:BF304))*I34),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44</v>
      </c>
      <c r="F35" s="124">
        <f>ROUND((SUM(BG121:BG304)),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45</v>
      </c>
      <c r="F36" s="124">
        <f>ROUND((SUM(BH121:BH304)),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46</v>
      </c>
      <c r="F37" s="124">
        <f>ROUND((SUM(BI121:BI304)),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47</v>
      </c>
      <c r="E39" s="128"/>
      <c r="F39" s="128"/>
      <c r="G39" s="129" t="s">
        <v>48</v>
      </c>
      <c r="H39" s="130" t="s">
        <v>49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50</v>
      </c>
      <c r="E50" s="134"/>
      <c r="F50" s="134"/>
      <c r="G50" s="133" t="s">
        <v>51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52</v>
      </c>
      <c r="E61" s="136"/>
      <c r="F61" s="137" t="s">
        <v>53</v>
      </c>
      <c r="G61" s="135" t="s">
        <v>52</v>
      </c>
      <c r="H61" s="136"/>
      <c r="I61" s="136"/>
      <c r="J61" s="138" t="s">
        <v>53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54</v>
      </c>
      <c r="E65" s="139"/>
      <c r="F65" s="139"/>
      <c r="G65" s="133" t="s">
        <v>55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52</v>
      </c>
      <c r="E76" s="136"/>
      <c r="F76" s="137" t="s">
        <v>53</v>
      </c>
      <c r="G76" s="135" t="s">
        <v>52</v>
      </c>
      <c r="H76" s="136"/>
      <c r="I76" s="136"/>
      <c r="J76" s="138" t="s">
        <v>53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9" t="str">
        <f>E7</f>
        <v>Brno, Kopečná - odstranění havarijního stavu</v>
      </c>
      <c r="F85" s="330"/>
      <c r="G85" s="330"/>
      <c r="H85" s="33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1" t="str">
        <f>E9</f>
        <v>SO 03 - Rekonstrukce vodovodu</v>
      </c>
      <c r="F87" s="331"/>
      <c r="G87" s="331"/>
      <c r="H87" s="33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Brno - Kopečná</v>
      </c>
      <c r="G89" s="37"/>
      <c r="H89" s="37"/>
      <c r="I89" s="30" t="s">
        <v>22</v>
      </c>
      <c r="J89" s="67" t="str">
        <f>IF(J12="","",J12)</f>
        <v>20. 1. 2022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 </v>
      </c>
      <c r="G91" s="37"/>
      <c r="H91" s="37"/>
      <c r="I91" s="30" t="s">
        <v>30</v>
      </c>
      <c r="J91" s="33" t="str">
        <f>E21</f>
        <v>AQUATIS a. 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107</v>
      </c>
      <c r="D94" s="145"/>
      <c r="E94" s="145"/>
      <c r="F94" s="145"/>
      <c r="G94" s="145"/>
      <c r="H94" s="145"/>
      <c r="I94" s="145"/>
      <c r="J94" s="146" t="s">
        <v>108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109</v>
      </c>
      <c r="D96" s="37"/>
      <c r="E96" s="37"/>
      <c r="F96" s="37"/>
      <c r="G96" s="37"/>
      <c r="H96" s="37"/>
      <c r="I96" s="37"/>
      <c r="J96" s="85">
        <f>J121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48"/>
      <c r="C97" s="149"/>
      <c r="D97" s="150" t="s">
        <v>352</v>
      </c>
      <c r="E97" s="151"/>
      <c r="F97" s="151"/>
      <c r="G97" s="151"/>
      <c r="H97" s="151"/>
      <c r="I97" s="151"/>
      <c r="J97" s="152">
        <f>J122</f>
        <v>0</v>
      </c>
      <c r="K97" s="149"/>
      <c r="L97" s="153"/>
    </row>
    <row r="98" spans="1:31" s="14" customFormat="1" ht="19.899999999999999" customHeight="1">
      <c r="B98" s="224"/>
      <c r="C98" s="225"/>
      <c r="D98" s="226" t="s">
        <v>353</v>
      </c>
      <c r="E98" s="227"/>
      <c r="F98" s="227"/>
      <c r="G98" s="227"/>
      <c r="H98" s="227"/>
      <c r="I98" s="227"/>
      <c r="J98" s="228">
        <f>J123</f>
        <v>0</v>
      </c>
      <c r="K98" s="225"/>
      <c r="L98" s="229"/>
    </row>
    <row r="99" spans="1:31" s="14" customFormat="1" ht="19.899999999999999" customHeight="1">
      <c r="B99" s="224"/>
      <c r="C99" s="225"/>
      <c r="D99" s="226" t="s">
        <v>355</v>
      </c>
      <c r="E99" s="227"/>
      <c r="F99" s="227"/>
      <c r="G99" s="227"/>
      <c r="H99" s="227"/>
      <c r="I99" s="227"/>
      <c r="J99" s="228">
        <f>J183</f>
        <v>0</v>
      </c>
      <c r="K99" s="225"/>
      <c r="L99" s="229"/>
    </row>
    <row r="100" spans="1:31" s="14" customFormat="1" ht="19.899999999999999" customHeight="1">
      <c r="B100" s="224"/>
      <c r="C100" s="225"/>
      <c r="D100" s="226" t="s">
        <v>357</v>
      </c>
      <c r="E100" s="227"/>
      <c r="F100" s="227"/>
      <c r="G100" s="227"/>
      <c r="H100" s="227"/>
      <c r="I100" s="227"/>
      <c r="J100" s="228">
        <f>J195</f>
        <v>0</v>
      </c>
      <c r="K100" s="225"/>
      <c r="L100" s="229"/>
    </row>
    <row r="101" spans="1:31" s="14" customFormat="1" ht="19.899999999999999" customHeight="1">
      <c r="B101" s="224"/>
      <c r="C101" s="225"/>
      <c r="D101" s="226" t="s">
        <v>360</v>
      </c>
      <c r="E101" s="227"/>
      <c r="F101" s="227"/>
      <c r="G101" s="227"/>
      <c r="H101" s="227"/>
      <c r="I101" s="227"/>
      <c r="J101" s="228">
        <f>J302</f>
        <v>0</v>
      </c>
      <c r="K101" s="225"/>
      <c r="L101" s="229"/>
    </row>
    <row r="102" spans="1:31" s="2" customFormat="1" ht="21.75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s="2" customFormat="1" ht="6.95" customHeight="1">
      <c r="A103" s="35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31" s="2" customFormat="1" ht="6.95" customHeight="1">
      <c r="A107" s="35"/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24.95" customHeight="1">
      <c r="A108" s="35"/>
      <c r="B108" s="36"/>
      <c r="C108" s="24" t="s">
        <v>120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329" t="str">
        <f>E7</f>
        <v>Brno, Kopečná - odstranění havarijního stavu</v>
      </c>
      <c r="F111" s="330"/>
      <c r="G111" s="330"/>
      <c r="H111" s="330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104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281" t="str">
        <f>E9</f>
        <v>SO 03 - Rekonstrukce vodovodu</v>
      </c>
      <c r="F113" s="331"/>
      <c r="G113" s="331"/>
      <c r="H113" s="33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F12</f>
        <v>Brno - Kopečná</v>
      </c>
      <c r="G115" s="37"/>
      <c r="H115" s="37"/>
      <c r="I115" s="30" t="s">
        <v>22</v>
      </c>
      <c r="J115" s="67" t="str">
        <f>IF(J12="","",J12)</f>
        <v>20. 1. 2022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24</v>
      </c>
      <c r="D117" s="37"/>
      <c r="E117" s="37"/>
      <c r="F117" s="28" t="str">
        <f>E15</f>
        <v xml:space="preserve"> </v>
      </c>
      <c r="G117" s="37"/>
      <c r="H117" s="37"/>
      <c r="I117" s="30" t="s">
        <v>30</v>
      </c>
      <c r="J117" s="33" t="str">
        <f>E21</f>
        <v>AQUATIS a. s.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28</v>
      </c>
      <c r="D118" s="37"/>
      <c r="E118" s="37"/>
      <c r="F118" s="28" t="str">
        <f>IF(E18="","",E18)</f>
        <v>Vyplň údaj</v>
      </c>
      <c r="G118" s="37"/>
      <c r="H118" s="37"/>
      <c r="I118" s="30" t="s">
        <v>35</v>
      </c>
      <c r="J118" s="33" t="str">
        <f>E24</f>
        <v xml:space="preserve"> 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0" customFormat="1" ht="29.25" customHeight="1">
      <c r="A120" s="154"/>
      <c r="B120" s="155"/>
      <c r="C120" s="156" t="s">
        <v>121</v>
      </c>
      <c r="D120" s="157" t="s">
        <v>62</v>
      </c>
      <c r="E120" s="157" t="s">
        <v>58</v>
      </c>
      <c r="F120" s="157" t="s">
        <v>59</v>
      </c>
      <c r="G120" s="157" t="s">
        <v>122</v>
      </c>
      <c r="H120" s="157" t="s">
        <v>123</v>
      </c>
      <c r="I120" s="157" t="s">
        <v>124</v>
      </c>
      <c r="J120" s="157" t="s">
        <v>108</v>
      </c>
      <c r="K120" s="158" t="s">
        <v>125</v>
      </c>
      <c r="L120" s="159"/>
      <c r="M120" s="76" t="s">
        <v>1</v>
      </c>
      <c r="N120" s="77" t="s">
        <v>41</v>
      </c>
      <c r="O120" s="77" t="s">
        <v>126</v>
      </c>
      <c r="P120" s="77" t="s">
        <v>127</v>
      </c>
      <c r="Q120" s="77" t="s">
        <v>128</v>
      </c>
      <c r="R120" s="77" t="s">
        <v>129</v>
      </c>
      <c r="S120" s="77" t="s">
        <v>130</v>
      </c>
      <c r="T120" s="78" t="s">
        <v>131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pans="1:65" s="2" customFormat="1" ht="22.9" customHeight="1">
      <c r="A121" s="35"/>
      <c r="B121" s="36"/>
      <c r="C121" s="83" t="s">
        <v>132</v>
      </c>
      <c r="D121" s="37"/>
      <c r="E121" s="37"/>
      <c r="F121" s="37"/>
      <c r="G121" s="37"/>
      <c r="H121" s="37"/>
      <c r="I121" s="37"/>
      <c r="J121" s="160">
        <f>BK121</f>
        <v>0</v>
      </c>
      <c r="K121" s="37"/>
      <c r="L121" s="40"/>
      <c r="M121" s="79"/>
      <c r="N121" s="161"/>
      <c r="O121" s="80"/>
      <c r="P121" s="162">
        <f>P122</f>
        <v>0</v>
      </c>
      <c r="Q121" s="80"/>
      <c r="R121" s="162">
        <f>R122</f>
        <v>4.6075002400000002</v>
      </c>
      <c r="S121" s="80"/>
      <c r="T121" s="163">
        <f>T122</f>
        <v>0.17477000000000001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110</v>
      </c>
      <c r="BK121" s="164">
        <f>BK122</f>
        <v>0</v>
      </c>
    </row>
    <row r="122" spans="1:65" s="11" customFormat="1" ht="25.9" customHeight="1">
      <c r="B122" s="165"/>
      <c r="C122" s="166"/>
      <c r="D122" s="167" t="s">
        <v>76</v>
      </c>
      <c r="E122" s="168" t="s">
        <v>363</v>
      </c>
      <c r="F122" s="168" t="s">
        <v>364</v>
      </c>
      <c r="G122" s="166"/>
      <c r="H122" s="166"/>
      <c r="I122" s="169"/>
      <c r="J122" s="170">
        <f>BK122</f>
        <v>0</v>
      </c>
      <c r="K122" s="166"/>
      <c r="L122" s="171"/>
      <c r="M122" s="172"/>
      <c r="N122" s="173"/>
      <c r="O122" s="173"/>
      <c r="P122" s="174">
        <f>P123+P183+P195+P302</f>
        <v>0</v>
      </c>
      <c r="Q122" s="173"/>
      <c r="R122" s="174">
        <f>R123+R183+R195+R302</f>
        <v>4.6075002400000002</v>
      </c>
      <c r="S122" s="173"/>
      <c r="T122" s="175">
        <f>T123+T183+T195+T302</f>
        <v>0.17477000000000001</v>
      </c>
      <c r="AR122" s="176" t="s">
        <v>85</v>
      </c>
      <c r="AT122" s="177" t="s">
        <v>76</v>
      </c>
      <c r="AU122" s="177" t="s">
        <v>77</v>
      </c>
      <c r="AY122" s="176" t="s">
        <v>135</v>
      </c>
      <c r="BK122" s="178">
        <f>BK123+BK183+BK195+BK302</f>
        <v>0</v>
      </c>
    </row>
    <row r="123" spans="1:65" s="11" customFormat="1" ht="22.9" customHeight="1">
      <c r="B123" s="165"/>
      <c r="C123" s="166"/>
      <c r="D123" s="167" t="s">
        <v>76</v>
      </c>
      <c r="E123" s="230" t="s">
        <v>85</v>
      </c>
      <c r="F123" s="230" t="s">
        <v>365</v>
      </c>
      <c r="G123" s="166"/>
      <c r="H123" s="166"/>
      <c r="I123" s="169"/>
      <c r="J123" s="231">
        <f>BK123</f>
        <v>0</v>
      </c>
      <c r="K123" s="166"/>
      <c r="L123" s="171"/>
      <c r="M123" s="172"/>
      <c r="N123" s="173"/>
      <c r="O123" s="173"/>
      <c r="P123" s="174">
        <f>SUM(P124:P182)</f>
        <v>0</v>
      </c>
      <c r="Q123" s="173"/>
      <c r="R123" s="174">
        <f>SUM(R124:R182)</f>
        <v>1.2831683200000001</v>
      </c>
      <c r="S123" s="173"/>
      <c r="T123" s="175">
        <f>SUM(T124:T182)</f>
        <v>0</v>
      </c>
      <c r="AR123" s="176" t="s">
        <v>85</v>
      </c>
      <c r="AT123" s="177" t="s">
        <v>76</v>
      </c>
      <c r="AU123" s="177" t="s">
        <v>85</v>
      </c>
      <c r="AY123" s="176" t="s">
        <v>135</v>
      </c>
      <c r="BK123" s="178">
        <f>SUM(BK124:BK182)</f>
        <v>0</v>
      </c>
    </row>
    <row r="124" spans="1:65" s="2" customFormat="1" ht="16.5" customHeight="1">
      <c r="A124" s="35"/>
      <c r="B124" s="36"/>
      <c r="C124" s="179" t="s">
        <v>85</v>
      </c>
      <c r="D124" s="179" t="s">
        <v>136</v>
      </c>
      <c r="E124" s="180" t="s">
        <v>389</v>
      </c>
      <c r="F124" s="181" t="s">
        <v>390</v>
      </c>
      <c r="G124" s="182" t="s">
        <v>139</v>
      </c>
      <c r="H124" s="183">
        <v>27.4</v>
      </c>
      <c r="I124" s="184"/>
      <c r="J124" s="185">
        <f>ROUND(I124*H124,2)</f>
        <v>0</v>
      </c>
      <c r="K124" s="181" t="s">
        <v>368</v>
      </c>
      <c r="L124" s="40"/>
      <c r="M124" s="186" t="s">
        <v>1</v>
      </c>
      <c r="N124" s="187" t="s">
        <v>42</v>
      </c>
      <c r="O124" s="72"/>
      <c r="P124" s="188">
        <f>O124*H124</f>
        <v>0</v>
      </c>
      <c r="Q124" s="188">
        <v>3.6900000000000002E-2</v>
      </c>
      <c r="R124" s="188">
        <f>Q124*H124</f>
        <v>1.0110600000000001</v>
      </c>
      <c r="S124" s="188">
        <v>0</v>
      </c>
      <c r="T124" s="18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0" t="s">
        <v>140</v>
      </c>
      <c r="AT124" s="190" t="s">
        <v>136</v>
      </c>
      <c r="AU124" s="190" t="s">
        <v>87</v>
      </c>
      <c r="AY124" s="18" t="s">
        <v>135</v>
      </c>
      <c r="BE124" s="191">
        <f>IF(N124="základní",J124,0)</f>
        <v>0</v>
      </c>
      <c r="BF124" s="191">
        <f>IF(N124="snížená",J124,0)</f>
        <v>0</v>
      </c>
      <c r="BG124" s="191">
        <f>IF(N124="zákl. přenesená",J124,0)</f>
        <v>0</v>
      </c>
      <c r="BH124" s="191">
        <f>IF(N124="sníž. přenesená",J124,0)</f>
        <v>0</v>
      </c>
      <c r="BI124" s="191">
        <f>IF(N124="nulová",J124,0)</f>
        <v>0</v>
      </c>
      <c r="BJ124" s="18" t="s">
        <v>85</v>
      </c>
      <c r="BK124" s="191">
        <f>ROUND(I124*H124,2)</f>
        <v>0</v>
      </c>
      <c r="BL124" s="18" t="s">
        <v>140</v>
      </c>
      <c r="BM124" s="190" t="s">
        <v>918</v>
      </c>
    </row>
    <row r="125" spans="1:65" s="2" customFormat="1" ht="29.25">
      <c r="A125" s="35"/>
      <c r="B125" s="36"/>
      <c r="C125" s="37"/>
      <c r="D125" s="192" t="s">
        <v>141</v>
      </c>
      <c r="E125" s="37"/>
      <c r="F125" s="193" t="s">
        <v>392</v>
      </c>
      <c r="G125" s="37"/>
      <c r="H125" s="37"/>
      <c r="I125" s="194"/>
      <c r="J125" s="37"/>
      <c r="K125" s="37"/>
      <c r="L125" s="40"/>
      <c r="M125" s="195"/>
      <c r="N125" s="196"/>
      <c r="O125" s="72"/>
      <c r="P125" s="72"/>
      <c r="Q125" s="72"/>
      <c r="R125" s="72"/>
      <c r="S125" s="72"/>
      <c r="T125" s="73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141</v>
      </c>
      <c r="AU125" s="18" t="s">
        <v>87</v>
      </c>
    </row>
    <row r="126" spans="1:65" s="12" customFormat="1" ht="11.25">
      <c r="B126" s="198"/>
      <c r="C126" s="199"/>
      <c r="D126" s="192" t="s">
        <v>144</v>
      </c>
      <c r="E126" s="200" t="s">
        <v>1</v>
      </c>
      <c r="F126" s="201" t="s">
        <v>919</v>
      </c>
      <c r="G126" s="199"/>
      <c r="H126" s="202">
        <v>2.4</v>
      </c>
      <c r="I126" s="203"/>
      <c r="J126" s="199"/>
      <c r="K126" s="199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144</v>
      </c>
      <c r="AU126" s="208" t="s">
        <v>87</v>
      </c>
      <c r="AV126" s="12" t="s">
        <v>87</v>
      </c>
      <c r="AW126" s="12" t="s">
        <v>34</v>
      </c>
      <c r="AX126" s="12" t="s">
        <v>77</v>
      </c>
      <c r="AY126" s="208" t="s">
        <v>135</v>
      </c>
    </row>
    <row r="127" spans="1:65" s="12" customFormat="1" ht="11.25">
      <c r="B127" s="198"/>
      <c r="C127" s="199"/>
      <c r="D127" s="192" t="s">
        <v>144</v>
      </c>
      <c r="E127" s="200" t="s">
        <v>1</v>
      </c>
      <c r="F127" s="201" t="s">
        <v>920</v>
      </c>
      <c r="G127" s="199"/>
      <c r="H127" s="202">
        <v>25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144</v>
      </c>
      <c r="AU127" s="208" t="s">
        <v>87</v>
      </c>
      <c r="AV127" s="12" t="s">
        <v>87</v>
      </c>
      <c r="AW127" s="12" t="s">
        <v>34</v>
      </c>
      <c r="AX127" s="12" t="s">
        <v>77</v>
      </c>
      <c r="AY127" s="208" t="s">
        <v>135</v>
      </c>
    </row>
    <row r="128" spans="1:65" s="13" customFormat="1" ht="11.25">
      <c r="B128" s="209"/>
      <c r="C128" s="210"/>
      <c r="D128" s="192" t="s">
        <v>144</v>
      </c>
      <c r="E128" s="211" t="s">
        <v>1</v>
      </c>
      <c r="F128" s="212" t="s">
        <v>147</v>
      </c>
      <c r="G128" s="210"/>
      <c r="H128" s="213">
        <v>27.4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144</v>
      </c>
      <c r="AU128" s="219" t="s">
        <v>87</v>
      </c>
      <c r="AV128" s="13" t="s">
        <v>140</v>
      </c>
      <c r="AW128" s="13" t="s">
        <v>34</v>
      </c>
      <c r="AX128" s="13" t="s">
        <v>85</v>
      </c>
      <c r="AY128" s="219" t="s">
        <v>135</v>
      </c>
    </row>
    <row r="129" spans="1:65" s="2" customFormat="1" ht="16.5" customHeight="1">
      <c r="A129" s="35"/>
      <c r="B129" s="36"/>
      <c r="C129" s="179" t="s">
        <v>87</v>
      </c>
      <c r="D129" s="179" t="s">
        <v>136</v>
      </c>
      <c r="E129" s="180" t="s">
        <v>404</v>
      </c>
      <c r="F129" s="181" t="s">
        <v>405</v>
      </c>
      <c r="G129" s="182" t="s">
        <v>139</v>
      </c>
      <c r="H129" s="183">
        <v>3.6</v>
      </c>
      <c r="I129" s="184"/>
      <c r="J129" s="185">
        <f>ROUND(I129*H129,2)</f>
        <v>0</v>
      </c>
      <c r="K129" s="181" t="s">
        <v>368</v>
      </c>
      <c r="L129" s="40"/>
      <c r="M129" s="186" t="s">
        <v>1</v>
      </c>
      <c r="N129" s="187" t="s">
        <v>42</v>
      </c>
      <c r="O129" s="72"/>
      <c r="P129" s="188">
        <f>O129*H129</f>
        <v>0</v>
      </c>
      <c r="Q129" s="188">
        <v>3.6900000000000002E-2</v>
      </c>
      <c r="R129" s="188">
        <f>Q129*H129</f>
        <v>0.13284000000000001</v>
      </c>
      <c r="S129" s="188">
        <v>0</v>
      </c>
      <c r="T129" s="189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0" t="s">
        <v>140</v>
      </c>
      <c r="AT129" s="190" t="s">
        <v>136</v>
      </c>
      <c r="AU129" s="190" t="s">
        <v>87</v>
      </c>
      <c r="AY129" s="18" t="s">
        <v>135</v>
      </c>
      <c r="BE129" s="191">
        <f>IF(N129="základní",J129,0)</f>
        <v>0</v>
      </c>
      <c r="BF129" s="191">
        <f>IF(N129="snížená",J129,0)</f>
        <v>0</v>
      </c>
      <c r="BG129" s="191">
        <f>IF(N129="zákl. přenesená",J129,0)</f>
        <v>0</v>
      </c>
      <c r="BH129" s="191">
        <f>IF(N129="sníž. přenesená",J129,0)</f>
        <v>0</v>
      </c>
      <c r="BI129" s="191">
        <f>IF(N129="nulová",J129,0)</f>
        <v>0</v>
      </c>
      <c r="BJ129" s="18" t="s">
        <v>85</v>
      </c>
      <c r="BK129" s="191">
        <f>ROUND(I129*H129,2)</f>
        <v>0</v>
      </c>
      <c r="BL129" s="18" t="s">
        <v>140</v>
      </c>
      <c r="BM129" s="190" t="s">
        <v>921</v>
      </c>
    </row>
    <row r="130" spans="1:65" s="2" customFormat="1" ht="29.25">
      <c r="A130" s="35"/>
      <c r="B130" s="36"/>
      <c r="C130" s="37"/>
      <c r="D130" s="192" t="s">
        <v>141</v>
      </c>
      <c r="E130" s="37"/>
      <c r="F130" s="193" t="s">
        <v>407</v>
      </c>
      <c r="G130" s="37"/>
      <c r="H130" s="37"/>
      <c r="I130" s="194"/>
      <c r="J130" s="37"/>
      <c r="K130" s="37"/>
      <c r="L130" s="40"/>
      <c r="M130" s="195"/>
      <c r="N130" s="196"/>
      <c r="O130" s="72"/>
      <c r="P130" s="72"/>
      <c r="Q130" s="72"/>
      <c r="R130" s="72"/>
      <c r="S130" s="72"/>
      <c r="T130" s="73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141</v>
      </c>
      <c r="AU130" s="18" t="s">
        <v>87</v>
      </c>
    </row>
    <row r="131" spans="1:65" s="12" customFormat="1" ht="11.25">
      <c r="B131" s="198"/>
      <c r="C131" s="199"/>
      <c r="D131" s="192" t="s">
        <v>144</v>
      </c>
      <c r="E131" s="200" t="s">
        <v>1</v>
      </c>
      <c r="F131" s="201" t="s">
        <v>922</v>
      </c>
      <c r="G131" s="199"/>
      <c r="H131" s="202">
        <v>3.6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144</v>
      </c>
      <c r="AU131" s="208" t="s">
        <v>87</v>
      </c>
      <c r="AV131" s="12" t="s">
        <v>87</v>
      </c>
      <c r="AW131" s="12" t="s">
        <v>34</v>
      </c>
      <c r="AX131" s="12" t="s">
        <v>85</v>
      </c>
      <c r="AY131" s="208" t="s">
        <v>135</v>
      </c>
    </row>
    <row r="132" spans="1:65" s="2" customFormat="1" ht="21.75" customHeight="1">
      <c r="A132" s="35"/>
      <c r="B132" s="36"/>
      <c r="C132" s="179" t="s">
        <v>153</v>
      </c>
      <c r="D132" s="179" t="s">
        <v>136</v>
      </c>
      <c r="E132" s="180" t="s">
        <v>923</v>
      </c>
      <c r="F132" s="181" t="s">
        <v>924</v>
      </c>
      <c r="G132" s="182" t="s">
        <v>150</v>
      </c>
      <c r="H132" s="183">
        <v>140.25200000000001</v>
      </c>
      <c r="I132" s="184"/>
      <c r="J132" s="185">
        <f>ROUND(I132*H132,2)</f>
        <v>0</v>
      </c>
      <c r="K132" s="181" t="s">
        <v>368</v>
      </c>
      <c r="L132" s="40"/>
      <c r="M132" s="186" t="s">
        <v>1</v>
      </c>
      <c r="N132" s="187" t="s">
        <v>42</v>
      </c>
      <c r="O132" s="72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0" t="s">
        <v>140</v>
      </c>
      <c r="AT132" s="190" t="s">
        <v>136</v>
      </c>
      <c r="AU132" s="190" t="s">
        <v>87</v>
      </c>
      <c r="AY132" s="18" t="s">
        <v>135</v>
      </c>
      <c r="BE132" s="191">
        <f>IF(N132="základní",J132,0)</f>
        <v>0</v>
      </c>
      <c r="BF132" s="191">
        <f>IF(N132="snížená",J132,0)</f>
        <v>0</v>
      </c>
      <c r="BG132" s="191">
        <f>IF(N132="zákl. přenesená",J132,0)</f>
        <v>0</v>
      </c>
      <c r="BH132" s="191">
        <f>IF(N132="sníž. přenesená",J132,0)</f>
        <v>0</v>
      </c>
      <c r="BI132" s="191">
        <f>IF(N132="nulová",J132,0)</f>
        <v>0</v>
      </c>
      <c r="BJ132" s="18" t="s">
        <v>85</v>
      </c>
      <c r="BK132" s="191">
        <f>ROUND(I132*H132,2)</f>
        <v>0</v>
      </c>
      <c r="BL132" s="18" t="s">
        <v>140</v>
      </c>
      <c r="BM132" s="190" t="s">
        <v>925</v>
      </c>
    </row>
    <row r="133" spans="1:65" s="2" customFormat="1" ht="19.5">
      <c r="A133" s="35"/>
      <c r="B133" s="36"/>
      <c r="C133" s="37"/>
      <c r="D133" s="192" t="s">
        <v>141</v>
      </c>
      <c r="E133" s="37"/>
      <c r="F133" s="193" t="s">
        <v>926</v>
      </c>
      <c r="G133" s="37"/>
      <c r="H133" s="37"/>
      <c r="I133" s="194"/>
      <c r="J133" s="37"/>
      <c r="K133" s="37"/>
      <c r="L133" s="40"/>
      <c r="M133" s="195"/>
      <c r="N133" s="196"/>
      <c r="O133" s="72"/>
      <c r="P133" s="72"/>
      <c r="Q133" s="72"/>
      <c r="R133" s="72"/>
      <c r="S133" s="72"/>
      <c r="T133" s="73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141</v>
      </c>
      <c r="AU133" s="18" t="s">
        <v>87</v>
      </c>
    </row>
    <row r="134" spans="1:65" s="15" customFormat="1" ht="11.25">
      <c r="B134" s="232"/>
      <c r="C134" s="233"/>
      <c r="D134" s="192" t="s">
        <v>144</v>
      </c>
      <c r="E134" s="234" t="s">
        <v>1</v>
      </c>
      <c r="F134" s="235" t="s">
        <v>927</v>
      </c>
      <c r="G134" s="233"/>
      <c r="H134" s="234" t="s">
        <v>1</v>
      </c>
      <c r="I134" s="236"/>
      <c r="J134" s="233"/>
      <c r="K134" s="233"/>
      <c r="L134" s="237"/>
      <c r="M134" s="238"/>
      <c r="N134" s="239"/>
      <c r="O134" s="239"/>
      <c r="P134" s="239"/>
      <c r="Q134" s="239"/>
      <c r="R134" s="239"/>
      <c r="S134" s="239"/>
      <c r="T134" s="240"/>
      <c r="AT134" s="241" t="s">
        <v>144</v>
      </c>
      <c r="AU134" s="241" t="s">
        <v>87</v>
      </c>
      <c r="AV134" s="15" t="s">
        <v>85</v>
      </c>
      <c r="AW134" s="15" t="s">
        <v>34</v>
      </c>
      <c r="AX134" s="15" t="s">
        <v>77</v>
      </c>
      <c r="AY134" s="241" t="s">
        <v>135</v>
      </c>
    </row>
    <row r="135" spans="1:65" s="12" customFormat="1" ht="11.25">
      <c r="B135" s="198"/>
      <c r="C135" s="199"/>
      <c r="D135" s="192" t="s">
        <v>144</v>
      </c>
      <c r="E135" s="200" t="s">
        <v>1</v>
      </c>
      <c r="F135" s="201" t="s">
        <v>928</v>
      </c>
      <c r="G135" s="199"/>
      <c r="H135" s="202">
        <v>41.055999999999997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144</v>
      </c>
      <c r="AU135" s="208" t="s">
        <v>87</v>
      </c>
      <c r="AV135" s="12" t="s">
        <v>87</v>
      </c>
      <c r="AW135" s="12" t="s">
        <v>34</v>
      </c>
      <c r="AX135" s="12" t="s">
        <v>77</v>
      </c>
      <c r="AY135" s="208" t="s">
        <v>135</v>
      </c>
    </row>
    <row r="136" spans="1:65" s="12" customFormat="1" ht="11.25">
      <c r="B136" s="198"/>
      <c r="C136" s="199"/>
      <c r="D136" s="192" t="s">
        <v>144</v>
      </c>
      <c r="E136" s="200" t="s">
        <v>1</v>
      </c>
      <c r="F136" s="201" t="s">
        <v>929</v>
      </c>
      <c r="G136" s="199"/>
      <c r="H136" s="202">
        <v>84.049000000000007</v>
      </c>
      <c r="I136" s="203"/>
      <c r="J136" s="199"/>
      <c r="K136" s="199"/>
      <c r="L136" s="204"/>
      <c r="M136" s="205"/>
      <c r="N136" s="206"/>
      <c r="O136" s="206"/>
      <c r="P136" s="206"/>
      <c r="Q136" s="206"/>
      <c r="R136" s="206"/>
      <c r="S136" s="206"/>
      <c r="T136" s="207"/>
      <c r="AT136" s="208" t="s">
        <v>144</v>
      </c>
      <c r="AU136" s="208" t="s">
        <v>87</v>
      </c>
      <c r="AV136" s="12" t="s">
        <v>87</v>
      </c>
      <c r="AW136" s="12" t="s">
        <v>34</v>
      </c>
      <c r="AX136" s="12" t="s">
        <v>77</v>
      </c>
      <c r="AY136" s="208" t="s">
        <v>135</v>
      </c>
    </row>
    <row r="137" spans="1:65" s="12" customFormat="1" ht="11.25">
      <c r="B137" s="198"/>
      <c r="C137" s="199"/>
      <c r="D137" s="192" t="s">
        <v>144</v>
      </c>
      <c r="E137" s="200" t="s">
        <v>1</v>
      </c>
      <c r="F137" s="201" t="s">
        <v>930</v>
      </c>
      <c r="G137" s="199"/>
      <c r="H137" s="202">
        <v>15.147</v>
      </c>
      <c r="I137" s="203"/>
      <c r="J137" s="199"/>
      <c r="K137" s="199"/>
      <c r="L137" s="204"/>
      <c r="M137" s="205"/>
      <c r="N137" s="206"/>
      <c r="O137" s="206"/>
      <c r="P137" s="206"/>
      <c r="Q137" s="206"/>
      <c r="R137" s="206"/>
      <c r="S137" s="206"/>
      <c r="T137" s="207"/>
      <c r="AT137" s="208" t="s">
        <v>144</v>
      </c>
      <c r="AU137" s="208" t="s">
        <v>87</v>
      </c>
      <c r="AV137" s="12" t="s">
        <v>87</v>
      </c>
      <c r="AW137" s="12" t="s">
        <v>34</v>
      </c>
      <c r="AX137" s="12" t="s">
        <v>77</v>
      </c>
      <c r="AY137" s="208" t="s">
        <v>135</v>
      </c>
    </row>
    <row r="138" spans="1:65" s="13" customFormat="1" ht="11.25">
      <c r="B138" s="209"/>
      <c r="C138" s="210"/>
      <c r="D138" s="192" t="s">
        <v>144</v>
      </c>
      <c r="E138" s="211" t="s">
        <v>340</v>
      </c>
      <c r="F138" s="212" t="s">
        <v>147</v>
      </c>
      <c r="G138" s="210"/>
      <c r="H138" s="213">
        <v>140.25200000000001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144</v>
      </c>
      <c r="AU138" s="219" t="s">
        <v>87</v>
      </c>
      <c r="AV138" s="13" t="s">
        <v>140</v>
      </c>
      <c r="AW138" s="13" t="s">
        <v>34</v>
      </c>
      <c r="AX138" s="13" t="s">
        <v>85</v>
      </c>
      <c r="AY138" s="219" t="s">
        <v>135</v>
      </c>
    </row>
    <row r="139" spans="1:65" s="2" customFormat="1" ht="16.5" customHeight="1">
      <c r="A139" s="35"/>
      <c r="B139" s="36"/>
      <c r="C139" s="179" t="s">
        <v>140</v>
      </c>
      <c r="D139" s="179" t="s">
        <v>136</v>
      </c>
      <c r="E139" s="180" t="s">
        <v>424</v>
      </c>
      <c r="F139" s="181" t="s">
        <v>425</v>
      </c>
      <c r="G139" s="182" t="s">
        <v>150</v>
      </c>
      <c r="H139" s="183">
        <v>99.75</v>
      </c>
      <c r="I139" s="184"/>
      <c r="J139" s="185">
        <f>ROUND(I139*H139,2)</f>
        <v>0</v>
      </c>
      <c r="K139" s="181" t="s">
        <v>368</v>
      </c>
      <c r="L139" s="40"/>
      <c r="M139" s="186" t="s">
        <v>1</v>
      </c>
      <c r="N139" s="187" t="s">
        <v>42</v>
      </c>
      <c r="O139" s="72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0" t="s">
        <v>140</v>
      </c>
      <c r="AT139" s="190" t="s">
        <v>136</v>
      </c>
      <c r="AU139" s="190" t="s">
        <v>87</v>
      </c>
      <c r="AY139" s="18" t="s">
        <v>135</v>
      </c>
      <c r="BE139" s="191">
        <f>IF(N139="základní",J139,0)</f>
        <v>0</v>
      </c>
      <c r="BF139" s="191">
        <f>IF(N139="snížená",J139,0)</f>
        <v>0</v>
      </c>
      <c r="BG139" s="191">
        <f>IF(N139="zákl. přenesená",J139,0)</f>
        <v>0</v>
      </c>
      <c r="BH139" s="191">
        <f>IF(N139="sníž. přenesená",J139,0)</f>
        <v>0</v>
      </c>
      <c r="BI139" s="191">
        <f>IF(N139="nulová",J139,0)</f>
        <v>0</v>
      </c>
      <c r="BJ139" s="18" t="s">
        <v>85</v>
      </c>
      <c r="BK139" s="191">
        <f>ROUND(I139*H139,2)</f>
        <v>0</v>
      </c>
      <c r="BL139" s="18" t="s">
        <v>140</v>
      </c>
      <c r="BM139" s="190" t="s">
        <v>931</v>
      </c>
    </row>
    <row r="140" spans="1:65" s="2" customFormat="1" ht="19.5">
      <c r="A140" s="35"/>
      <c r="B140" s="36"/>
      <c r="C140" s="37"/>
      <c r="D140" s="192" t="s">
        <v>141</v>
      </c>
      <c r="E140" s="37"/>
      <c r="F140" s="193" t="s">
        <v>427</v>
      </c>
      <c r="G140" s="37"/>
      <c r="H140" s="37"/>
      <c r="I140" s="194"/>
      <c r="J140" s="37"/>
      <c r="K140" s="37"/>
      <c r="L140" s="40"/>
      <c r="M140" s="195"/>
      <c r="N140" s="196"/>
      <c r="O140" s="72"/>
      <c r="P140" s="72"/>
      <c r="Q140" s="72"/>
      <c r="R140" s="72"/>
      <c r="S140" s="72"/>
      <c r="T140" s="73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141</v>
      </c>
      <c r="AU140" s="18" t="s">
        <v>87</v>
      </c>
    </row>
    <row r="141" spans="1:65" s="12" customFormat="1" ht="11.25">
      <c r="B141" s="198"/>
      <c r="C141" s="199"/>
      <c r="D141" s="192" t="s">
        <v>144</v>
      </c>
      <c r="E141" s="200" t="s">
        <v>1</v>
      </c>
      <c r="F141" s="201" t="s">
        <v>932</v>
      </c>
      <c r="G141" s="199"/>
      <c r="H141" s="202">
        <v>69.75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144</v>
      </c>
      <c r="AU141" s="208" t="s">
        <v>87</v>
      </c>
      <c r="AV141" s="12" t="s">
        <v>87</v>
      </c>
      <c r="AW141" s="12" t="s">
        <v>34</v>
      </c>
      <c r="AX141" s="12" t="s">
        <v>77</v>
      </c>
      <c r="AY141" s="208" t="s">
        <v>135</v>
      </c>
    </row>
    <row r="142" spans="1:65" s="12" customFormat="1" ht="11.25">
      <c r="B142" s="198"/>
      <c r="C142" s="199"/>
      <c r="D142" s="192" t="s">
        <v>144</v>
      </c>
      <c r="E142" s="200" t="s">
        <v>1</v>
      </c>
      <c r="F142" s="201" t="s">
        <v>933</v>
      </c>
      <c r="G142" s="199"/>
      <c r="H142" s="202">
        <v>30</v>
      </c>
      <c r="I142" s="203"/>
      <c r="J142" s="199"/>
      <c r="K142" s="199"/>
      <c r="L142" s="204"/>
      <c r="M142" s="205"/>
      <c r="N142" s="206"/>
      <c r="O142" s="206"/>
      <c r="P142" s="206"/>
      <c r="Q142" s="206"/>
      <c r="R142" s="206"/>
      <c r="S142" s="206"/>
      <c r="T142" s="207"/>
      <c r="AT142" s="208" t="s">
        <v>144</v>
      </c>
      <c r="AU142" s="208" t="s">
        <v>87</v>
      </c>
      <c r="AV142" s="12" t="s">
        <v>87</v>
      </c>
      <c r="AW142" s="12" t="s">
        <v>34</v>
      </c>
      <c r="AX142" s="12" t="s">
        <v>77</v>
      </c>
      <c r="AY142" s="208" t="s">
        <v>135</v>
      </c>
    </row>
    <row r="143" spans="1:65" s="13" customFormat="1" ht="11.25">
      <c r="B143" s="209"/>
      <c r="C143" s="210"/>
      <c r="D143" s="192" t="s">
        <v>144</v>
      </c>
      <c r="E143" s="211" t="s">
        <v>1</v>
      </c>
      <c r="F143" s="212" t="s">
        <v>147</v>
      </c>
      <c r="G143" s="210"/>
      <c r="H143" s="213">
        <v>99.75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144</v>
      </c>
      <c r="AU143" s="219" t="s">
        <v>87</v>
      </c>
      <c r="AV143" s="13" t="s">
        <v>140</v>
      </c>
      <c r="AW143" s="13" t="s">
        <v>34</v>
      </c>
      <c r="AX143" s="13" t="s">
        <v>85</v>
      </c>
      <c r="AY143" s="219" t="s">
        <v>135</v>
      </c>
    </row>
    <row r="144" spans="1:65" s="2" customFormat="1" ht="16.5" customHeight="1">
      <c r="A144" s="35"/>
      <c r="B144" s="36"/>
      <c r="C144" s="179" t="s">
        <v>165</v>
      </c>
      <c r="D144" s="179" t="s">
        <v>136</v>
      </c>
      <c r="E144" s="180" t="s">
        <v>446</v>
      </c>
      <c r="F144" s="181" t="s">
        <v>447</v>
      </c>
      <c r="G144" s="182" t="s">
        <v>172</v>
      </c>
      <c r="H144" s="183">
        <v>236.048</v>
      </c>
      <c r="I144" s="184"/>
      <c r="J144" s="185">
        <f>ROUND(I144*H144,2)</f>
        <v>0</v>
      </c>
      <c r="K144" s="181" t="s">
        <v>368</v>
      </c>
      <c r="L144" s="40"/>
      <c r="M144" s="186" t="s">
        <v>1</v>
      </c>
      <c r="N144" s="187" t="s">
        <v>42</v>
      </c>
      <c r="O144" s="72"/>
      <c r="P144" s="188">
        <f>O144*H144</f>
        <v>0</v>
      </c>
      <c r="Q144" s="188">
        <v>5.9000000000000003E-4</v>
      </c>
      <c r="R144" s="188">
        <f>Q144*H144</f>
        <v>0.13926832</v>
      </c>
      <c r="S144" s="188">
        <v>0</v>
      </c>
      <c r="T144" s="189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0" t="s">
        <v>140</v>
      </c>
      <c r="AT144" s="190" t="s">
        <v>136</v>
      </c>
      <c r="AU144" s="190" t="s">
        <v>87</v>
      </c>
      <c r="AY144" s="18" t="s">
        <v>135</v>
      </c>
      <c r="BE144" s="191">
        <f>IF(N144="základní",J144,0)</f>
        <v>0</v>
      </c>
      <c r="BF144" s="191">
        <f>IF(N144="snížená",J144,0)</f>
        <v>0</v>
      </c>
      <c r="BG144" s="191">
        <f>IF(N144="zákl. přenesená",J144,0)</f>
        <v>0</v>
      </c>
      <c r="BH144" s="191">
        <f>IF(N144="sníž. přenesená",J144,0)</f>
        <v>0</v>
      </c>
      <c r="BI144" s="191">
        <f>IF(N144="nulová",J144,0)</f>
        <v>0</v>
      </c>
      <c r="BJ144" s="18" t="s">
        <v>85</v>
      </c>
      <c r="BK144" s="191">
        <f>ROUND(I144*H144,2)</f>
        <v>0</v>
      </c>
      <c r="BL144" s="18" t="s">
        <v>140</v>
      </c>
      <c r="BM144" s="190" t="s">
        <v>934</v>
      </c>
    </row>
    <row r="145" spans="1:65" s="2" customFormat="1" ht="11.25">
      <c r="A145" s="35"/>
      <c r="B145" s="36"/>
      <c r="C145" s="37"/>
      <c r="D145" s="192" t="s">
        <v>141</v>
      </c>
      <c r="E145" s="37"/>
      <c r="F145" s="193" t="s">
        <v>449</v>
      </c>
      <c r="G145" s="37"/>
      <c r="H145" s="37"/>
      <c r="I145" s="194"/>
      <c r="J145" s="37"/>
      <c r="K145" s="37"/>
      <c r="L145" s="40"/>
      <c r="M145" s="195"/>
      <c r="N145" s="196"/>
      <c r="O145" s="72"/>
      <c r="P145" s="72"/>
      <c r="Q145" s="72"/>
      <c r="R145" s="72"/>
      <c r="S145" s="72"/>
      <c r="T145" s="73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141</v>
      </c>
      <c r="AU145" s="18" t="s">
        <v>87</v>
      </c>
    </row>
    <row r="146" spans="1:65" s="15" customFormat="1" ht="11.25">
      <c r="B146" s="232"/>
      <c r="C146" s="233"/>
      <c r="D146" s="192" t="s">
        <v>144</v>
      </c>
      <c r="E146" s="234" t="s">
        <v>1</v>
      </c>
      <c r="F146" s="235" t="s">
        <v>927</v>
      </c>
      <c r="G146" s="233"/>
      <c r="H146" s="234" t="s">
        <v>1</v>
      </c>
      <c r="I146" s="236"/>
      <c r="J146" s="233"/>
      <c r="K146" s="233"/>
      <c r="L146" s="237"/>
      <c r="M146" s="238"/>
      <c r="N146" s="239"/>
      <c r="O146" s="239"/>
      <c r="P146" s="239"/>
      <c r="Q146" s="239"/>
      <c r="R146" s="239"/>
      <c r="S146" s="239"/>
      <c r="T146" s="240"/>
      <c r="AT146" s="241" t="s">
        <v>144</v>
      </c>
      <c r="AU146" s="241" t="s">
        <v>87</v>
      </c>
      <c r="AV146" s="15" t="s">
        <v>85</v>
      </c>
      <c r="AW146" s="15" t="s">
        <v>34</v>
      </c>
      <c r="AX146" s="15" t="s">
        <v>77</v>
      </c>
      <c r="AY146" s="241" t="s">
        <v>135</v>
      </c>
    </row>
    <row r="147" spans="1:65" s="12" customFormat="1" ht="11.25">
      <c r="B147" s="198"/>
      <c r="C147" s="199"/>
      <c r="D147" s="192" t="s">
        <v>144</v>
      </c>
      <c r="E147" s="200" t="s">
        <v>1</v>
      </c>
      <c r="F147" s="201" t="s">
        <v>935</v>
      </c>
      <c r="G147" s="199"/>
      <c r="H147" s="202">
        <v>68.427000000000007</v>
      </c>
      <c r="I147" s="203"/>
      <c r="J147" s="199"/>
      <c r="K147" s="199"/>
      <c r="L147" s="204"/>
      <c r="M147" s="205"/>
      <c r="N147" s="206"/>
      <c r="O147" s="206"/>
      <c r="P147" s="206"/>
      <c r="Q147" s="206"/>
      <c r="R147" s="206"/>
      <c r="S147" s="206"/>
      <c r="T147" s="207"/>
      <c r="AT147" s="208" t="s">
        <v>144</v>
      </c>
      <c r="AU147" s="208" t="s">
        <v>87</v>
      </c>
      <c r="AV147" s="12" t="s">
        <v>87</v>
      </c>
      <c r="AW147" s="12" t="s">
        <v>34</v>
      </c>
      <c r="AX147" s="12" t="s">
        <v>77</v>
      </c>
      <c r="AY147" s="208" t="s">
        <v>135</v>
      </c>
    </row>
    <row r="148" spans="1:65" s="12" customFormat="1" ht="11.25">
      <c r="B148" s="198"/>
      <c r="C148" s="199"/>
      <c r="D148" s="192" t="s">
        <v>144</v>
      </c>
      <c r="E148" s="200" t="s">
        <v>1</v>
      </c>
      <c r="F148" s="201" t="s">
        <v>936</v>
      </c>
      <c r="G148" s="199"/>
      <c r="H148" s="202">
        <v>140.08099999999999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144</v>
      </c>
      <c r="AU148" s="208" t="s">
        <v>87</v>
      </c>
      <c r="AV148" s="12" t="s">
        <v>87</v>
      </c>
      <c r="AW148" s="12" t="s">
        <v>34</v>
      </c>
      <c r="AX148" s="12" t="s">
        <v>77</v>
      </c>
      <c r="AY148" s="208" t="s">
        <v>135</v>
      </c>
    </row>
    <row r="149" spans="1:65" s="12" customFormat="1" ht="11.25">
      <c r="B149" s="198"/>
      <c r="C149" s="199"/>
      <c r="D149" s="192" t="s">
        <v>144</v>
      </c>
      <c r="E149" s="200" t="s">
        <v>1</v>
      </c>
      <c r="F149" s="201" t="s">
        <v>937</v>
      </c>
      <c r="G149" s="199"/>
      <c r="H149" s="202">
        <v>27.54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144</v>
      </c>
      <c r="AU149" s="208" t="s">
        <v>87</v>
      </c>
      <c r="AV149" s="12" t="s">
        <v>87</v>
      </c>
      <c r="AW149" s="12" t="s">
        <v>34</v>
      </c>
      <c r="AX149" s="12" t="s">
        <v>77</v>
      </c>
      <c r="AY149" s="208" t="s">
        <v>135</v>
      </c>
    </row>
    <row r="150" spans="1:65" s="13" customFormat="1" ht="11.25">
      <c r="B150" s="209"/>
      <c r="C150" s="210"/>
      <c r="D150" s="192" t="s">
        <v>144</v>
      </c>
      <c r="E150" s="211" t="s">
        <v>1</v>
      </c>
      <c r="F150" s="212" t="s">
        <v>147</v>
      </c>
      <c r="G150" s="210"/>
      <c r="H150" s="213">
        <v>236.048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144</v>
      </c>
      <c r="AU150" s="219" t="s">
        <v>87</v>
      </c>
      <c r="AV150" s="13" t="s">
        <v>140</v>
      </c>
      <c r="AW150" s="13" t="s">
        <v>34</v>
      </c>
      <c r="AX150" s="13" t="s">
        <v>85</v>
      </c>
      <c r="AY150" s="219" t="s">
        <v>135</v>
      </c>
    </row>
    <row r="151" spans="1:65" s="2" customFormat="1" ht="16.5" customHeight="1">
      <c r="A151" s="35"/>
      <c r="B151" s="36"/>
      <c r="C151" s="179" t="s">
        <v>157</v>
      </c>
      <c r="D151" s="179" t="s">
        <v>136</v>
      </c>
      <c r="E151" s="180" t="s">
        <v>467</v>
      </c>
      <c r="F151" s="181" t="s">
        <v>468</v>
      </c>
      <c r="G151" s="182" t="s">
        <v>172</v>
      </c>
      <c r="H151" s="183">
        <v>236.048</v>
      </c>
      <c r="I151" s="184"/>
      <c r="J151" s="185">
        <f>ROUND(I151*H151,2)</f>
        <v>0</v>
      </c>
      <c r="K151" s="181" t="s">
        <v>368</v>
      </c>
      <c r="L151" s="40"/>
      <c r="M151" s="186" t="s">
        <v>1</v>
      </c>
      <c r="N151" s="187" t="s">
        <v>42</v>
      </c>
      <c r="O151" s="72"/>
      <c r="P151" s="188">
        <f>O151*H151</f>
        <v>0</v>
      </c>
      <c r="Q151" s="188">
        <v>0</v>
      </c>
      <c r="R151" s="188">
        <f>Q151*H151</f>
        <v>0</v>
      </c>
      <c r="S151" s="188">
        <v>0</v>
      </c>
      <c r="T151" s="189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0" t="s">
        <v>140</v>
      </c>
      <c r="AT151" s="190" t="s">
        <v>136</v>
      </c>
      <c r="AU151" s="190" t="s">
        <v>87</v>
      </c>
      <c r="AY151" s="18" t="s">
        <v>135</v>
      </c>
      <c r="BE151" s="191">
        <f>IF(N151="základní",J151,0)</f>
        <v>0</v>
      </c>
      <c r="BF151" s="191">
        <f>IF(N151="snížená",J151,0)</f>
        <v>0</v>
      </c>
      <c r="BG151" s="191">
        <f>IF(N151="zákl. přenesená",J151,0)</f>
        <v>0</v>
      </c>
      <c r="BH151" s="191">
        <f>IF(N151="sníž. přenesená",J151,0)</f>
        <v>0</v>
      </c>
      <c r="BI151" s="191">
        <f>IF(N151="nulová",J151,0)</f>
        <v>0</v>
      </c>
      <c r="BJ151" s="18" t="s">
        <v>85</v>
      </c>
      <c r="BK151" s="191">
        <f>ROUND(I151*H151,2)</f>
        <v>0</v>
      </c>
      <c r="BL151" s="18" t="s">
        <v>140</v>
      </c>
      <c r="BM151" s="190" t="s">
        <v>938</v>
      </c>
    </row>
    <row r="152" spans="1:65" s="2" customFormat="1" ht="11.25">
      <c r="A152" s="35"/>
      <c r="B152" s="36"/>
      <c r="C152" s="37"/>
      <c r="D152" s="192" t="s">
        <v>141</v>
      </c>
      <c r="E152" s="37"/>
      <c r="F152" s="193" t="s">
        <v>470</v>
      </c>
      <c r="G152" s="37"/>
      <c r="H152" s="37"/>
      <c r="I152" s="194"/>
      <c r="J152" s="37"/>
      <c r="K152" s="37"/>
      <c r="L152" s="40"/>
      <c r="M152" s="195"/>
      <c r="N152" s="196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141</v>
      </c>
      <c r="AU152" s="18" t="s">
        <v>87</v>
      </c>
    </row>
    <row r="153" spans="1:65" s="2" customFormat="1" ht="21.75" customHeight="1">
      <c r="A153" s="35"/>
      <c r="B153" s="36"/>
      <c r="C153" s="179" t="s">
        <v>177</v>
      </c>
      <c r="D153" s="179" t="s">
        <v>136</v>
      </c>
      <c r="E153" s="180" t="s">
        <v>483</v>
      </c>
      <c r="F153" s="181" t="s">
        <v>484</v>
      </c>
      <c r="G153" s="182" t="s">
        <v>150</v>
      </c>
      <c r="H153" s="183">
        <v>137.78899999999999</v>
      </c>
      <c r="I153" s="184"/>
      <c r="J153" s="185">
        <f>ROUND(I153*H153,2)</f>
        <v>0</v>
      </c>
      <c r="K153" s="181" t="s">
        <v>368</v>
      </c>
      <c r="L153" s="40"/>
      <c r="M153" s="186" t="s">
        <v>1</v>
      </c>
      <c r="N153" s="187" t="s">
        <v>42</v>
      </c>
      <c r="O153" s="72"/>
      <c r="P153" s="188">
        <f>O153*H153</f>
        <v>0</v>
      </c>
      <c r="Q153" s="188">
        <v>0</v>
      </c>
      <c r="R153" s="188">
        <f>Q153*H153</f>
        <v>0</v>
      </c>
      <c r="S153" s="188">
        <v>0</v>
      </c>
      <c r="T153" s="18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0" t="s">
        <v>140</v>
      </c>
      <c r="AT153" s="190" t="s">
        <v>136</v>
      </c>
      <c r="AU153" s="190" t="s">
        <v>87</v>
      </c>
      <c r="AY153" s="18" t="s">
        <v>135</v>
      </c>
      <c r="BE153" s="191">
        <f>IF(N153="základní",J153,0)</f>
        <v>0</v>
      </c>
      <c r="BF153" s="191">
        <f>IF(N153="snížená",J153,0)</f>
        <v>0</v>
      </c>
      <c r="BG153" s="191">
        <f>IF(N153="zákl. přenesená",J153,0)</f>
        <v>0</v>
      </c>
      <c r="BH153" s="191">
        <f>IF(N153="sníž. přenesená",J153,0)</f>
        <v>0</v>
      </c>
      <c r="BI153" s="191">
        <f>IF(N153="nulová",J153,0)</f>
        <v>0</v>
      </c>
      <c r="BJ153" s="18" t="s">
        <v>85</v>
      </c>
      <c r="BK153" s="191">
        <f>ROUND(I153*H153,2)</f>
        <v>0</v>
      </c>
      <c r="BL153" s="18" t="s">
        <v>140</v>
      </c>
      <c r="BM153" s="190" t="s">
        <v>939</v>
      </c>
    </row>
    <row r="154" spans="1:65" s="2" customFormat="1" ht="19.5">
      <c r="A154" s="35"/>
      <c r="B154" s="36"/>
      <c r="C154" s="37"/>
      <c r="D154" s="192" t="s">
        <v>141</v>
      </c>
      <c r="E154" s="37"/>
      <c r="F154" s="193" t="s">
        <v>486</v>
      </c>
      <c r="G154" s="37"/>
      <c r="H154" s="37"/>
      <c r="I154" s="194"/>
      <c r="J154" s="37"/>
      <c r="K154" s="37"/>
      <c r="L154" s="40"/>
      <c r="M154" s="195"/>
      <c r="N154" s="196"/>
      <c r="O154" s="72"/>
      <c r="P154" s="72"/>
      <c r="Q154" s="72"/>
      <c r="R154" s="72"/>
      <c r="S154" s="72"/>
      <c r="T154" s="73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141</v>
      </c>
      <c r="AU154" s="18" t="s">
        <v>87</v>
      </c>
    </row>
    <row r="155" spans="1:65" s="12" customFormat="1" ht="11.25">
      <c r="B155" s="198"/>
      <c r="C155" s="199"/>
      <c r="D155" s="192" t="s">
        <v>144</v>
      </c>
      <c r="E155" s="200" t="s">
        <v>1</v>
      </c>
      <c r="F155" s="201" t="s">
        <v>487</v>
      </c>
      <c r="G155" s="199"/>
      <c r="H155" s="202">
        <v>137.78899999999999</v>
      </c>
      <c r="I155" s="203"/>
      <c r="J155" s="199"/>
      <c r="K155" s="199"/>
      <c r="L155" s="204"/>
      <c r="M155" s="205"/>
      <c r="N155" s="206"/>
      <c r="O155" s="206"/>
      <c r="P155" s="206"/>
      <c r="Q155" s="206"/>
      <c r="R155" s="206"/>
      <c r="S155" s="206"/>
      <c r="T155" s="207"/>
      <c r="AT155" s="208" t="s">
        <v>144</v>
      </c>
      <c r="AU155" s="208" t="s">
        <v>87</v>
      </c>
      <c r="AV155" s="12" t="s">
        <v>87</v>
      </c>
      <c r="AW155" s="12" t="s">
        <v>34</v>
      </c>
      <c r="AX155" s="12" t="s">
        <v>85</v>
      </c>
      <c r="AY155" s="208" t="s">
        <v>135</v>
      </c>
    </row>
    <row r="156" spans="1:65" s="2" customFormat="1" ht="21.75" customHeight="1">
      <c r="A156" s="35"/>
      <c r="B156" s="36"/>
      <c r="C156" s="179" t="s">
        <v>168</v>
      </c>
      <c r="D156" s="179" t="s">
        <v>136</v>
      </c>
      <c r="E156" s="180" t="s">
        <v>488</v>
      </c>
      <c r="F156" s="181" t="s">
        <v>489</v>
      </c>
      <c r="G156" s="182" t="s">
        <v>150</v>
      </c>
      <c r="H156" s="183">
        <v>140.25200000000001</v>
      </c>
      <c r="I156" s="184"/>
      <c r="J156" s="185">
        <f>ROUND(I156*H156,2)</f>
        <v>0</v>
      </c>
      <c r="K156" s="181" t="s">
        <v>368</v>
      </c>
      <c r="L156" s="40"/>
      <c r="M156" s="186" t="s">
        <v>1</v>
      </c>
      <c r="N156" s="187" t="s">
        <v>42</v>
      </c>
      <c r="O156" s="72"/>
      <c r="P156" s="188">
        <f>O156*H156</f>
        <v>0</v>
      </c>
      <c r="Q156" s="188">
        <v>0</v>
      </c>
      <c r="R156" s="188">
        <f>Q156*H156</f>
        <v>0</v>
      </c>
      <c r="S156" s="188">
        <v>0</v>
      </c>
      <c r="T156" s="189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0" t="s">
        <v>140</v>
      </c>
      <c r="AT156" s="190" t="s">
        <v>136</v>
      </c>
      <c r="AU156" s="190" t="s">
        <v>87</v>
      </c>
      <c r="AY156" s="18" t="s">
        <v>135</v>
      </c>
      <c r="BE156" s="191">
        <f>IF(N156="základní",J156,0)</f>
        <v>0</v>
      </c>
      <c r="BF156" s="191">
        <f>IF(N156="snížená",J156,0)</f>
        <v>0</v>
      </c>
      <c r="BG156" s="191">
        <f>IF(N156="zákl. přenesená",J156,0)</f>
        <v>0</v>
      </c>
      <c r="BH156" s="191">
        <f>IF(N156="sníž. přenesená",J156,0)</f>
        <v>0</v>
      </c>
      <c r="BI156" s="191">
        <f>IF(N156="nulová",J156,0)</f>
        <v>0</v>
      </c>
      <c r="BJ156" s="18" t="s">
        <v>85</v>
      </c>
      <c r="BK156" s="191">
        <f>ROUND(I156*H156,2)</f>
        <v>0</v>
      </c>
      <c r="BL156" s="18" t="s">
        <v>140</v>
      </c>
      <c r="BM156" s="190" t="s">
        <v>940</v>
      </c>
    </row>
    <row r="157" spans="1:65" s="2" customFormat="1" ht="19.5">
      <c r="A157" s="35"/>
      <c r="B157" s="36"/>
      <c r="C157" s="37"/>
      <c r="D157" s="192" t="s">
        <v>141</v>
      </c>
      <c r="E157" s="37"/>
      <c r="F157" s="193" t="s">
        <v>491</v>
      </c>
      <c r="G157" s="37"/>
      <c r="H157" s="37"/>
      <c r="I157" s="194"/>
      <c r="J157" s="37"/>
      <c r="K157" s="37"/>
      <c r="L157" s="40"/>
      <c r="M157" s="195"/>
      <c r="N157" s="196"/>
      <c r="O157" s="72"/>
      <c r="P157" s="72"/>
      <c r="Q157" s="72"/>
      <c r="R157" s="72"/>
      <c r="S157" s="72"/>
      <c r="T157" s="73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141</v>
      </c>
      <c r="AU157" s="18" t="s">
        <v>87</v>
      </c>
    </row>
    <row r="158" spans="1:65" s="12" customFormat="1" ht="11.25">
      <c r="B158" s="198"/>
      <c r="C158" s="199"/>
      <c r="D158" s="192" t="s">
        <v>144</v>
      </c>
      <c r="E158" s="200" t="s">
        <v>1</v>
      </c>
      <c r="F158" s="201" t="s">
        <v>340</v>
      </c>
      <c r="G158" s="199"/>
      <c r="H158" s="202">
        <v>140.25200000000001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144</v>
      </c>
      <c r="AU158" s="208" t="s">
        <v>87</v>
      </c>
      <c r="AV158" s="12" t="s">
        <v>87</v>
      </c>
      <c r="AW158" s="12" t="s">
        <v>34</v>
      </c>
      <c r="AX158" s="12" t="s">
        <v>85</v>
      </c>
      <c r="AY158" s="208" t="s">
        <v>135</v>
      </c>
    </row>
    <row r="159" spans="1:65" s="2" customFormat="1" ht="16.5" customHeight="1">
      <c r="A159" s="35"/>
      <c r="B159" s="36"/>
      <c r="C159" s="179" t="s">
        <v>188</v>
      </c>
      <c r="D159" s="179" t="s">
        <v>136</v>
      </c>
      <c r="E159" s="180" t="s">
        <v>493</v>
      </c>
      <c r="F159" s="181" t="s">
        <v>494</v>
      </c>
      <c r="G159" s="182" t="s">
        <v>150</v>
      </c>
      <c r="H159" s="183">
        <v>137.78899999999999</v>
      </c>
      <c r="I159" s="184"/>
      <c r="J159" s="185">
        <f>ROUND(I159*H159,2)</f>
        <v>0</v>
      </c>
      <c r="K159" s="181" t="s">
        <v>368</v>
      </c>
      <c r="L159" s="40"/>
      <c r="M159" s="186" t="s">
        <v>1</v>
      </c>
      <c r="N159" s="187" t="s">
        <v>42</v>
      </c>
      <c r="O159" s="72"/>
      <c r="P159" s="188">
        <f>O159*H159</f>
        <v>0</v>
      </c>
      <c r="Q159" s="188">
        <v>0</v>
      </c>
      <c r="R159" s="188">
        <f>Q159*H159</f>
        <v>0</v>
      </c>
      <c r="S159" s="188">
        <v>0</v>
      </c>
      <c r="T159" s="189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0" t="s">
        <v>140</v>
      </c>
      <c r="AT159" s="190" t="s">
        <v>136</v>
      </c>
      <c r="AU159" s="190" t="s">
        <v>87</v>
      </c>
      <c r="AY159" s="18" t="s">
        <v>135</v>
      </c>
      <c r="BE159" s="191">
        <f>IF(N159="základní",J159,0)</f>
        <v>0</v>
      </c>
      <c r="BF159" s="191">
        <f>IF(N159="snížená",J159,0)</f>
        <v>0</v>
      </c>
      <c r="BG159" s="191">
        <f>IF(N159="zákl. přenesená",J159,0)</f>
        <v>0</v>
      </c>
      <c r="BH159" s="191">
        <f>IF(N159="sníž. přenesená",J159,0)</f>
        <v>0</v>
      </c>
      <c r="BI159" s="191">
        <f>IF(N159="nulová",J159,0)</f>
        <v>0</v>
      </c>
      <c r="BJ159" s="18" t="s">
        <v>85</v>
      </c>
      <c r="BK159" s="191">
        <f>ROUND(I159*H159,2)</f>
        <v>0</v>
      </c>
      <c r="BL159" s="18" t="s">
        <v>140</v>
      </c>
      <c r="BM159" s="190" t="s">
        <v>941</v>
      </c>
    </row>
    <row r="160" spans="1:65" s="2" customFormat="1" ht="19.5">
      <c r="A160" s="35"/>
      <c r="B160" s="36"/>
      <c r="C160" s="37"/>
      <c r="D160" s="192" t="s">
        <v>141</v>
      </c>
      <c r="E160" s="37"/>
      <c r="F160" s="193" t="s">
        <v>496</v>
      </c>
      <c r="G160" s="37"/>
      <c r="H160" s="37"/>
      <c r="I160" s="194"/>
      <c r="J160" s="37"/>
      <c r="K160" s="37"/>
      <c r="L160" s="40"/>
      <c r="M160" s="195"/>
      <c r="N160" s="196"/>
      <c r="O160" s="72"/>
      <c r="P160" s="72"/>
      <c r="Q160" s="72"/>
      <c r="R160" s="72"/>
      <c r="S160" s="72"/>
      <c r="T160" s="73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141</v>
      </c>
      <c r="AU160" s="18" t="s">
        <v>87</v>
      </c>
    </row>
    <row r="161" spans="1:65" s="12" customFormat="1" ht="11.25">
      <c r="B161" s="198"/>
      <c r="C161" s="199"/>
      <c r="D161" s="192" t="s">
        <v>144</v>
      </c>
      <c r="E161" s="200" t="s">
        <v>1</v>
      </c>
      <c r="F161" s="201" t="s">
        <v>487</v>
      </c>
      <c r="G161" s="199"/>
      <c r="H161" s="202">
        <v>137.78899999999999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144</v>
      </c>
      <c r="AU161" s="208" t="s">
        <v>87</v>
      </c>
      <c r="AV161" s="12" t="s">
        <v>87</v>
      </c>
      <c r="AW161" s="12" t="s">
        <v>34</v>
      </c>
      <c r="AX161" s="12" t="s">
        <v>85</v>
      </c>
      <c r="AY161" s="208" t="s">
        <v>135</v>
      </c>
    </row>
    <row r="162" spans="1:65" s="2" customFormat="1" ht="16.5" customHeight="1">
      <c r="A162" s="35"/>
      <c r="B162" s="36"/>
      <c r="C162" s="179" t="s">
        <v>173</v>
      </c>
      <c r="D162" s="179" t="s">
        <v>136</v>
      </c>
      <c r="E162" s="180" t="s">
        <v>497</v>
      </c>
      <c r="F162" s="181" t="s">
        <v>498</v>
      </c>
      <c r="G162" s="182" t="s">
        <v>156</v>
      </c>
      <c r="H162" s="183">
        <v>234.221</v>
      </c>
      <c r="I162" s="184"/>
      <c r="J162" s="185">
        <f>ROUND(I162*H162,2)</f>
        <v>0</v>
      </c>
      <c r="K162" s="181" t="s">
        <v>1</v>
      </c>
      <c r="L162" s="40"/>
      <c r="M162" s="186" t="s">
        <v>1</v>
      </c>
      <c r="N162" s="187" t="s">
        <v>42</v>
      </c>
      <c r="O162" s="72"/>
      <c r="P162" s="188">
        <f>O162*H162</f>
        <v>0</v>
      </c>
      <c r="Q162" s="188">
        <v>0</v>
      </c>
      <c r="R162" s="188">
        <f>Q162*H162</f>
        <v>0</v>
      </c>
      <c r="S162" s="188">
        <v>0</v>
      </c>
      <c r="T162" s="189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0" t="s">
        <v>140</v>
      </c>
      <c r="AT162" s="190" t="s">
        <v>136</v>
      </c>
      <c r="AU162" s="190" t="s">
        <v>87</v>
      </c>
      <c r="AY162" s="18" t="s">
        <v>135</v>
      </c>
      <c r="BE162" s="191">
        <f>IF(N162="základní",J162,0)</f>
        <v>0</v>
      </c>
      <c r="BF162" s="191">
        <f>IF(N162="snížená",J162,0)</f>
        <v>0</v>
      </c>
      <c r="BG162" s="191">
        <f>IF(N162="zákl. přenesená",J162,0)</f>
        <v>0</v>
      </c>
      <c r="BH162" s="191">
        <f>IF(N162="sníž. přenesená",J162,0)</f>
        <v>0</v>
      </c>
      <c r="BI162" s="191">
        <f>IF(N162="nulová",J162,0)</f>
        <v>0</v>
      </c>
      <c r="BJ162" s="18" t="s">
        <v>85</v>
      </c>
      <c r="BK162" s="191">
        <f>ROUND(I162*H162,2)</f>
        <v>0</v>
      </c>
      <c r="BL162" s="18" t="s">
        <v>140</v>
      </c>
      <c r="BM162" s="190" t="s">
        <v>942</v>
      </c>
    </row>
    <row r="163" spans="1:65" s="2" customFormat="1" ht="11.25">
      <c r="A163" s="35"/>
      <c r="B163" s="36"/>
      <c r="C163" s="37"/>
      <c r="D163" s="192" t="s">
        <v>141</v>
      </c>
      <c r="E163" s="37"/>
      <c r="F163" s="193" t="s">
        <v>500</v>
      </c>
      <c r="G163" s="37"/>
      <c r="H163" s="37"/>
      <c r="I163" s="194"/>
      <c r="J163" s="37"/>
      <c r="K163" s="37"/>
      <c r="L163" s="40"/>
      <c r="M163" s="195"/>
      <c r="N163" s="196"/>
      <c r="O163" s="72"/>
      <c r="P163" s="72"/>
      <c r="Q163" s="72"/>
      <c r="R163" s="72"/>
      <c r="S163" s="72"/>
      <c r="T163" s="73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141</v>
      </c>
      <c r="AU163" s="18" t="s">
        <v>87</v>
      </c>
    </row>
    <row r="164" spans="1:65" s="12" customFormat="1" ht="11.25">
      <c r="B164" s="198"/>
      <c r="C164" s="199"/>
      <c r="D164" s="192" t="s">
        <v>144</v>
      </c>
      <c r="E164" s="200" t="s">
        <v>1</v>
      </c>
      <c r="F164" s="201" t="s">
        <v>943</v>
      </c>
      <c r="G164" s="199"/>
      <c r="H164" s="202">
        <v>234.221</v>
      </c>
      <c r="I164" s="203"/>
      <c r="J164" s="199"/>
      <c r="K164" s="199"/>
      <c r="L164" s="204"/>
      <c r="M164" s="205"/>
      <c r="N164" s="206"/>
      <c r="O164" s="206"/>
      <c r="P164" s="206"/>
      <c r="Q164" s="206"/>
      <c r="R164" s="206"/>
      <c r="S164" s="206"/>
      <c r="T164" s="207"/>
      <c r="AT164" s="208" t="s">
        <v>144</v>
      </c>
      <c r="AU164" s="208" t="s">
        <v>87</v>
      </c>
      <c r="AV164" s="12" t="s">
        <v>87</v>
      </c>
      <c r="AW164" s="12" t="s">
        <v>34</v>
      </c>
      <c r="AX164" s="12" t="s">
        <v>85</v>
      </c>
      <c r="AY164" s="208" t="s">
        <v>135</v>
      </c>
    </row>
    <row r="165" spans="1:65" s="2" customFormat="1" ht="16.5" customHeight="1">
      <c r="A165" s="35"/>
      <c r="B165" s="36"/>
      <c r="C165" s="179" t="s">
        <v>198</v>
      </c>
      <c r="D165" s="179" t="s">
        <v>136</v>
      </c>
      <c r="E165" s="180" t="s">
        <v>502</v>
      </c>
      <c r="F165" s="181" t="s">
        <v>503</v>
      </c>
      <c r="G165" s="182" t="s">
        <v>150</v>
      </c>
      <c r="H165" s="183">
        <v>100.32899999999999</v>
      </c>
      <c r="I165" s="184"/>
      <c r="J165" s="185">
        <f>ROUND(I165*H165,2)</f>
        <v>0</v>
      </c>
      <c r="K165" s="181" t="s">
        <v>368</v>
      </c>
      <c r="L165" s="40"/>
      <c r="M165" s="186" t="s">
        <v>1</v>
      </c>
      <c r="N165" s="187" t="s">
        <v>42</v>
      </c>
      <c r="O165" s="72"/>
      <c r="P165" s="188">
        <f>O165*H165</f>
        <v>0</v>
      </c>
      <c r="Q165" s="188">
        <v>0</v>
      </c>
      <c r="R165" s="188">
        <f>Q165*H165</f>
        <v>0</v>
      </c>
      <c r="S165" s="188">
        <v>0</v>
      </c>
      <c r="T165" s="189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0" t="s">
        <v>140</v>
      </c>
      <c r="AT165" s="190" t="s">
        <v>136</v>
      </c>
      <c r="AU165" s="190" t="s">
        <v>87</v>
      </c>
      <c r="AY165" s="18" t="s">
        <v>135</v>
      </c>
      <c r="BE165" s="191">
        <f>IF(N165="základní",J165,0)</f>
        <v>0</v>
      </c>
      <c r="BF165" s="191">
        <f>IF(N165="snížená",J165,0)</f>
        <v>0</v>
      </c>
      <c r="BG165" s="191">
        <f>IF(N165="zákl. přenesená",J165,0)</f>
        <v>0</v>
      </c>
      <c r="BH165" s="191">
        <f>IF(N165="sníž. přenesená",J165,0)</f>
        <v>0</v>
      </c>
      <c r="BI165" s="191">
        <f>IF(N165="nulová",J165,0)</f>
        <v>0</v>
      </c>
      <c r="BJ165" s="18" t="s">
        <v>85</v>
      </c>
      <c r="BK165" s="191">
        <f>ROUND(I165*H165,2)</f>
        <v>0</v>
      </c>
      <c r="BL165" s="18" t="s">
        <v>140</v>
      </c>
      <c r="BM165" s="190" t="s">
        <v>944</v>
      </c>
    </row>
    <row r="166" spans="1:65" s="2" customFormat="1" ht="19.5">
      <c r="A166" s="35"/>
      <c r="B166" s="36"/>
      <c r="C166" s="37"/>
      <c r="D166" s="192" t="s">
        <v>141</v>
      </c>
      <c r="E166" s="37"/>
      <c r="F166" s="193" t="s">
        <v>505</v>
      </c>
      <c r="G166" s="37"/>
      <c r="H166" s="37"/>
      <c r="I166" s="194"/>
      <c r="J166" s="37"/>
      <c r="K166" s="37"/>
      <c r="L166" s="40"/>
      <c r="M166" s="195"/>
      <c r="N166" s="196"/>
      <c r="O166" s="72"/>
      <c r="P166" s="72"/>
      <c r="Q166" s="72"/>
      <c r="R166" s="72"/>
      <c r="S166" s="72"/>
      <c r="T166" s="73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8" t="s">
        <v>141</v>
      </c>
      <c r="AU166" s="18" t="s">
        <v>87</v>
      </c>
    </row>
    <row r="167" spans="1:65" s="12" customFormat="1" ht="11.25">
      <c r="B167" s="198"/>
      <c r="C167" s="199"/>
      <c r="D167" s="192" t="s">
        <v>144</v>
      </c>
      <c r="E167" s="200" t="s">
        <v>1</v>
      </c>
      <c r="F167" s="201" t="s">
        <v>340</v>
      </c>
      <c r="G167" s="199"/>
      <c r="H167" s="202">
        <v>140.25200000000001</v>
      </c>
      <c r="I167" s="203"/>
      <c r="J167" s="199"/>
      <c r="K167" s="199"/>
      <c r="L167" s="204"/>
      <c r="M167" s="205"/>
      <c r="N167" s="206"/>
      <c r="O167" s="206"/>
      <c r="P167" s="206"/>
      <c r="Q167" s="206"/>
      <c r="R167" s="206"/>
      <c r="S167" s="206"/>
      <c r="T167" s="207"/>
      <c r="AT167" s="208" t="s">
        <v>144</v>
      </c>
      <c r="AU167" s="208" t="s">
        <v>87</v>
      </c>
      <c r="AV167" s="12" t="s">
        <v>87</v>
      </c>
      <c r="AW167" s="12" t="s">
        <v>34</v>
      </c>
      <c r="AX167" s="12" t="s">
        <v>77</v>
      </c>
      <c r="AY167" s="208" t="s">
        <v>135</v>
      </c>
    </row>
    <row r="168" spans="1:65" s="15" customFormat="1" ht="11.25">
      <c r="B168" s="232"/>
      <c r="C168" s="233"/>
      <c r="D168" s="192" t="s">
        <v>144</v>
      </c>
      <c r="E168" s="234" t="s">
        <v>1</v>
      </c>
      <c r="F168" s="235" t="s">
        <v>507</v>
      </c>
      <c r="G168" s="233"/>
      <c r="H168" s="234" t="s">
        <v>1</v>
      </c>
      <c r="I168" s="236"/>
      <c r="J168" s="233"/>
      <c r="K168" s="233"/>
      <c r="L168" s="237"/>
      <c r="M168" s="238"/>
      <c r="N168" s="239"/>
      <c r="O168" s="239"/>
      <c r="P168" s="239"/>
      <c r="Q168" s="239"/>
      <c r="R168" s="239"/>
      <c r="S168" s="239"/>
      <c r="T168" s="240"/>
      <c r="AT168" s="241" t="s">
        <v>144</v>
      </c>
      <c r="AU168" s="241" t="s">
        <v>87</v>
      </c>
      <c r="AV168" s="15" t="s">
        <v>85</v>
      </c>
      <c r="AW168" s="15" t="s">
        <v>34</v>
      </c>
      <c r="AX168" s="15" t="s">
        <v>77</v>
      </c>
      <c r="AY168" s="241" t="s">
        <v>135</v>
      </c>
    </row>
    <row r="169" spans="1:65" s="12" customFormat="1" ht="11.25">
      <c r="B169" s="198"/>
      <c r="C169" s="199"/>
      <c r="D169" s="192" t="s">
        <v>144</v>
      </c>
      <c r="E169" s="200" t="s">
        <v>1</v>
      </c>
      <c r="F169" s="201" t="s">
        <v>945</v>
      </c>
      <c r="G169" s="199"/>
      <c r="H169" s="202">
        <v>-35.798000000000002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144</v>
      </c>
      <c r="AU169" s="208" t="s">
        <v>87</v>
      </c>
      <c r="AV169" s="12" t="s">
        <v>87</v>
      </c>
      <c r="AW169" s="12" t="s">
        <v>34</v>
      </c>
      <c r="AX169" s="12" t="s">
        <v>77</v>
      </c>
      <c r="AY169" s="208" t="s">
        <v>135</v>
      </c>
    </row>
    <row r="170" spans="1:65" s="12" customFormat="1" ht="11.25">
      <c r="B170" s="198"/>
      <c r="C170" s="199"/>
      <c r="D170" s="192" t="s">
        <v>144</v>
      </c>
      <c r="E170" s="200" t="s">
        <v>1</v>
      </c>
      <c r="F170" s="201" t="s">
        <v>946</v>
      </c>
      <c r="G170" s="199"/>
      <c r="H170" s="202">
        <v>-4.125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144</v>
      </c>
      <c r="AU170" s="208" t="s">
        <v>87</v>
      </c>
      <c r="AV170" s="12" t="s">
        <v>87</v>
      </c>
      <c r="AW170" s="12" t="s">
        <v>34</v>
      </c>
      <c r="AX170" s="12" t="s">
        <v>77</v>
      </c>
      <c r="AY170" s="208" t="s">
        <v>135</v>
      </c>
    </row>
    <row r="171" spans="1:65" s="13" customFormat="1" ht="11.25">
      <c r="B171" s="209"/>
      <c r="C171" s="210"/>
      <c r="D171" s="192" t="s">
        <v>144</v>
      </c>
      <c r="E171" s="211" t="s">
        <v>343</v>
      </c>
      <c r="F171" s="212" t="s">
        <v>147</v>
      </c>
      <c r="G171" s="210"/>
      <c r="H171" s="213">
        <v>100.32899999999999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144</v>
      </c>
      <c r="AU171" s="219" t="s">
        <v>87</v>
      </c>
      <c r="AV171" s="13" t="s">
        <v>140</v>
      </c>
      <c r="AW171" s="13" t="s">
        <v>34</v>
      </c>
      <c r="AX171" s="13" t="s">
        <v>85</v>
      </c>
      <c r="AY171" s="219" t="s">
        <v>135</v>
      </c>
    </row>
    <row r="172" spans="1:65" s="2" customFormat="1" ht="16.5" customHeight="1">
      <c r="A172" s="35"/>
      <c r="B172" s="36"/>
      <c r="C172" s="242" t="s">
        <v>180</v>
      </c>
      <c r="D172" s="242" t="s">
        <v>512</v>
      </c>
      <c r="E172" s="243" t="s">
        <v>947</v>
      </c>
      <c r="F172" s="244" t="s">
        <v>948</v>
      </c>
      <c r="G172" s="245" t="s">
        <v>156</v>
      </c>
      <c r="H172" s="246">
        <v>200.65799999999999</v>
      </c>
      <c r="I172" s="247"/>
      <c r="J172" s="248">
        <f>ROUND(I172*H172,2)</f>
        <v>0</v>
      </c>
      <c r="K172" s="244" t="s">
        <v>368</v>
      </c>
      <c r="L172" s="249"/>
      <c r="M172" s="250" t="s">
        <v>1</v>
      </c>
      <c r="N172" s="251" t="s">
        <v>42</v>
      </c>
      <c r="O172" s="72"/>
      <c r="P172" s="188">
        <f>O172*H172</f>
        <v>0</v>
      </c>
      <c r="Q172" s="188">
        <v>0</v>
      </c>
      <c r="R172" s="188">
        <f>Q172*H172</f>
        <v>0</v>
      </c>
      <c r="S172" s="188">
        <v>0</v>
      </c>
      <c r="T172" s="189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0" t="s">
        <v>168</v>
      </c>
      <c r="AT172" s="190" t="s">
        <v>512</v>
      </c>
      <c r="AU172" s="190" t="s">
        <v>87</v>
      </c>
      <c r="AY172" s="18" t="s">
        <v>135</v>
      </c>
      <c r="BE172" s="191">
        <f>IF(N172="základní",J172,0)</f>
        <v>0</v>
      </c>
      <c r="BF172" s="191">
        <f>IF(N172="snížená",J172,0)</f>
        <v>0</v>
      </c>
      <c r="BG172" s="191">
        <f>IF(N172="zákl. přenesená",J172,0)</f>
        <v>0</v>
      </c>
      <c r="BH172" s="191">
        <f>IF(N172="sníž. přenesená",J172,0)</f>
        <v>0</v>
      </c>
      <c r="BI172" s="191">
        <f>IF(N172="nulová",J172,0)</f>
        <v>0</v>
      </c>
      <c r="BJ172" s="18" t="s">
        <v>85</v>
      </c>
      <c r="BK172" s="191">
        <f>ROUND(I172*H172,2)</f>
        <v>0</v>
      </c>
      <c r="BL172" s="18" t="s">
        <v>140</v>
      </c>
      <c r="BM172" s="190" t="s">
        <v>949</v>
      </c>
    </row>
    <row r="173" spans="1:65" s="2" customFormat="1" ht="11.25">
      <c r="A173" s="35"/>
      <c r="B173" s="36"/>
      <c r="C173" s="37"/>
      <c r="D173" s="192" t="s">
        <v>141</v>
      </c>
      <c r="E173" s="37"/>
      <c r="F173" s="193" t="s">
        <v>948</v>
      </c>
      <c r="G173" s="37"/>
      <c r="H173" s="37"/>
      <c r="I173" s="194"/>
      <c r="J173" s="37"/>
      <c r="K173" s="37"/>
      <c r="L173" s="40"/>
      <c r="M173" s="195"/>
      <c r="N173" s="196"/>
      <c r="O173" s="72"/>
      <c r="P173" s="72"/>
      <c r="Q173" s="72"/>
      <c r="R173" s="72"/>
      <c r="S173" s="72"/>
      <c r="T173" s="73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141</v>
      </c>
      <c r="AU173" s="18" t="s">
        <v>87</v>
      </c>
    </row>
    <row r="174" spans="1:65" s="12" customFormat="1" ht="11.25">
      <c r="B174" s="198"/>
      <c r="C174" s="199"/>
      <c r="D174" s="192" t="s">
        <v>144</v>
      </c>
      <c r="E174" s="200" t="s">
        <v>1</v>
      </c>
      <c r="F174" s="201" t="s">
        <v>516</v>
      </c>
      <c r="G174" s="199"/>
      <c r="H174" s="202">
        <v>200.65799999999999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144</v>
      </c>
      <c r="AU174" s="208" t="s">
        <v>87</v>
      </c>
      <c r="AV174" s="12" t="s">
        <v>87</v>
      </c>
      <c r="AW174" s="12" t="s">
        <v>34</v>
      </c>
      <c r="AX174" s="12" t="s">
        <v>85</v>
      </c>
      <c r="AY174" s="208" t="s">
        <v>135</v>
      </c>
    </row>
    <row r="175" spans="1:65" s="2" customFormat="1" ht="16.5" customHeight="1">
      <c r="A175" s="35"/>
      <c r="B175" s="36"/>
      <c r="C175" s="179" t="s">
        <v>211</v>
      </c>
      <c r="D175" s="179" t="s">
        <v>136</v>
      </c>
      <c r="E175" s="180" t="s">
        <v>517</v>
      </c>
      <c r="F175" s="181" t="s">
        <v>518</v>
      </c>
      <c r="G175" s="182" t="s">
        <v>150</v>
      </c>
      <c r="H175" s="183">
        <v>37.46</v>
      </c>
      <c r="I175" s="184"/>
      <c r="J175" s="185">
        <f>ROUND(I175*H175,2)</f>
        <v>0</v>
      </c>
      <c r="K175" s="181" t="s">
        <v>368</v>
      </c>
      <c r="L175" s="40"/>
      <c r="M175" s="186" t="s">
        <v>1</v>
      </c>
      <c r="N175" s="187" t="s">
        <v>42</v>
      </c>
      <c r="O175" s="72"/>
      <c r="P175" s="188">
        <f>O175*H175</f>
        <v>0</v>
      </c>
      <c r="Q175" s="188">
        <v>0</v>
      </c>
      <c r="R175" s="188">
        <f>Q175*H175</f>
        <v>0</v>
      </c>
      <c r="S175" s="188">
        <v>0</v>
      </c>
      <c r="T175" s="189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0" t="s">
        <v>140</v>
      </c>
      <c r="AT175" s="190" t="s">
        <v>136</v>
      </c>
      <c r="AU175" s="190" t="s">
        <v>87</v>
      </c>
      <c r="AY175" s="18" t="s">
        <v>135</v>
      </c>
      <c r="BE175" s="191">
        <f>IF(N175="základní",J175,0)</f>
        <v>0</v>
      </c>
      <c r="BF175" s="191">
        <f>IF(N175="snížená",J175,0)</f>
        <v>0</v>
      </c>
      <c r="BG175" s="191">
        <f>IF(N175="zákl. přenesená",J175,0)</f>
        <v>0</v>
      </c>
      <c r="BH175" s="191">
        <f>IF(N175="sníž. přenesená",J175,0)</f>
        <v>0</v>
      </c>
      <c r="BI175" s="191">
        <f>IF(N175="nulová",J175,0)</f>
        <v>0</v>
      </c>
      <c r="BJ175" s="18" t="s">
        <v>85</v>
      </c>
      <c r="BK175" s="191">
        <f>ROUND(I175*H175,2)</f>
        <v>0</v>
      </c>
      <c r="BL175" s="18" t="s">
        <v>140</v>
      </c>
      <c r="BM175" s="190" t="s">
        <v>950</v>
      </c>
    </row>
    <row r="176" spans="1:65" s="2" customFormat="1" ht="19.5">
      <c r="A176" s="35"/>
      <c r="B176" s="36"/>
      <c r="C176" s="37"/>
      <c r="D176" s="192" t="s">
        <v>141</v>
      </c>
      <c r="E176" s="37"/>
      <c r="F176" s="193" t="s">
        <v>520</v>
      </c>
      <c r="G176" s="37"/>
      <c r="H176" s="37"/>
      <c r="I176" s="194"/>
      <c r="J176" s="37"/>
      <c r="K176" s="37"/>
      <c r="L176" s="40"/>
      <c r="M176" s="195"/>
      <c r="N176" s="196"/>
      <c r="O176" s="72"/>
      <c r="P176" s="72"/>
      <c r="Q176" s="72"/>
      <c r="R176" s="72"/>
      <c r="S176" s="72"/>
      <c r="T176" s="73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141</v>
      </c>
      <c r="AU176" s="18" t="s">
        <v>87</v>
      </c>
    </row>
    <row r="177" spans="1:65" s="12" customFormat="1" ht="11.25">
      <c r="B177" s="198"/>
      <c r="C177" s="199"/>
      <c r="D177" s="192" t="s">
        <v>144</v>
      </c>
      <c r="E177" s="200" t="s">
        <v>1</v>
      </c>
      <c r="F177" s="201" t="s">
        <v>951</v>
      </c>
      <c r="G177" s="199"/>
      <c r="H177" s="202">
        <v>33.932000000000002</v>
      </c>
      <c r="I177" s="203"/>
      <c r="J177" s="199"/>
      <c r="K177" s="199"/>
      <c r="L177" s="204"/>
      <c r="M177" s="205"/>
      <c r="N177" s="206"/>
      <c r="O177" s="206"/>
      <c r="P177" s="206"/>
      <c r="Q177" s="206"/>
      <c r="R177" s="206"/>
      <c r="S177" s="206"/>
      <c r="T177" s="207"/>
      <c r="AT177" s="208" t="s">
        <v>144</v>
      </c>
      <c r="AU177" s="208" t="s">
        <v>87</v>
      </c>
      <c r="AV177" s="12" t="s">
        <v>87</v>
      </c>
      <c r="AW177" s="12" t="s">
        <v>34</v>
      </c>
      <c r="AX177" s="12" t="s">
        <v>77</v>
      </c>
      <c r="AY177" s="208" t="s">
        <v>135</v>
      </c>
    </row>
    <row r="178" spans="1:65" s="12" customFormat="1" ht="11.25">
      <c r="B178" s="198"/>
      <c r="C178" s="199"/>
      <c r="D178" s="192" t="s">
        <v>144</v>
      </c>
      <c r="E178" s="200" t="s">
        <v>1</v>
      </c>
      <c r="F178" s="201" t="s">
        <v>952</v>
      </c>
      <c r="G178" s="199"/>
      <c r="H178" s="202">
        <v>3.528</v>
      </c>
      <c r="I178" s="203"/>
      <c r="J178" s="199"/>
      <c r="K178" s="199"/>
      <c r="L178" s="204"/>
      <c r="M178" s="205"/>
      <c r="N178" s="206"/>
      <c r="O178" s="206"/>
      <c r="P178" s="206"/>
      <c r="Q178" s="206"/>
      <c r="R178" s="206"/>
      <c r="S178" s="206"/>
      <c r="T178" s="207"/>
      <c r="AT178" s="208" t="s">
        <v>144</v>
      </c>
      <c r="AU178" s="208" t="s">
        <v>87</v>
      </c>
      <c r="AV178" s="12" t="s">
        <v>87</v>
      </c>
      <c r="AW178" s="12" t="s">
        <v>34</v>
      </c>
      <c r="AX178" s="12" t="s">
        <v>77</v>
      </c>
      <c r="AY178" s="208" t="s">
        <v>135</v>
      </c>
    </row>
    <row r="179" spans="1:65" s="13" customFormat="1" ht="11.25">
      <c r="B179" s="209"/>
      <c r="C179" s="210"/>
      <c r="D179" s="192" t="s">
        <v>144</v>
      </c>
      <c r="E179" s="211" t="s">
        <v>346</v>
      </c>
      <c r="F179" s="212" t="s">
        <v>147</v>
      </c>
      <c r="G179" s="210"/>
      <c r="H179" s="213">
        <v>37.46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144</v>
      </c>
      <c r="AU179" s="219" t="s">
        <v>87</v>
      </c>
      <c r="AV179" s="13" t="s">
        <v>140</v>
      </c>
      <c r="AW179" s="13" t="s">
        <v>34</v>
      </c>
      <c r="AX179" s="13" t="s">
        <v>85</v>
      </c>
      <c r="AY179" s="219" t="s">
        <v>135</v>
      </c>
    </row>
    <row r="180" spans="1:65" s="2" customFormat="1" ht="16.5" customHeight="1">
      <c r="A180" s="35"/>
      <c r="B180" s="36"/>
      <c r="C180" s="242" t="s">
        <v>185</v>
      </c>
      <c r="D180" s="242" t="s">
        <v>512</v>
      </c>
      <c r="E180" s="243" t="s">
        <v>953</v>
      </c>
      <c r="F180" s="244" t="s">
        <v>954</v>
      </c>
      <c r="G180" s="245" t="s">
        <v>156</v>
      </c>
      <c r="H180" s="246">
        <v>74.92</v>
      </c>
      <c r="I180" s="247"/>
      <c r="J180" s="248">
        <f>ROUND(I180*H180,2)</f>
        <v>0</v>
      </c>
      <c r="K180" s="244" t="s">
        <v>368</v>
      </c>
      <c r="L180" s="249"/>
      <c r="M180" s="250" t="s">
        <v>1</v>
      </c>
      <c r="N180" s="251" t="s">
        <v>42</v>
      </c>
      <c r="O180" s="72"/>
      <c r="P180" s="188">
        <f>O180*H180</f>
        <v>0</v>
      </c>
      <c r="Q180" s="188">
        <v>0</v>
      </c>
      <c r="R180" s="188">
        <f>Q180*H180</f>
        <v>0</v>
      </c>
      <c r="S180" s="188">
        <v>0</v>
      </c>
      <c r="T180" s="189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0" t="s">
        <v>168</v>
      </c>
      <c r="AT180" s="190" t="s">
        <v>512</v>
      </c>
      <c r="AU180" s="190" t="s">
        <v>87</v>
      </c>
      <c r="AY180" s="18" t="s">
        <v>135</v>
      </c>
      <c r="BE180" s="191">
        <f>IF(N180="základní",J180,0)</f>
        <v>0</v>
      </c>
      <c r="BF180" s="191">
        <f>IF(N180="snížená",J180,0)</f>
        <v>0</v>
      </c>
      <c r="BG180" s="191">
        <f>IF(N180="zákl. přenesená",J180,0)</f>
        <v>0</v>
      </c>
      <c r="BH180" s="191">
        <f>IF(N180="sníž. přenesená",J180,0)</f>
        <v>0</v>
      </c>
      <c r="BI180" s="191">
        <f>IF(N180="nulová",J180,0)</f>
        <v>0</v>
      </c>
      <c r="BJ180" s="18" t="s">
        <v>85</v>
      </c>
      <c r="BK180" s="191">
        <f>ROUND(I180*H180,2)</f>
        <v>0</v>
      </c>
      <c r="BL180" s="18" t="s">
        <v>140</v>
      </c>
      <c r="BM180" s="190" t="s">
        <v>955</v>
      </c>
    </row>
    <row r="181" spans="1:65" s="2" customFormat="1" ht="11.25">
      <c r="A181" s="35"/>
      <c r="B181" s="36"/>
      <c r="C181" s="37"/>
      <c r="D181" s="192" t="s">
        <v>141</v>
      </c>
      <c r="E181" s="37"/>
      <c r="F181" s="193" t="s">
        <v>954</v>
      </c>
      <c r="G181" s="37"/>
      <c r="H181" s="37"/>
      <c r="I181" s="194"/>
      <c r="J181" s="37"/>
      <c r="K181" s="37"/>
      <c r="L181" s="40"/>
      <c r="M181" s="195"/>
      <c r="N181" s="196"/>
      <c r="O181" s="72"/>
      <c r="P181" s="72"/>
      <c r="Q181" s="72"/>
      <c r="R181" s="72"/>
      <c r="S181" s="72"/>
      <c r="T181" s="73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141</v>
      </c>
      <c r="AU181" s="18" t="s">
        <v>87</v>
      </c>
    </row>
    <row r="182" spans="1:65" s="12" customFormat="1" ht="11.25">
      <c r="B182" s="198"/>
      <c r="C182" s="199"/>
      <c r="D182" s="192" t="s">
        <v>144</v>
      </c>
      <c r="E182" s="200" t="s">
        <v>1</v>
      </c>
      <c r="F182" s="201" t="s">
        <v>526</v>
      </c>
      <c r="G182" s="199"/>
      <c r="H182" s="202">
        <v>74.92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144</v>
      </c>
      <c r="AU182" s="208" t="s">
        <v>87</v>
      </c>
      <c r="AV182" s="12" t="s">
        <v>87</v>
      </c>
      <c r="AW182" s="12" t="s">
        <v>34</v>
      </c>
      <c r="AX182" s="12" t="s">
        <v>85</v>
      </c>
      <c r="AY182" s="208" t="s">
        <v>135</v>
      </c>
    </row>
    <row r="183" spans="1:65" s="11" customFormat="1" ht="22.9" customHeight="1">
      <c r="B183" s="165"/>
      <c r="C183" s="166"/>
      <c r="D183" s="167" t="s">
        <v>76</v>
      </c>
      <c r="E183" s="230" t="s">
        <v>140</v>
      </c>
      <c r="F183" s="230" t="s">
        <v>544</v>
      </c>
      <c r="G183" s="166"/>
      <c r="H183" s="166"/>
      <c r="I183" s="169"/>
      <c r="J183" s="231">
        <f>BK183</f>
        <v>0</v>
      </c>
      <c r="K183" s="166"/>
      <c r="L183" s="171"/>
      <c r="M183" s="172"/>
      <c r="N183" s="173"/>
      <c r="O183" s="173"/>
      <c r="P183" s="174">
        <f>SUM(P184:P194)</f>
        <v>0</v>
      </c>
      <c r="Q183" s="173"/>
      <c r="R183" s="174">
        <f>SUM(R184:R194)</f>
        <v>2.3003999999999998E-3</v>
      </c>
      <c r="S183" s="173"/>
      <c r="T183" s="175">
        <f>SUM(T184:T194)</f>
        <v>0</v>
      </c>
      <c r="AR183" s="176" t="s">
        <v>85</v>
      </c>
      <c r="AT183" s="177" t="s">
        <v>76</v>
      </c>
      <c r="AU183" s="177" t="s">
        <v>85</v>
      </c>
      <c r="AY183" s="176" t="s">
        <v>135</v>
      </c>
      <c r="BK183" s="178">
        <f>SUM(BK184:BK194)</f>
        <v>0</v>
      </c>
    </row>
    <row r="184" spans="1:65" s="2" customFormat="1" ht="16.5" customHeight="1">
      <c r="A184" s="35"/>
      <c r="B184" s="36"/>
      <c r="C184" s="179" t="s">
        <v>8</v>
      </c>
      <c r="D184" s="179" t="s">
        <v>136</v>
      </c>
      <c r="E184" s="180" t="s">
        <v>545</v>
      </c>
      <c r="F184" s="181" t="s">
        <v>546</v>
      </c>
      <c r="G184" s="182" t="s">
        <v>150</v>
      </c>
      <c r="H184" s="183">
        <v>7.8019999999999996</v>
      </c>
      <c r="I184" s="184"/>
      <c r="J184" s="185">
        <f>ROUND(I184*H184,2)</f>
        <v>0</v>
      </c>
      <c r="K184" s="181" t="s">
        <v>368</v>
      </c>
      <c r="L184" s="40"/>
      <c r="M184" s="186" t="s">
        <v>1</v>
      </c>
      <c r="N184" s="187" t="s">
        <v>42</v>
      </c>
      <c r="O184" s="72"/>
      <c r="P184" s="188">
        <f>O184*H184</f>
        <v>0</v>
      </c>
      <c r="Q184" s="188">
        <v>0</v>
      </c>
      <c r="R184" s="188">
        <f>Q184*H184</f>
        <v>0</v>
      </c>
      <c r="S184" s="188">
        <v>0</v>
      </c>
      <c r="T184" s="189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0" t="s">
        <v>140</v>
      </c>
      <c r="AT184" s="190" t="s">
        <v>136</v>
      </c>
      <c r="AU184" s="190" t="s">
        <v>87</v>
      </c>
      <c r="AY184" s="18" t="s">
        <v>135</v>
      </c>
      <c r="BE184" s="191">
        <f>IF(N184="základní",J184,0)</f>
        <v>0</v>
      </c>
      <c r="BF184" s="191">
        <f>IF(N184="snížená",J184,0)</f>
        <v>0</v>
      </c>
      <c r="BG184" s="191">
        <f>IF(N184="zákl. přenesená",J184,0)</f>
        <v>0</v>
      </c>
      <c r="BH184" s="191">
        <f>IF(N184="sníž. přenesená",J184,0)</f>
        <v>0</v>
      </c>
      <c r="BI184" s="191">
        <f>IF(N184="nulová",J184,0)</f>
        <v>0</v>
      </c>
      <c r="BJ184" s="18" t="s">
        <v>85</v>
      </c>
      <c r="BK184" s="191">
        <f>ROUND(I184*H184,2)</f>
        <v>0</v>
      </c>
      <c r="BL184" s="18" t="s">
        <v>140</v>
      </c>
      <c r="BM184" s="190" t="s">
        <v>956</v>
      </c>
    </row>
    <row r="185" spans="1:65" s="2" customFormat="1" ht="11.25">
      <c r="A185" s="35"/>
      <c r="B185" s="36"/>
      <c r="C185" s="37"/>
      <c r="D185" s="192" t="s">
        <v>141</v>
      </c>
      <c r="E185" s="37"/>
      <c r="F185" s="193" t="s">
        <v>548</v>
      </c>
      <c r="G185" s="37"/>
      <c r="H185" s="37"/>
      <c r="I185" s="194"/>
      <c r="J185" s="37"/>
      <c r="K185" s="37"/>
      <c r="L185" s="40"/>
      <c r="M185" s="195"/>
      <c r="N185" s="196"/>
      <c r="O185" s="72"/>
      <c r="P185" s="72"/>
      <c r="Q185" s="72"/>
      <c r="R185" s="72"/>
      <c r="S185" s="72"/>
      <c r="T185" s="73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141</v>
      </c>
      <c r="AU185" s="18" t="s">
        <v>87</v>
      </c>
    </row>
    <row r="186" spans="1:65" s="12" customFormat="1" ht="11.25">
      <c r="B186" s="198"/>
      <c r="C186" s="199"/>
      <c r="D186" s="192" t="s">
        <v>144</v>
      </c>
      <c r="E186" s="200" t="s">
        <v>1</v>
      </c>
      <c r="F186" s="201" t="s">
        <v>957</v>
      </c>
      <c r="G186" s="199"/>
      <c r="H186" s="202">
        <v>6.9109999999999996</v>
      </c>
      <c r="I186" s="203"/>
      <c r="J186" s="199"/>
      <c r="K186" s="199"/>
      <c r="L186" s="204"/>
      <c r="M186" s="205"/>
      <c r="N186" s="206"/>
      <c r="O186" s="206"/>
      <c r="P186" s="206"/>
      <c r="Q186" s="206"/>
      <c r="R186" s="206"/>
      <c r="S186" s="206"/>
      <c r="T186" s="207"/>
      <c r="AT186" s="208" t="s">
        <v>144</v>
      </c>
      <c r="AU186" s="208" t="s">
        <v>87</v>
      </c>
      <c r="AV186" s="12" t="s">
        <v>87</v>
      </c>
      <c r="AW186" s="12" t="s">
        <v>34</v>
      </c>
      <c r="AX186" s="12" t="s">
        <v>77</v>
      </c>
      <c r="AY186" s="208" t="s">
        <v>135</v>
      </c>
    </row>
    <row r="187" spans="1:65" s="12" customFormat="1" ht="11.25">
      <c r="B187" s="198"/>
      <c r="C187" s="199"/>
      <c r="D187" s="192" t="s">
        <v>144</v>
      </c>
      <c r="E187" s="200" t="s">
        <v>1</v>
      </c>
      <c r="F187" s="201" t="s">
        <v>958</v>
      </c>
      <c r="G187" s="199"/>
      <c r="H187" s="202">
        <v>0.89100000000000001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144</v>
      </c>
      <c r="AU187" s="208" t="s">
        <v>87</v>
      </c>
      <c r="AV187" s="12" t="s">
        <v>87</v>
      </c>
      <c r="AW187" s="12" t="s">
        <v>34</v>
      </c>
      <c r="AX187" s="12" t="s">
        <v>77</v>
      </c>
      <c r="AY187" s="208" t="s">
        <v>135</v>
      </c>
    </row>
    <row r="188" spans="1:65" s="13" customFormat="1" ht="11.25">
      <c r="B188" s="209"/>
      <c r="C188" s="210"/>
      <c r="D188" s="192" t="s">
        <v>144</v>
      </c>
      <c r="E188" s="211" t="s">
        <v>1</v>
      </c>
      <c r="F188" s="212" t="s">
        <v>147</v>
      </c>
      <c r="G188" s="210"/>
      <c r="H188" s="213">
        <v>7.8019999999999996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144</v>
      </c>
      <c r="AU188" s="219" t="s">
        <v>87</v>
      </c>
      <c r="AV188" s="13" t="s">
        <v>140</v>
      </c>
      <c r="AW188" s="13" t="s">
        <v>34</v>
      </c>
      <c r="AX188" s="13" t="s">
        <v>85</v>
      </c>
      <c r="AY188" s="219" t="s">
        <v>135</v>
      </c>
    </row>
    <row r="189" spans="1:65" s="2" customFormat="1" ht="16.5" customHeight="1">
      <c r="A189" s="35"/>
      <c r="B189" s="36"/>
      <c r="C189" s="179" t="s">
        <v>201</v>
      </c>
      <c r="D189" s="179" t="s">
        <v>136</v>
      </c>
      <c r="E189" s="180" t="s">
        <v>959</v>
      </c>
      <c r="F189" s="181" t="s">
        <v>960</v>
      </c>
      <c r="G189" s="182" t="s">
        <v>150</v>
      </c>
      <c r="H189" s="183">
        <v>0.03</v>
      </c>
      <c r="I189" s="184"/>
      <c r="J189" s="185">
        <f>ROUND(I189*H189,2)</f>
        <v>0</v>
      </c>
      <c r="K189" s="181" t="s">
        <v>368</v>
      </c>
      <c r="L189" s="40"/>
      <c r="M189" s="186" t="s">
        <v>1</v>
      </c>
      <c r="N189" s="187" t="s">
        <v>42</v>
      </c>
      <c r="O189" s="72"/>
      <c r="P189" s="188">
        <f>O189*H189</f>
        <v>0</v>
      </c>
      <c r="Q189" s="188">
        <v>0</v>
      </c>
      <c r="R189" s="188">
        <f>Q189*H189</f>
        <v>0</v>
      </c>
      <c r="S189" s="188">
        <v>0</v>
      </c>
      <c r="T189" s="189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0" t="s">
        <v>140</v>
      </c>
      <c r="AT189" s="190" t="s">
        <v>136</v>
      </c>
      <c r="AU189" s="190" t="s">
        <v>87</v>
      </c>
      <c r="AY189" s="18" t="s">
        <v>135</v>
      </c>
      <c r="BE189" s="191">
        <f>IF(N189="základní",J189,0)</f>
        <v>0</v>
      </c>
      <c r="BF189" s="191">
        <f>IF(N189="snížená",J189,0)</f>
        <v>0</v>
      </c>
      <c r="BG189" s="191">
        <f>IF(N189="zákl. přenesená",J189,0)</f>
        <v>0</v>
      </c>
      <c r="BH189" s="191">
        <f>IF(N189="sníž. přenesená",J189,0)</f>
        <v>0</v>
      </c>
      <c r="BI189" s="191">
        <f>IF(N189="nulová",J189,0)</f>
        <v>0</v>
      </c>
      <c r="BJ189" s="18" t="s">
        <v>85</v>
      </c>
      <c r="BK189" s="191">
        <f>ROUND(I189*H189,2)</f>
        <v>0</v>
      </c>
      <c r="BL189" s="18" t="s">
        <v>140</v>
      </c>
      <c r="BM189" s="190" t="s">
        <v>961</v>
      </c>
    </row>
    <row r="190" spans="1:65" s="2" customFormat="1" ht="11.25">
      <c r="A190" s="35"/>
      <c r="B190" s="36"/>
      <c r="C190" s="37"/>
      <c r="D190" s="192" t="s">
        <v>141</v>
      </c>
      <c r="E190" s="37"/>
      <c r="F190" s="193" t="s">
        <v>962</v>
      </c>
      <c r="G190" s="37"/>
      <c r="H190" s="37"/>
      <c r="I190" s="194"/>
      <c r="J190" s="37"/>
      <c r="K190" s="37"/>
      <c r="L190" s="40"/>
      <c r="M190" s="195"/>
      <c r="N190" s="196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141</v>
      </c>
      <c r="AU190" s="18" t="s">
        <v>87</v>
      </c>
    </row>
    <row r="191" spans="1:65" s="12" customFormat="1" ht="11.25">
      <c r="B191" s="198"/>
      <c r="C191" s="199"/>
      <c r="D191" s="192" t="s">
        <v>144</v>
      </c>
      <c r="E191" s="200" t="s">
        <v>1</v>
      </c>
      <c r="F191" s="201" t="s">
        <v>963</v>
      </c>
      <c r="G191" s="199"/>
      <c r="H191" s="202">
        <v>0.03</v>
      </c>
      <c r="I191" s="203"/>
      <c r="J191" s="199"/>
      <c r="K191" s="199"/>
      <c r="L191" s="204"/>
      <c r="M191" s="205"/>
      <c r="N191" s="206"/>
      <c r="O191" s="206"/>
      <c r="P191" s="206"/>
      <c r="Q191" s="206"/>
      <c r="R191" s="206"/>
      <c r="S191" s="206"/>
      <c r="T191" s="207"/>
      <c r="AT191" s="208" t="s">
        <v>144</v>
      </c>
      <c r="AU191" s="208" t="s">
        <v>87</v>
      </c>
      <c r="AV191" s="12" t="s">
        <v>87</v>
      </c>
      <c r="AW191" s="12" t="s">
        <v>34</v>
      </c>
      <c r="AX191" s="12" t="s">
        <v>85</v>
      </c>
      <c r="AY191" s="208" t="s">
        <v>135</v>
      </c>
    </row>
    <row r="192" spans="1:65" s="2" customFormat="1" ht="16.5" customHeight="1">
      <c r="A192" s="35"/>
      <c r="B192" s="36"/>
      <c r="C192" s="179" t="s">
        <v>230</v>
      </c>
      <c r="D192" s="179" t="s">
        <v>136</v>
      </c>
      <c r="E192" s="180" t="s">
        <v>964</v>
      </c>
      <c r="F192" s="181" t="s">
        <v>965</v>
      </c>
      <c r="G192" s="182" t="s">
        <v>172</v>
      </c>
      <c r="H192" s="183">
        <v>0.36</v>
      </c>
      <c r="I192" s="184"/>
      <c r="J192" s="185">
        <f>ROUND(I192*H192,2)</f>
        <v>0</v>
      </c>
      <c r="K192" s="181" t="s">
        <v>368</v>
      </c>
      <c r="L192" s="40"/>
      <c r="M192" s="186" t="s">
        <v>1</v>
      </c>
      <c r="N192" s="187" t="s">
        <v>42</v>
      </c>
      <c r="O192" s="72"/>
      <c r="P192" s="188">
        <f>O192*H192</f>
        <v>0</v>
      </c>
      <c r="Q192" s="188">
        <v>6.3899999999999998E-3</v>
      </c>
      <c r="R192" s="188">
        <f>Q192*H192</f>
        <v>2.3003999999999998E-3</v>
      </c>
      <c r="S192" s="188">
        <v>0</v>
      </c>
      <c r="T192" s="189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0" t="s">
        <v>140</v>
      </c>
      <c r="AT192" s="190" t="s">
        <v>136</v>
      </c>
      <c r="AU192" s="190" t="s">
        <v>87</v>
      </c>
      <c r="AY192" s="18" t="s">
        <v>135</v>
      </c>
      <c r="BE192" s="191">
        <f>IF(N192="základní",J192,0)</f>
        <v>0</v>
      </c>
      <c r="BF192" s="191">
        <f>IF(N192="snížená",J192,0)</f>
        <v>0</v>
      </c>
      <c r="BG192" s="191">
        <f>IF(N192="zákl. přenesená",J192,0)</f>
        <v>0</v>
      </c>
      <c r="BH192" s="191">
        <f>IF(N192="sníž. přenesená",J192,0)</f>
        <v>0</v>
      </c>
      <c r="BI192" s="191">
        <f>IF(N192="nulová",J192,0)</f>
        <v>0</v>
      </c>
      <c r="BJ192" s="18" t="s">
        <v>85</v>
      </c>
      <c r="BK192" s="191">
        <f>ROUND(I192*H192,2)</f>
        <v>0</v>
      </c>
      <c r="BL192" s="18" t="s">
        <v>140</v>
      </c>
      <c r="BM192" s="190" t="s">
        <v>966</v>
      </c>
    </row>
    <row r="193" spans="1:65" s="2" customFormat="1" ht="11.25">
      <c r="A193" s="35"/>
      <c r="B193" s="36"/>
      <c r="C193" s="37"/>
      <c r="D193" s="192" t="s">
        <v>141</v>
      </c>
      <c r="E193" s="37"/>
      <c r="F193" s="193" t="s">
        <v>967</v>
      </c>
      <c r="G193" s="37"/>
      <c r="H193" s="37"/>
      <c r="I193" s="194"/>
      <c r="J193" s="37"/>
      <c r="K193" s="37"/>
      <c r="L193" s="40"/>
      <c r="M193" s="195"/>
      <c r="N193" s="196"/>
      <c r="O193" s="72"/>
      <c r="P193" s="72"/>
      <c r="Q193" s="72"/>
      <c r="R193" s="72"/>
      <c r="S193" s="72"/>
      <c r="T193" s="73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8" t="s">
        <v>141</v>
      </c>
      <c r="AU193" s="18" t="s">
        <v>87</v>
      </c>
    </row>
    <row r="194" spans="1:65" s="12" customFormat="1" ht="11.25">
      <c r="B194" s="198"/>
      <c r="C194" s="199"/>
      <c r="D194" s="192" t="s">
        <v>144</v>
      </c>
      <c r="E194" s="200" t="s">
        <v>1</v>
      </c>
      <c r="F194" s="201" t="s">
        <v>968</v>
      </c>
      <c r="G194" s="199"/>
      <c r="H194" s="202">
        <v>0.36</v>
      </c>
      <c r="I194" s="203"/>
      <c r="J194" s="199"/>
      <c r="K194" s="199"/>
      <c r="L194" s="204"/>
      <c r="M194" s="205"/>
      <c r="N194" s="206"/>
      <c r="O194" s="206"/>
      <c r="P194" s="206"/>
      <c r="Q194" s="206"/>
      <c r="R194" s="206"/>
      <c r="S194" s="206"/>
      <c r="T194" s="207"/>
      <c r="AT194" s="208" t="s">
        <v>144</v>
      </c>
      <c r="AU194" s="208" t="s">
        <v>87</v>
      </c>
      <c r="AV194" s="12" t="s">
        <v>87</v>
      </c>
      <c r="AW194" s="12" t="s">
        <v>34</v>
      </c>
      <c r="AX194" s="12" t="s">
        <v>85</v>
      </c>
      <c r="AY194" s="208" t="s">
        <v>135</v>
      </c>
    </row>
    <row r="195" spans="1:65" s="11" customFormat="1" ht="22.9" customHeight="1">
      <c r="B195" s="165"/>
      <c r="C195" s="166"/>
      <c r="D195" s="167" t="s">
        <v>76</v>
      </c>
      <c r="E195" s="230" t="s">
        <v>168</v>
      </c>
      <c r="F195" s="230" t="s">
        <v>589</v>
      </c>
      <c r="G195" s="166"/>
      <c r="H195" s="166"/>
      <c r="I195" s="169"/>
      <c r="J195" s="231">
        <f>BK195</f>
        <v>0</v>
      </c>
      <c r="K195" s="166"/>
      <c r="L195" s="171"/>
      <c r="M195" s="172"/>
      <c r="N195" s="173"/>
      <c r="O195" s="173"/>
      <c r="P195" s="174">
        <f>SUM(P196:P301)</f>
        <v>0</v>
      </c>
      <c r="Q195" s="173"/>
      <c r="R195" s="174">
        <f>SUM(R196:R301)</f>
        <v>3.3220315200000003</v>
      </c>
      <c r="S195" s="173"/>
      <c r="T195" s="175">
        <f>SUM(T196:T301)</f>
        <v>0.17477000000000001</v>
      </c>
      <c r="AR195" s="176" t="s">
        <v>85</v>
      </c>
      <c r="AT195" s="177" t="s">
        <v>76</v>
      </c>
      <c r="AU195" s="177" t="s">
        <v>85</v>
      </c>
      <c r="AY195" s="176" t="s">
        <v>135</v>
      </c>
      <c r="BK195" s="178">
        <f>SUM(BK196:BK301)</f>
        <v>0</v>
      </c>
    </row>
    <row r="196" spans="1:65" s="2" customFormat="1" ht="16.5" customHeight="1">
      <c r="A196" s="35"/>
      <c r="B196" s="36"/>
      <c r="C196" s="179" t="s">
        <v>207</v>
      </c>
      <c r="D196" s="179" t="s">
        <v>136</v>
      </c>
      <c r="E196" s="180" t="s">
        <v>969</v>
      </c>
      <c r="F196" s="181" t="s">
        <v>970</v>
      </c>
      <c r="G196" s="182" t="s">
        <v>139</v>
      </c>
      <c r="H196" s="183">
        <v>57.6</v>
      </c>
      <c r="I196" s="184"/>
      <c r="J196" s="185">
        <f>ROUND(I196*H196,2)</f>
        <v>0</v>
      </c>
      <c r="K196" s="181" t="s">
        <v>368</v>
      </c>
      <c r="L196" s="40"/>
      <c r="M196" s="186" t="s">
        <v>1</v>
      </c>
      <c r="N196" s="187" t="s">
        <v>42</v>
      </c>
      <c r="O196" s="72"/>
      <c r="P196" s="188">
        <f>O196*H196</f>
        <v>0</v>
      </c>
      <c r="Q196" s="188">
        <v>0</v>
      </c>
      <c r="R196" s="188">
        <f>Q196*H196</f>
        <v>0</v>
      </c>
      <c r="S196" s="188">
        <v>0</v>
      </c>
      <c r="T196" s="189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0" t="s">
        <v>140</v>
      </c>
      <c r="AT196" s="190" t="s">
        <v>136</v>
      </c>
      <c r="AU196" s="190" t="s">
        <v>87</v>
      </c>
      <c r="AY196" s="18" t="s">
        <v>135</v>
      </c>
      <c r="BE196" s="191">
        <f>IF(N196="základní",J196,0)</f>
        <v>0</v>
      </c>
      <c r="BF196" s="191">
        <f>IF(N196="snížená",J196,0)</f>
        <v>0</v>
      </c>
      <c r="BG196" s="191">
        <f>IF(N196="zákl. přenesená",J196,0)</f>
        <v>0</v>
      </c>
      <c r="BH196" s="191">
        <f>IF(N196="sníž. přenesená",J196,0)</f>
        <v>0</v>
      </c>
      <c r="BI196" s="191">
        <f>IF(N196="nulová",J196,0)</f>
        <v>0</v>
      </c>
      <c r="BJ196" s="18" t="s">
        <v>85</v>
      </c>
      <c r="BK196" s="191">
        <f>ROUND(I196*H196,2)</f>
        <v>0</v>
      </c>
      <c r="BL196" s="18" t="s">
        <v>140</v>
      </c>
      <c r="BM196" s="190" t="s">
        <v>971</v>
      </c>
    </row>
    <row r="197" spans="1:65" s="2" customFormat="1" ht="11.25">
      <c r="A197" s="35"/>
      <c r="B197" s="36"/>
      <c r="C197" s="37"/>
      <c r="D197" s="192" t="s">
        <v>141</v>
      </c>
      <c r="E197" s="37"/>
      <c r="F197" s="193" t="s">
        <v>972</v>
      </c>
      <c r="G197" s="37"/>
      <c r="H197" s="37"/>
      <c r="I197" s="194"/>
      <c r="J197" s="37"/>
      <c r="K197" s="37"/>
      <c r="L197" s="40"/>
      <c r="M197" s="195"/>
      <c r="N197" s="196"/>
      <c r="O197" s="72"/>
      <c r="P197" s="72"/>
      <c r="Q197" s="72"/>
      <c r="R197" s="72"/>
      <c r="S197" s="72"/>
      <c r="T197" s="73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8" t="s">
        <v>141</v>
      </c>
      <c r="AU197" s="18" t="s">
        <v>87</v>
      </c>
    </row>
    <row r="198" spans="1:65" s="2" customFormat="1" ht="16.5" customHeight="1">
      <c r="A198" s="35"/>
      <c r="B198" s="36"/>
      <c r="C198" s="242" t="s">
        <v>242</v>
      </c>
      <c r="D198" s="242" t="s">
        <v>512</v>
      </c>
      <c r="E198" s="243" t="s">
        <v>973</v>
      </c>
      <c r="F198" s="244" t="s">
        <v>974</v>
      </c>
      <c r="G198" s="245" t="s">
        <v>139</v>
      </c>
      <c r="H198" s="246">
        <v>58.176000000000002</v>
      </c>
      <c r="I198" s="247"/>
      <c r="J198" s="248">
        <f>ROUND(I198*H198,2)</f>
        <v>0</v>
      </c>
      <c r="K198" s="244" t="s">
        <v>368</v>
      </c>
      <c r="L198" s="249"/>
      <c r="M198" s="250" t="s">
        <v>1</v>
      </c>
      <c r="N198" s="251" t="s">
        <v>42</v>
      </c>
      <c r="O198" s="72"/>
      <c r="P198" s="188">
        <f>O198*H198</f>
        <v>0</v>
      </c>
      <c r="Q198" s="188">
        <v>1.77E-2</v>
      </c>
      <c r="R198" s="188">
        <f>Q198*H198</f>
        <v>1.0297152000000001</v>
      </c>
      <c r="S198" s="188">
        <v>0</v>
      </c>
      <c r="T198" s="189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0" t="s">
        <v>168</v>
      </c>
      <c r="AT198" s="190" t="s">
        <v>512</v>
      </c>
      <c r="AU198" s="190" t="s">
        <v>87</v>
      </c>
      <c r="AY198" s="18" t="s">
        <v>135</v>
      </c>
      <c r="BE198" s="191">
        <f>IF(N198="základní",J198,0)</f>
        <v>0</v>
      </c>
      <c r="BF198" s="191">
        <f>IF(N198="snížená",J198,0)</f>
        <v>0</v>
      </c>
      <c r="BG198" s="191">
        <f>IF(N198="zákl. přenesená",J198,0)</f>
        <v>0</v>
      </c>
      <c r="BH198" s="191">
        <f>IF(N198="sníž. přenesená",J198,0)</f>
        <v>0</v>
      </c>
      <c r="BI198" s="191">
        <f>IF(N198="nulová",J198,0)</f>
        <v>0</v>
      </c>
      <c r="BJ198" s="18" t="s">
        <v>85</v>
      </c>
      <c r="BK198" s="191">
        <f>ROUND(I198*H198,2)</f>
        <v>0</v>
      </c>
      <c r="BL198" s="18" t="s">
        <v>140</v>
      </c>
      <c r="BM198" s="190" t="s">
        <v>975</v>
      </c>
    </row>
    <row r="199" spans="1:65" s="2" customFormat="1" ht="11.25">
      <c r="A199" s="35"/>
      <c r="B199" s="36"/>
      <c r="C199" s="37"/>
      <c r="D199" s="192" t="s">
        <v>141</v>
      </c>
      <c r="E199" s="37"/>
      <c r="F199" s="193" t="s">
        <v>974</v>
      </c>
      <c r="G199" s="37"/>
      <c r="H199" s="37"/>
      <c r="I199" s="194"/>
      <c r="J199" s="37"/>
      <c r="K199" s="37"/>
      <c r="L199" s="40"/>
      <c r="M199" s="195"/>
      <c r="N199" s="196"/>
      <c r="O199" s="72"/>
      <c r="P199" s="72"/>
      <c r="Q199" s="72"/>
      <c r="R199" s="72"/>
      <c r="S199" s="72"/>
      <c r="T199" s="73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8" t="s">
        <v>141</v>
      </c>
      <c r="AU199" s="18" t="s">
        <v>87</v>
      </c>
    </row>
    <row r="200" spans="1:65" s="15" customFormat="1" ht="11.25">
      <c r="B200" s="232"/>
      <c r="C200" s="233"/>
      <c r="D200" s="192" t="s">
        <v>144</v>
      </c>
      <c r="E200" s="234" t="s">
        <v>1</v>
      </c>
      <c r="F200" s="235" t="s">
        <v>976</v>
      </c>
      <c r="G200" s="233"/>
      <c r="H200" s="234" t="s">
        <v>1</v>
      </c>
      <c r="I200" s="236"/>
      <c r="J200" s="233"/>
      <c r="K200" s="233"/>
      <c r="L200" s="237"/>
      <c r="M200" s="238"/>
      <c r="N200" s="239"/>
      <c r="O200" s="239"/>
      <c r="P200" s="239"/>
      <c r="Q200" s="239"/>
      <c r="R200" s="239"/>
      <c r="S200" s="239"/>
      <c r="T200" s="240"/>
      <c r="AT200" s="241" t="s">
        <v>144</v>
      </c>
      <c r="AU200" s="241" t="s">
        <v>87</v>
      </c>
      <c r="AV200" s="15" t="s">
        <v>85</v>
      </c>
      <c r="AW200" s="15" t="s">
        <v>34</v>
      </c>
      <c r="AX200" s="15" t="s">
        <v>77</v>
      </c>
      <c r="AY200" s="241" t="s">
        <v>135</v>
      </c>
    </row>
    <row r="201" spans="1:65" s="12" customFormat="1" ht="11.25">
      <c r="B201" s="198"/>
      <c r="C201" s="199"/>
      <c r="D201" s="192" t="s">
        <v>144</v>
      </c>
      <c r="E201" s="200" t="s">
        <v>1</v>
      </c>
      <c r="F201" s="201" t="s">
        <v>977</v>
      </c>
      <c r="G201" s="199"/>
      <c r="H201" s="202">
        <v>57.6</v>
      </c>
      <c r="I201" s="203"/>
      <c r="J201" s="199"/>
      <c r="K201" s="199"/>
      <c r="L201" s="204"/>
      <c r="M201" s="205"/>
      <c r="N201" s="206"/>
      <c r="O201" s="206"/>
      <c r="P201" s="206"/>
      <c r="Q201" s="206"/>
      <c r="R201" s="206"/>
      <c r="S201" s="206"/>
      <c r="T201" s="207"/>
      <c r="AT201" s="208" t="s">
        <v>144</v>
      </c>
      <c r="AU201" s="208" t="s">
        <v>87</v>
      </c>
      <c r="AV201" s="12" t="s">
        <v>87</v>
      </c>
      <c r="AW201" s="12" t="s">
        <v>34</v>
      </c>
      <c r="AX201" s="12" t="s">
        <v>85</v>
      </c>
      <c r="AY201" s="208" t="s">
        <v>135</v>
      </c>
    </row>
    <row r="202" spans="1:65" s="12" customFormat="1" ht="11.25">
      <c r="B202" s="198"/>
      <c r="C202" s="199"/>
      <c r="D202" s="192" t="s">
        <v>144</v>
      </c>
      <c r="E202" s="199"/>
      <c r="F202" s="201" t="s">
        <v>978</v>
      </c>
      <c r="G202" s="199"/>
      <c r="H202" s="202">
        <v>58.176000000000002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144</v>
      </c>
      <c r="AU202" s="208" t="s">
        <v>87</v>
      </c>
      <c r="AV202" s="12" t="s">
        <v>87</v>
      </c>
      <c r="AW202" s="12" t="s">
        <v>4</v>
      </c>
      <c r="AX202" s="12" t="s">
        <v>85</v>
      </c>
      <c r="AY202" s="208" t="s">
        <v>135</v>
      </c>
    </row>
    <row r="203" spans="1:65" s="2" customFormat="1" ht="16.5" customHeight="1">
      <c r="A203" s="35"/>
      <c r="B203" s="36"/>
      <c r="C203" s="179" t="s">
        <v>214</v>
      </c>
      <c r="D203" s="179" t="s">
        <v>136</v>
      </c>
      <c r="E203" s="180" t="s">
        <v>979</v>
      </c>
      <c r="F203" s="181" t="s">
        <v>980</v>
      </c>
      <c r="G203" s="182" t="s">
        <v>273</v>
      </c>
      <c r="H203" s="183">
        <v>9</v>
      </c>
      <c r="I203" s="184"/>
      <c r="J203" s="185">
        <f>ROUND(I203*H203,2)</f>
        <v>0</v>
      </c>
      <c r="K203" s="181" t="s">
        <v>368</v>
      </c>
      <c r="L203" s="40"/>
      <c r="M203" s="186" t="s">
        <v>1</v>
      </c>
      <c r="N203" s="187" t="s">
        <v>42</v>
      </c>
      <c r="O203" s="72"/>
      <c r="P203" s="188">
        <f>O203*H203</f>
        <v>0</v>
      </c>
      <c r="Q203" s="188">
        <v>1.67E-3</v>
      </c>
      <c r="R203" s="188">
        <f>Q203*H203</f>
        <v>1.503E-2</v>
      </c>
      <c r="S203" s="188">
        <v>1.0670000000000001E-2</v>
      </c>
      <c r="T203" s="189">
        <f>S203*H203</f>
        <v>9.6030000000000004E-2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0" t="s">
        <v>140</v>
      </c>
      <c r="AT203" s="190" t="s">
        <v>136</v>
      </c>
      <c r="AU203" s="190" t="s">
        <v>87</v>
      </c>
      <c r="AY203" s="18" t="s">
        <v>135</v>
      </c>
      <c r="BE203" s="191">
        <f>IF(N203="základní",J203,0)</f>
        <v>0</v>
      </c>
      <c r="BF203" s="191">
        <f>IF(N203="snížená",J203,0)</f>
        <v>0</v>
      </c>
      <c r="BG203" s="191">
        <f>IF(N203="zákl. přenesená",J203,0)</f>
        <v>0</v>
      </c>
      <c r="BH203" s="191">
        <f>IF(N203="sníž. přenesená",J203,0)</f>
        <v>0</v>
      </c>
      <c r="BI203" s="191">
        <f>IF(N203="nulová",J203,0)</f>
        <v>0</v>
      </c>
      <c r="BJ203" s="18" t="s">
        <v>85</v>
      </c>
      <c r="BK203" s="191">
        <f>ROUND(I203*H203,2)</f>
        <v>0</v>
      </c>
      <c r="BL203" s="18" t="s">
        <v>140</v>
      </c>
      <c r="BM203" s="190" t="s">
        <v>981</v>
      </c>
    </row>
    <row r="204" spans="1:65" s="2" customFormat="1" ht="19.5">
      <c r="A204" s="35"/>
      <c r="B204" s="36"/>
      <c r="C204" s="37"/>
      <c r="D204" s="192" t="s">
        <v>141</v>
      </c>
      <c r="E204" s="37"/>
      <c r="F204" s="193" t="s">
        <v>982</v>
      </c>
      <c r="G204" s="37"/>
      <c r="H204" s="37"/>
      <c r="I204" s="194"/>
      <c r="J204" s="37"/>
      <c r="K204" s="37"/>
      <c r="L204" s="40"/>
      <c r="M204" s="195"/>
      <c r="N204" s="196"/>
      <c r="O204" s="72"/>
      <c r="P204" s="72"/>
      <c r="Q204" s="72"/>
      <c r="R204" s="72"/>
      <c r="S204" s="72"/>
      <c r="T204" s="73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141</v>
      </c>
      <c r="AU204" s="18" t="s">
        <v>87</v>
      </c>
    </row>
    <row r="205" spans="1:65" s="12" customFormat="1" ht="11.25">
      <c r="B205" s="198"/>
      <c r="C205" s="199"/>
      <c r="D205" s="192" t="s">
        <v>144</v>
      </c>
      <c r="E205" s="200" t="s">
        <v>1</v>
      </c>
      <c r="F205" s="201" t="s">
        <v>983</v>
      </c>
      <c r="G205" s="199"/>
      <c r="H205" s="202">
        <v>9</v>
      </c>
      <c r="I205" s="203"/>
      <c r="J205" s="199"/>
      <c r="K205" s="199"/>
      <c r="L205" s="204"/>
      <c r="M205" s="205"/>
      <c r="N205" s="206"/>
      <c r="O205" s="206"/>
      <c r="P205" s="206"/>
      <c r="Q205" s="206"/>
      <c r="R205" s="206"/>
      <c r="S205" s="206"/>
      <c r="T205" s="207"/>
      <c r="AT205" s="208" t="s">
        <v>144</v>
      </c>
      <c r="AU205" s="208" t="s">
        <v>87</v>
      </c>
      <c r="AV205" s="12" t="s">
        <v>87</v>
      </c>
      <c r="AW205" s="12" t="s">
        <v>34</v>
      </c>
      <c r="AX205" s="12" t="s">
        <v>85</v>
      </c>
      <c r="AY205" s="208" t="s">
        <v>135</v>
      </c>
    </row>
    <row r="206" spans="1:65" s="2" customFormat="1" ht="16.5" customHeight="1">
      <c r="A206" s="35"/>
      <c r="B206" s="36"/>
      <c r="C206" s="242" t="s">
        <v>7</v>
      </c>
      <c r="D206" s="242" t="s">
        <v>512</v>
      </c>
      <c r="E206" s="243" t="s">
        <v>984</v>
      </c>
      <c r="F206" s="244" t="s">
        <v>985</v>
      </c>
      <c r="G206" s="245" t="s">
        <v>273</v>
      </c>
      <c r="H206" s="246">
        <v>2</v>
      </c>
      <c r="I206" s="247"/>
      <c r="J206" s="248">
        <f>ROUND(I206*H206,2)</f>
        <v>0</v>
      </c>
      <c r="K206" s="244" t="s">
        <v>1</v>
      </c>
      <c r="L206" s="249"/>
      <c r="M206" s="250" t="s">
        <v>1</v>
      </c>
      <c r="N206" s="251" t="s">
        <v>42</v>
      </c>
      <c r="O206" s="72"/>
      <c r="P206" s="188">
        <f>O206*H206</f>
        <v>0</v>
      </c>
      <c r="Q206" s="188">
        <v>0</v>
      </c>
      <c r="R206" s="188">
        <f>Q206*H206</f>
        <v>0</v>
      </c>
      <c r="S206" s="188">
        <v>0</v>
      </c>
      <c r="T206" s="189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0" t="s">
        <v>168</v>
      </c>
      <c r="AT206" s="190" t="s">
        <v>512</v>
      </c>
      <c r="AU206" s="190" t="s">
        <v>87</v>
      </c>
      <c r="AY206" s="18" t="s">
        <v>135</v>
      </c>
      <c r="BE206" s="191">
        <f>IF(N206="základní",J206,0)</f>
        <v>0</v>
      </c>
      <c r="BF206" s="191">
        <f>IF(N206="snížená",J206,0)</f>
        <v>0</v>
      </c>
      <c r="BG206" s="191">
        <f>IF(N206="zákl. přenesená",J206,0)</f>
        <v>0</v>
      </c>
      <c r="BH206" s="191">
        <f>IF(N206="sníž. přenesená",J206,0)</f>
        <v>0</v>
      </c>
      <c r="BI206" s="191">
        <f>IF(N206="nulová",J206,0)</f>
        <v>0</v>
      </c>
      <c r="BJ206" s="18" t="s">
        <v>85</v>
      </c>
      <c r="BK206" s="191">
        <f>ROUND(I206*H206,2)</f>
        <v>0</v>
      </c>
      <c r="BL206" s="18" t="s">
        <v>140</v>
      </c>
      <c r="BM206" s="190" t="s">
        <v>986</v>
      </c>
    </row>
    <row r="207" spans="1:65" s="2" customFormat="1" ht="11.25">
      <c r="A207" s="35"/>
      <c r="B207" s="36"/>
      <c r="C207" s="37"/>
      <c r="D207" s="192" t="s">
        <v>141</v>
      </c>
      <c r="E207" s="37"/>
      <c r="F207" s="193" t="s">
        <v>985</v>
      </c>
      <c r="G207" s="37"/>
      <c r="H207" s="37"/>
      <c r="I207" s="194"/>
      <c r="J207" s="37"/>
      <c r="K207" s="37"/>
      <c r="L207" s="40"/>
      <c r="M207" s="195"/>
      <c r="N207" s="196"/>
      <c r="O207" s="72"/>
      <c r="P207" s="72"/>
      <c r="Q207" s="72"/>
      <c r="R207" s="72"/>
      <c r="S207" s="72"/>
      <c r="T207" s="73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141</v>
      </c>
      <c r="AU207" s="18" t="s">
        <v>87</v>
      </c>
    </row>
    <row r="208" spans="1:65" s="2" customFormat="1" ht="16.5" customHeight="1">
      <c r="A208" s="35"/>
      <c r="B208" s="36"/>
      <c r="C208" s="242" t="s">
        <v>220</v>
      </c>
      <c r="D208" s="242" t="s">
        <v>512</v>
      </c>
      <c r="E208" s="243" t="s">
        <v>987</v>
      </c>
      <c r="F208" s="244" t="s">
        <v>988</v>
      </c>
      <c r="G208" s="245" t="s">
        <v>273</v>
      </c>
      <c r="H208" s="246">
        <v>1</v>
      </c>
      <c r="I208" s="247"/>
      <c r="J208" s="248">
        <f>ROUND(I208*H208,2)</f>
        <v>0</v>
      </c>
      <c r="K208" s="244" t="s">
        <v>368</v>
      </c>
      <c r="L208" s="249"/>
      <c r="M208" s="250" t="s">
        <v>1</v>
      </c>
      <c r="N208" s="251" t="s">
        <v>42</v>
      </c>
      <c r="O208" s="72"/>
      <c r="P208" s="188">
        <f>O208*H208</f>
        <v>0</v>
      </c>
      <c r="Q208" s="188">
        <v>1.35E-2</v>
      </c>
      <c r="R208" s="188">
        <f>Q208*H208</f>
        <v>1.35E-2</v>
      </c>
      <c r="S208" s="188">
        <v>0</v>
      </c>
      <c r="T208" s="189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0" t="s">
        <v>168</v>
      </c>
      <c r="AT208" s="190" t="s">
        <v>512</v>
      </c>
      <c r="AU208" s="190" t="s">
        <v>87</v>
      </c>
      <c r="AY208" s="18" t="s">
        <v>135</v>
      </c>
      <c r="BE208" s="191">
        <f>IF(N208="základní",J208,0)</f>
        <v>0</v>
      </c>
      <c r="BF208" s="191">
        <f>IF(N208="snížená",J208,0)</f>
        <v>0</v>
      </c>
      <c r="BG208" s="191">
        <f>IF(N208="zákl. přenesená",J208,0)</f>
        <v>0</v>
      </c>
      <c r="BH208" s="191">
        <f>IF(N208="sníž. přenesená",J208,0)</f>
        <v>0</v>
      </c>
      <c r="BI208" s="191">
        <f>IF(N208="nulová",J208,0)</f>
        <v>0</v>
      </c>
      <c r="BJ208" s="18" t="s">
        <v>85</v>
      </c>
      <c r="BK208" s="191">
        <f>ROUND(I208*H208,2)</f>
        <v>0</v>
      </c>
      <c r="BL208" s="18" t="s">
        <v>140</v>
      </c>
      <c r="BM208" s="190" t="s">
        <v>989</v>
      </c>
    </row>
    <row r="209" spans="1:65" s="2" customFormat="1" ht="11.25">
      <c r="A209" s="35"/>
      <c r="B209" s="36"/>
      <c r="C209" s="37"/>
      <c r="D209" s="192" t="s">
        <v>141</v>
      </c>
      <c r="E209" s="37"/>
      <c r="F209" s="193" t="s">
        <v>988</v>
      </c>
      <c r="G209" s="37"/>
      <c r="H209" s="37"/>
      <c r="I209" s="194"/>
      <c r="J209" s="37"/>
      <c r="K209" s="37"/>
      <c r="L209" s="40"/>
      <c r="M209" s="195"/>
      <c r="N209" s="196"/>
      <c r="O209" s="72"/>
      <c r="P209" s="72"/>
      <c r="Q209" s="72"/>
      <c r="R209" s="72"/>
      <c r="S209" s="72"/>
      <c r="T209" s="73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8" t="s">
        <v>141</v>
      </c>
      <c r="AU209" s="18" t="s">
        <v>87</v>
      </c>
    </row>
    <row r="210" spans="1:65" s="2" customFormat="1" ht="16.5" customHeight="1">
      <c r="A210" s="35"/>
      <c r="B210" s="36"/>
      <c r="C210" s="242" t="s">
        <v>260</v>
      </c>
      <c r="D210" s="242" t="s">
        <v>512</v>
      </c>
      <c r="E210" s="243" t="s">
        <v>990</v>
      </c>
      <c r="F210" s="244" t="s">
        <v>991</v>
      </c>
      <c r="G210" s="245" t="s">
        <v>273</v>
      </c>
      <c r="H210" s="246">
        <v>2</v>
      </c>
      <c r="I210" s="247"/>
      <c r="J210" s="248">
        <f>ROUND(I210*H210,2)</f>
        <v>0</v>
      </c>
      <c r="K210" s="244" t="s">
        <v>368</v>
      </c>
      <c r="L210" s="249"/>
      <c r="M210" s="250" t="s">
        <v>1</v>
      </c>
      <c r="N210" s="251" t="s">
        <v>42</v>
      </c>
      <c r="O210" s="72"/>
      <c r="P210" s="188">
        <f>O210*H210</f>
        <v>0</v>
      </c>
      <c r="Q210" s="188">
        <v>1.2200000000000001E-2</v>
      </c>
      <c r="R210" s="188">
        <f>Q210*H210</f>
        <v>2.4400000000000002E-2</v>
      </c>
      <c r="S210" s="188">
        <v>0</v>
      </c>
      <c r="T210" s="189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0" t="s">
        <v>168</v>
      </c>
      <c r="AT210" s="190" t="s">
        <v>512</v>
      </c>
      <c r="AU210" s="190" t="s">
        <v>87</v>
      </c>
      <c r="AY210" s="18" t="s">
        <v>135</v>
      </c>
      <c r="BE210" s="191">
        <f>IF(N210="základní",J210,0)</f>
        <v>0</v>
      </c>
      <c r="BF210" s="191">
        <f>IF(N210="snížená",J210,0)</f>
        <v>0</v>
      </c>
      <c r="BG210" s="191">
        <f>IF(N210="zákl. přenesená",J210,0)</f>
        <v>0</v>
      </c>
      <c r="BH210" s="191">
        <f>IF(N210="sníž. přenesená",J210,0)</f>
        <v>0</v>
      </c>
      <c r="BI210" s="191">
        <f>IF(N210="nulová",J210,0)</f>
        <v>0</v>
      </c>
      <c r="BJ210" s="18" t="s">
        <v>85</v>
      </c>
      <c r="BK210" s="191">
        <f>ROUND(I210*H210,2)</f>
        <v>0</v>
      </c>
      <c r="BL210" s="18" t="s">
        <v>140</v>
      </c>
      <c r="BM210" s="190" t="s">
        <v>992</v>
      </c>
    </row>
    <row r="211" spans="1:65" s="2" customFormat="1" ht="11.25">
      <c r="A211" s="35"/>
      <c r="B211" s="36"/>
      <c r="C211" s="37"/>
      <c r="D211" s="192" t="s">
        <v>141</v>
      </c>
      <c r="E211" s="37"/>
      <c r="F211" s="193" t="s">
        <v>991</v>
      </c>
      <c r="G211" s="37"/>
      <c r="H211" s="37"/>
      <c r="I211" s="194"/>
      <c r="J211" s="37"/>
      <c r="K211" s="37"/>
      <c r="L211" s="40"/>
      <c r="M211" s="195"/>
      <c r="N211" s="196"/>
      <c r="O211" s="72"/>
      <c r="P211" s="72"/>
      <c r="Q211" s="72"/>
      <c r="R211" s="72"/>
      <c r="S211" s="72"/>
      <c r="T211" s="73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141</v>
      </c>
      <c r="AU211" s="18" t="s">
        <v>87</v>
      </c>
    </row>
    <row r="212" spans="1:65" s="12" customFormat="1" ht="11.25">
      <c r="B212" s="198"/>
      <c r="C212" s="199"/>
      <c r="D212" s="192" t="s">
        <v>144</v>
      </c>
      <c r="E212" s="200" t="s">
        <v>1</v>
      </c>
      <c r="F212" s="201" t="s">
        <v>87</v>
      </c>
      <c r="G212" s="199"/>
      <c r="H212" s="202">
        <v>2</v>
      </c>
      <c r="I212" s="203"/>
      <c r="J212" s="199"/>
      <c r="K212" s="199"/>
      <c r="L212" s="204"/>
      <c r="M212" s="205"/>
      <c r="N212" s="206"/>
      <c r="O212" s="206"/>
      <c r="P212" s="206"/>
      <c r="Q212" s="206"/>
      <c r="R212" s="206"/>
      <c r="S212" s="206"/>
      <c r="T212" s="207"/>
      <c r="AT212" s="208" t="s">
        <v>144</v>
      </c>
      <c r="AU212" s="208" t="s">
        <v>87</v>
      </c>
      <c r="AV212" s="12" t="s">
        <v>87</v>
      </c>
      <c r="AW212" s="12" t="s">
        <v>34</v>
      </c>
      <c r="AX212" s="12" t="s">
        <v>85</v>
      </c>
      <c r="AY212" s="208" t="s">
        <v>135</v>
      </c>
    </row>
    <row r="213" spans="1:65" s="2" customFormat="1" ht="16.5" customHeight="1">
      <c r="A213" s="35"/>
      <c r="B213" s="36"/>
      <c r="C213" s="242" t="s">
        <v>226</v>
      </c>
      <c r="D213" s="242" t="s">
        <v>512</v>
      </c>
      <c r="E213" s="243" t="s">
        <v>993</v>
      </c>
      <c r="F213" s="244" t="s">
        <v>994</v>
      </c>
      <c r="G213" s="245" t="s">
        <v>273</v>
      </c>
      <c r="H213" s="246">
        <v>2</v>
      </c>
      <c r="I213" s="247"/>
      <c r="J213" s="248">
        <f>ROUND(I213*H213,2)</f>
        <v>0</v>
      </c>
      <c r="K213" s="244" t="s">
        <v>368</v>
      </c>
      <c r="L213" s="249"/>
      <c r="M213" s="250" t="s">
        <v>1</v>
      </c>
      <c r="N213" s="251" t="s">
        <v>42</v>
      </c>
      <c r="O213" s="72"/>
      <c r="P213" s="188">
        <f>O213*H213</f>
        <v>0</v>
      </c>
      <c r="Q213" s="188">
        <v>9.5999999999999992E-3</v>
      </c>
      <c r="R213" s="188">
        <f>Q213*H213</f>
        <v>1.9199999999999998E-2</v>
      </c>
      <c r="S213" s="188">
        <v>0</v>
      </c>
      <c r="T213" s="189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0" t="s">
        <v>168</v>
      </c>
      <c r="AT213" s="190" t="s">
        <v>512</v>
      </c>
      <c r="AU213" s="190" t="s">
        <v>87</v>
      </c>
      <c r="AY213" s="18" t="s">
        <v>135</v>
      </c>
      <c r="BE213" s="191">
        <f>IF(N213="základní",J213,0)</f>
        <v>0</v>
      </c>
      <c r="BF213" s="191">
        <f>IF(N213="snížená",J213,0)</f>
        <v>0</v>
      </c>
      <c r="BG213" s="191">
        <f>IF(N213="zákl. přenesená",J213,0)</f>
        <v>0</v>
      </c>
      <c r="BH213" s="191">
        <f>IF(N213="sníž. přenesená",J213,0)</f>
        <v>0</v>
      </c>
      <c r="BI213" s="191">
        <f>IF(N213="nulová",J213,0)</f>
        <v>0</v>
      </c>
      <c r="BJ213" s="18" t="s">
        <v>85</v>
      </c>
      <c r="BK213" s="191">
        <f>ROUND(I213*H213,2)</f>
        <v>0</v>
      </c>
      <c r="BL213" s="18" t="s">
        <v>140</v>
      </c>
      <c r="BM213" s="190" t="s">
        <v>995</v>
      </c>
    </row>
    <row r="214" spans="1:65" s="2" customFormat="1" ht="11.25">
      <c r="A214" s="35"/>
      <c r="B214" s="36"/>
      <c r="C214" s="37"/>
      <c r="D214" s="192" t="s">
        <v>141</v>
      </c>
      <c r="E214" s="37"/>
      <c r="F214" s="193" t="s">
        <v>994</v>
      </c>
      <c r="G214" s="37"/>
      <c r="H214" s="37"/>
      <c r="I214" s="194"/>
      <c r="J214" s="37"/>
      <c r="K214" s="37"/>
      <c r="L214" s="40"/>
      <c r="M214" s="195"/>
      <c r="N214" s="196"/>
      <c r="O214" s="72"/>
      <c r="P214" s="72"/>
      <c r="Q214" s="72"/>
      <c r="R214" s="72"/>
      <c r="S214" s="72"/>
      <c r="T214" s="73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8" t="s">
        <v>141</v>
      </c>
      <c r="AU214" s="18" t="s">
        <v>87</v>
      </c>
    </row>
    <row r="215" spans="1:65" s="12" customFormat="1" ht="11.25">
      <c r="B215" s="198"/>
      <c r="C215" s="199"/>
      <c r="D215" s="192" t="s">
        <v>144</v>
      </c>
      <c r="E215" s="200" t="s">
        <v>1</v>
      </c>
      <c r="F215" s="201" t="s">
        <v>87</v>
      </c>
      <c r="G215" s="199"/>
      <c r="H215" s="202">
        <v>2</v>
      </c>
      <c r="I215" s="203"/>
      <c r="J215" s="199"/>
      <c r="K215" s="199"/>
      <c r="L215" s="204"/>
      <c r="M215" s="205"/>
      <c r="N215" s="206"/>
      <c r="O215" s="206"/>
      <c r="P215" s="206"/>
      <c r="Q215" s="206"/>
      <c r="R215" s="206"/>
      <c r="S215" s="206"/>
      <c r="T215" s="207"/>
      <c r="AT215" s="208" t="s">
        <v>144</v>
      </c>
      <c r="AU215" s="208" t="s">
        <v>87</v>
      </c>
      <c r="AV215" s="12" t="s">
        <v>87</v>
      </c>
      <c r="AW215" s="12" t="s">
        <v>34</v>
      </c>
      <c r="AX215" s="12" t="s">
        <v>85</v>
      </c>
      <c r="AY215" s="208" t="s">
        <v>135</v>
      </c>
    </row>
    <row r="216" spans="1:65" s="2" customFormat="1" ht="16.5" customHeight="1">
      <c r="A216" s="35"/>
      <c r="B216" s="36"/>
      <c r="C216" s="242" t="s">
        <v>270</v>
      </c>
      <c r="D216" s="242" t="s">
        <v>512</v>
      </c>
      <c r="E216" s="243" t="s">
        <v>996</v>
      </c>
      <c r="F216" s="244" t="s">
        <v>997</v>
      </c>
      <c r="G216" s="245" t="s">
        <v>273</v>
      </c>
      <c r="H216" s="246">
        <v>1</v>
      </c>
      <c r="I216" s="247"/>
      <c r="J216" s="248">
        <f>ROUND(I216*H216,2)</f>
        <v>0</v>
      </c>
      <c r="K216" s="244" t="s">
        <v>368</v>
      </c>
      <c r="L216" s="249"/>
      <c r="M216" s="250" t="s">
        <v>1</v>
      </c>
      <c r="N216" s="251" t="s">
        <v>42</v>
      </c>
      <c r="O216" s="72"/>
      <c r="P216" s="188">
        <f>O216*H216</f>
        <v>0</v>
      </c>
      <c r="Q216" s="188">
        <v>1.2E-2</v>
      </c>
      <c r="R216" s="188">
        <f>Q216*H216</f>
        <v>1.2E-2</v>
      </c>
      <c r="S216" s="188">
        <v>0</v>
      </c>
      <c r="T216" s="189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0" t="s">
        <v>168</v>
      </c>
      <c r="AT216" s="190" t="s">
        <v>512</v>
      </c>
      <c r="AU216" s="190" t="s">
        <v>87</v>
      </c>
      <c r="AY216" s="18" t="s">
        <v>135</v>
      </c>
      <c r="BE216" s="191">
        <f>IF(N216="základní",J216,0)</f>
        <v>0</v>
      </c>
      <c r="BF216" s="191">
        <f>IF(N216="snížená",J216,0)</f>
        <v>0</v>
      </c>
      <c r="BG216" s="191">
        <f>IF(N216="zákl. přenesená",J216,0)</f>
        <v>0</v>
      </c>
      <c r="BH216" s="191">
        <f>IF(N216="sníž. přenesená",J216,0)</f>
        <v>0</v>
      </c>
      <c r="BI216" s="191">
        <f>IF(N216="nulová",J216,0)</f>
        <v>0</v>
      </c>
      <c r="BJ216" s="18" t="s">
        <v>85</v>
      </c>
      <c r="BK216" s="191">
        <f>ROUND(I216*H216,2)</f>
        <v>0</v>
      </c>
      <c r="BL216" s="18" t="s">
        <v>140</v>
      </c>
      <c r="BM216" s="190" t="s">
        <v>998</v>
      </c>
    </row>
    <row r="217" spans="1:65" s="2" customFormat="1" ht="11.25">
      <c r="A217" s="35"/>
      <c r="B217" s="36"/>
      <c r="C217" s="37"/>
      <c r="D217" s="192" t="s">
        <v>141</v>
      </c>
      <c r="E217" s="37"/>
      <c r="F217" s="193" t="s">
        <v>997</v>
      </c>
      <c r="G217" s="37"/>
      <c r="H217" s="37"/>
      <c r="I217" s="194"/>
      <c r="J217" s="37"/>
      <c r="K217" s="37"/>
      <c r="L217" s="40"/>
      <c r="M217" s="195"/>
      <c r="N217" s="196"/>
      <c r="O217" s="72"/>
      <c r="P217" s="72"/>
      <c r="Q217" s="72"/>
      <c r="R217" s="72"/>
      <c r="S217" s="72"/>
      <c r="T217" s="73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141</v>
      </c>
      <c r="AU217" s="18" t="s">
        <v>87</v>
      </c>
    </row>
    <row r="218" spans="1:65" s="12" customFormat="1" ht="11.25">
      <c r="B218" s="198"/>
      <c r="C218" s="199"/>
      <c r="D218" s="192" t="s">
        <v>144</v>
      </c>
      <c r="E218" s="200" t="s">
        <v>1</v>
      </c>
      <c r="F218" s="201" t="s">
        <v>85</v>
      </c>
      <c r="G218" s="199"/>
      <c r="H218" s="202">
        <v>1</v>
      </c>
      <c r="I218" s="203"/>
      <c r="J218" s="199"/>
      <c r="K218" s="199"/>
      <c r="L218" s="204"/>
      <c r="M218" s="205"/>
      <c r="N218" s="206"/>
      <c r="O218" s="206"/>
      <c r="P218" s="206"/>
      <c r="Q218" s="206"/>
      <c r="R218" s="206"/>
      <c r="S218" s="206"/>
      <c r="T218" s="207"/>
      <c r="AT218" s="208" t="s">
        <v>144</v>
      </c>
      <c r="AU218" s="208" t="s">
        <v>87</v>
      </c>
      <c r="AV218" s="12" t="s">
        <v>87</v>
      </c>
      <c r="AW218" s="12" t="s">
        <v>34</v>
      </c>
      <c r="AX218" s="12" t="s">
        <v>85</v>
      </c>
      <c r="AY218" s="208" t="s">
        <v>135</v>
      </c>
    </row>
    <row r="219" spans="1:65" s="2" customFormat="1" ht="16.5" customHeight="1">
      <c r="A219" s="35"/>
      <c r="B219" s="36"/>
      <c r="C219" s="242" t="s">
        <v>229</v>
      </c>
      <c r="D219" s="242" t="s">
        <v>512</v>
      </c>
      <c r="E219" s="243" t="s">
        <v>999</v>
      </c>
      <c r="F219" s="244" t="s">
        <v>1000</v>
      </c>
      <c r="G219" s="245" t="s">
        <v>273</v>
      </c>
      <c r="H219" s="246">
        <v>1</v>
      </c>
      <c r="I219" s="247"/>
      <c r="J219" s="248">
        <f>ROUND(I219*H219,2)</f>
        <v>0</v>
      </c>
      <c r="K219" s="244" t="s">
        <v>368</v>
      </c>
      <c r="L219" s="249"/>
      <c r="M219" s="250" t="s">
        <v>1</v>
      </c>
      <c r="N219" s="251" t="s">
        <v>42</v>
      </c>
      <c r="O219" s="72"/>
      <c r="P219" s="188">
        <f>O219*H219</f>
        <v>0</v>
      </c>
      <c r="Q219" s="188">
        <v>8.3999999999999995E-3</v>
      </c>
      <c r="R219" s="188">
        <f>Q219*H219</f>
        <v>8.3999999999999995E-3</v>
      </c>
      <c r="S219" s="188">
        <v>0</v>
      </c>
      <c r="T219" s="189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0" t="s">
        <v>168</v>
      </c>
      <c r="AT219" s="190" t="s">
        <v>512</v>
      </c>
      <c r="AU219" s="190" t="s">
        <v>87</v>
      </c>
      <c r="AY219" s="18" t="s">
        <v>135</v>
      </c>
      <c r="BE219" s="191">
        <f>IF(N219="základní",J219,0)</f>
        <v>0</v>
      </c>
      <c r="BF219" s="191">
        <f>IF(N219="snížená",J219,0)</f>
        <v>0</v>
      </c>
      <c r="BG219" s="191">
        <f>IF(N219="zákl. přenesená",J219,0)</f>
        <v>0</v>
      </c>
      <c r="BH219" s="191">
        <f>IF(N219="sníž. přenesená",J219,0)</f>
        <v>0</v>
      </c>
      <c r="BI219" s="191">
        <f>IF(N219="nulová",J219,0)</f>
        <v>0</v>
      </c>
      <c r="BJ219" s="18" t="s">
        <v>85</v>
      </c>
      <c r="BK219" s="191">
        <f>ROUND(I219*H219,2)</f>
        <v>0</v>
      </c>
      <c r="BL219" s="18" t="s">
        <v>140</v>
      </c>
      <c r="BM219" s="190" t="s">
        <v>1001</v>
      </c>
    </row>
    <row r="220" spans="1:65" s="2" customFormat="1" ht="11.25">
      <c r="A220" s="35"/>
      <c r="B220" s="36"/>
      <c r="C220" s="37"/>
      <c r="D220" s="192" t="s">
        <v>141</v>
      </c>
      <c r="E220" s="37"/>
      <c r="F220" s="193" t="s">
        <v>1000</v>
      </c>
      <c r="G220" s="37"/>
      <c r="H220" s="37"/>
      <c r="I220" s="194"/>
      <c r="J220" s="37"/>
      <c r="K220" s="37"/>
      <c r="L220" s="40"/>
      <c r="M220" s="195"/>
      <c r="N220" s="196"/>
      <c r="O220" s="72"/>
      <c r="P220" s="72"/>
      <c r="Q220" s="72"/>
      <c r="R220" s="72"/>
      <c r="S220" s="72"/>
      <c r="T220" s="73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141</v>
      </c>
      <c r="AU220" s="18" t="s">
        <v>87</v>
      </c>
    </row>
    <row r="221" spans="1:65" s="12" customFormat="1" ht="11.25">
      <c r="B221" s="198"/>
      <c r="C221" s="199"/>
      <c r="D221" s="192" t="s">
        <v>144</v>
      </c>
      <c r="E221" s="200" t="s">
        <v>1</v>
      </c>
      <c r="F221" s="201" t="s">
        <v>85</v>
      </c>
      <c r="G221" s="199"/>
      <c r="H221" s="202">
        <v>1</v>
      </c>
      <c r="I221" s="203"/>
      <c r="J221" s="199"/>
      <c r="K221" s="199"/>
      <c r="L221" s="204"/>
      <c r="M221" s="205"/>
      <c r="N221" s="206"/>
      <c r="O221" s="206"/>
      <c r="P221" s="206"/>
      <c r="Q221" s="206"/>
      <c r="R221" s="206"/>
      <c r="S221" s="206"/>
      <c r="T221" s="207"/>
      <c r="AT221" s="208" t="s">
        <v>144</v>
      </c>
      <c r="AU221" s="208" t="s">
        <v>87</v>
      </c>
      <c r="AV221" s="12" t="s">
        <v>87</v>
      </c>
      <c r="AW221" s="12" t="s">
        <v>34</v>
      </c>
      <c r="AX221" s="12" t="s">
        <v>85</v>
      </c>
      <c r="AY221" s="208" t="s">
        <v>135</v>
      </c>
    </row>
    <row r="222" spans="1:65" s="2" customFormat="1" ht="16.5" customHeight="1">
      <c r="A222" s="35"/>
      <c r="B222" s="36"/>
      <c r="C222" s="179" t="s">
        <v>281</v>
      </c>
      <c r="D222" s="179" t="s">
        <v>136</v>
      </c>
      <c r="E222" s="180" t="s">
        <v>1002</v>
      </c>
      <c r="F222" s="181" t="s">
        <v>1003</v>
      </c>
      <c r="G222" s="182" t="s">
        <v>273</v>
      </c>
      <c r="H222" s="183">
        <v>1</v>
      </c>
      <c r="I222" s="184"/>
      <c r="J222" s="185">
        <f>ROUND(I222*H222,2)</f>
        <v>0</v>
      </c>
      <c r="K222" s="181" t="s">
        <v>368</v>
      </c>
      <c r="L222" s="40"/>
      <c r="M222" s="186" t="s">
        <v>1</v>
      </c>
      <c r="N222" s="187" t="s">
        <v>42</v>
      </c>
      <c r="O222" s="72"/>
      <c r="P222" s="188">
        <f>O222*H222</f>
        <v>0</v>
      </c>
      <c r="Q222" s="188">
        <v>0</v>
      </c>
      <c r="R222" s="188">
        <f>Q222*H222</f>
        <v>0</v>
      </c>
      <c r="S222" s="188">
        <v>1.1599999999999999E-2</v>
      </c>
      <c r="T222" s="189">
        <f>S222*H222</f>
        <v>1.1599999999999999E-2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0" t="s">
        <v>140</v>
      </c>
      <c r="AT222" s="190" t="s">
        <v>136</v>
      </c>
      <c r="AU222" s="190" t="s">
        <v>87</v>
      </c>
      <c r="AY222" s="18" t="s">
        <v>135</v>
      </c>
      <c r="BE222" s="191">
        <f>IF(N222="základní",J222,0)</f>
        <v>0</v>
      </c>
      <c r="BF222" s="191">
        <f>IF(N222="snížená",J222,0)</f>
        <v>0</v>
      </c>
      <c r="BG222" s="191">
        <f>IF(N222="zákl. přenesená",J222,0)</f>
        <v>0</v>
      </c>
      <c r="BH222" s="191">
        <f>IF(N222="sníž. přenesená",J222,0)</f>
        <v>0</v>
      </c>
      <c r="BI222" s="191">
        <f>IF(N222="nulová",J222,0)</f>
        <v>0</v>
      </c>
      <c r="BJ222" s="18" t="s">
        <v>85</v>
      </c>
      <c r="BK222" s="191">
        <f>ROUND(I222*H222,2)</f>
        <v>0</v>
      </c>
      <c r="BL222" s="18" t="s">
        <v>140</v>
      </c>
      <c r="BM222" s="190" t="s">
        <v>1004</v>
      </c>
    </row>
    <row r="223" spans="1:65" s="2" customFormat="1" ht="19.5">
      <c r="A223" s="35"/>
      <c r="B223" s="36"/>
      <c r="C223" s="37"/>
      <c r="D223" s="192" t="s">
        <v>141</v>
      </c>
      <c r="E223" s="37"/>
      <c r="F223" s="193" t="s">
        <v>1005</v>
      </c>
      <c r="G223" s="37"/>
      <c r="H223" s="37"/>
      <c r="I223" s="194"/>
      <c r="J223" s="37"/>
      <c r="K223" s="37"/>
      <c r="L223" s="40"/>
      <c r="M223" s="195"/>
      <c r="N223" s="196"/>
      <c r="O223" s="72"/>
      <c r="P223" s="72"/>
      <c r="Q223" s="72"/>
      <c r="R223" s="72"/>
      <c r="S223" s="72"/>
      <c r="T223" s="73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141</v>
      </c>
      <c r="AU223" s="18" t="s">
        <v>87</v>
      </c>
    </row>
    <row r="224" spans="1:65" s="12" customFormat="1" ht="11.25">
      <c r="B224" s="198"/>
      <c r="C224" s="199"/>
      <c r="D224" s="192" t="s">
        <v>144</v>
      </c>
      <c r="E224" s="200" t="s">
        <v>1</v>
      </c>
      <c r="F224" s="201" t="s">
        <v>85</v>
      </c>
      <c r="G224" s="199"/>
      <c r="H224" s="202">
        <v>1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144</v>
      </c>
      <c r="AU224" s="208" t="s">
        <v>87</v>
      </c>
      <c r="AV224" s="12" t="s">
        <v>87</v>
      </c>
      <c r="AW224" s="12" t="s">
        <v>34</v>
      </c>
      <c r="AX224" s="12" t="s">
        <v>85</v>
      </c>
      <c r="AY224" s="208" t="s">
        <v>135</v>
      </c>
    </row>
    <row r="225" spans="1:65" s="2" customFormat="1" ht="16.5" customHeight="1">
      <c r="A225" s="35"/>
      <c r="B225" s="36"/>
      <c r="C225" s="242" t="s">
        <v>233</v>
      </c>
      <c r="D225" s="242" t="s">
        <v>512</v>
      </c>
      <c r="E225" s="243" t="s">
        <v>1006</v>
      </c>
      <c r="F225" s="244" t="s">
        <v>1007</v>
      </c>
      <c r="G225" s="245" t="s">
        <v>273</v>
      </c>
      <c r="H225" s="246">
        <v>1</v>
      </c>
      <c r="I225" s="247"/>
      <c r="J225" s="248">
        <f>ROUND(I225*H225,2)</f>
        <v>0</v>
      </c>
      <c r="K225" s="244" t="s">
        <v>368</v>
      </c>
      <c r="L225" s="249"/>
      <c r="M225" s="250" t="s">
        <v>1</v>
      </c>
      <c r="N225" s="251" t="s">
        <v>42</v>
      </c>
      <c r="O225" s="72"/>
      <c r="P225" s="188">
        <f>O225*H225</f>
        <v>0</v>
      </c>
      <c r="Q225" s="188">
        <v>8.8000000000000005E-3</v>
      </c>
      <c r="R225" s="188">
        <f>Q225*H225</f>
        <v>8.8000000000000005E-3</v>
      </c>
      <c r="S225" s="188">
        <v>0</v>
      </c>
      <c r="T225" s="189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0" t="s">
        <v>168</v>
      </c>
      <c r="AT225" s="190" t="s">
        <v>512</v>
      </c>
      <c r="AU225" s="190" t="s">
        <v>87</v>
      </c>
      <c r="AY225" s="18" t="s">
        <v>135</v>
      </c>
      <c r="BE225" s="191">
        <f>IF(N225="základní",J225,0)</f>
        <v>0</v>
      </c>
      <c r="BF225" s="191">
        <f>IF(N225="snížená",J225,0)</f>
        <v>0</v>
      </c>
      <c r="BG225" s="191">
        <f>IF(N225="zákl. přenesená",J225,0)</f>
        <v>0</v>
      </c>
      <c r="BH225" s="191">
        <f>IF(N225="sníž. přenesená",J225,0)</f>
        <v>0</v>
      </c>
      <c r="BI225" s="191">
        <f>IF(N225="nulová",J225,0)</f>
        <v>0</v>
      </c>
      <c r="BJ225" s="18" t="s">
        <v>85</v>
      </c>
      <c r="BK225" s="191">
        <f>ROUND(I225*H225,2)</f>
        <v>0</v>
      </c>
      <c r="BL225" s="18" t="s">
        <v>140</v>
      </c>
      <c r="BM225" s="190" t="s">
        <v>1008</v>
      </c>
    </row>
    <row r="226" spans="1:65" s="2" customFormat="1" ht="11.25">
      <c r="A226" s="35"/>
      <c r="B226" s="36"/>
      <c r="C226" s="37"/>
      <c r="D226" s="192" t="s">
        <v>141</v>
      </c>
      <c r="E226" s="37"/>
      <c r="F226" s="193" t="s">
        <v>1007</v>
      </c>
      <c r="G226" s="37"/>
      <c r="H226" s="37"/>
      <c r="I226" s="194"/>
      <c r="J226" s="37"/>
      <c r="K226" s="37"/>
      <c r="L226" s="40"/>
      <c r="M226" s="195"/>
      <c r="N226" s="196"/>
      <c r="O226" s="72"/>
      <c r="P226" s="72"/>
      <c r="Q226" s="72"/>
      <c r="R226" s="72"/>
      <c r="S226" s="72"/>
      <c r="T226" s="73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8" t="s">
        <v>141</v>
      </c>
      <c r="AU226" s="18" t="s">
        <v>87</v>
      </c>
    </row>
    <row r="227" spans="1:65" s="12" customFormat="1" ht="11.25">
      <c r="B227" s="198"/>
      <c r="C227" s="199"/>
      <c r="D227" s="192" t="s">
        <v>144</v>
      </c>
      <c r="E227" s="200" t="s">
        <v>1</v>
      </c>
      <c r="F227" s="201" t="s">
        <v>85</v>
      </c>
      <c r="G227" s="199"/>
      <c r="H227" s="202">
        <v>1</v>
      </c>
      <c r="I227" s="203"/>
      <c r="J227" s="199"/>
      <c r="K227" s="199"/>
      <c r="L227" s="204"/>
      <c r="M227" s="205"/>
      <c r="N227" s="206"/>
      <c r="O227" s="206"/>
      <c r="P227" s="206"/>
      <c r="Q227" s="206"/>
      <c r="R227" s="206"/>
      <c r="S227" s="206"/>
      <c r="T227" s="207"/>
      <c r="AT227" s="208" t="s">
        <v>144</v>
      </c>
      <c r="AU227" s="208" t="s">
        <v>87</v>
      </c>
      <c r="AV227" s="12" t="s">
        <v>87</v>
      </c>
      <c r="AW227" s="12" t="s">
        <v>34</v>
      </c>
      <c r="AX227" s="12" t="s">
        <v>85</v>
      </c>
      <c r="AY227" s="208" t="s">
        <v>135</v>
      </c>
    </row>
    <row r="228" spans="1:65" s="2" customFormat="1" ht="16.5" customHeight="1">
      <c r="A228" s="35"/>
      <c r="B228" s="36"/>
      <c r="C228" s="179" t="s">
        <v>294</v>
      </c>
      <c r="D228" s="179" t="s">
        <v>136</v>
      </c>
      <c r="E228" s="180" t="s">
        <v>1009</v>
      </c>
      <c r="F228" s="181" t="s">
        <v>1010</v>
      </c>
      <c r="G228" s="182" t="s">
        <v>273</v>
      </c>
      <c r="H228" s="183">
        <v>2</v>
      </c>
      <c r="I228" s="184"/>
      <c r="J228" s="185">
        <f>ROUND(I228*H228,2)</f>
        <v>0</v>
      </c>
      <c r="K228" s="181" t="s">
        <v>368</v>
      </c>
      <c r="L228" s="40"/>
      <c r="M228" s="186" t="s">
        <v>1</v>
      </c>
      <c r="N228" s="187" t="s">
        <v>42</v>
      </c>
      <c r="O228" s="72"/>
      <c r="P228" s="188">
        <f>O228*H228</f>
        <v>0</v>
      </c>
      <c r="Q228" s="188">
        <v>1.67E-3</v>
      </c>
      <c r="R228" s="188">
        <f>Q228*H228</f>
        <v>3.3400000000000001E-3</v>
      </c>
      <c r="S228" s="188">
        <v>1.3769999999999999E-2</v>
      </c>
      <c r="T228" s="189">
        <f>S228*H228</f>
        <v>2.7539999999999999E-2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0" t="s">
        <v>140</v>
      </c>
      <c r="AT228" s="190" t="s">
        <v>136</v>
      </c>
      <c r="AU228" s="190" t="s">
        <v>87</v>
      </c>
      <c r="AY228" s="18" t="s">
        <v>135</v>
      </c>
      <c r="BE228" s="191">
        <f>IF(N228="základní",J228,0)</f>
        <v>0</v>
      </c>
      <c r="BF228" s="191">
        <f>IF(N228="snížená",J228,0)</f>
        <v>0</v>
      </c>
      <c r="BG228" s="191">
        <f>IF(N228="zákl. přenesená",J228,0)</f>
        <v>0</v>
      </c>
      <c r="BH228" s="191">
        <f>IF(N228="sníž. přenesená",J228,0)</f>
        <v>0</v>
      </c>
      <c r="BI228" s="191">
        <f>IF(N228="nulová",J228,0)</f>
        <v>0</v>
      </c>
      <c r="BJ228" s="18" t="s">
        <v>85</v>
      </c>
      <c r="BK228" s="191">
        <f>ROUND(I228*H228,2)</f>
        <v>0</v>
      </c>
      <c r="BL228" s="18" t="s">
        <v>140</v>
      </c>
      <c r="BM228" s="190" t="s">
        <v>1011</v>
      </c>
    </row>
    <row r="229" spans="1:65" s="2" customFormat="1" ht="19.5">
      <c r="A229" s="35"/>
      <c r="B229" s="36"/>
      <c r="C229" s="37"/>
      <c r="D229" s="192" t="s">
        <v>141</v>
      </c>
      <c r="E229" s="37"/>
      <c r="F229" s="193" t="s">
        <v>1012</v>
      </c>
      <c r="G229" s="37"/>
      <c r="H229" s="37"/>
      <c r="I229" s="194"/>
      <c r="J229" s="37"/>
      <c r="K229" s="37"/>
      <c r="L229" s="40"/>
      <c r="M229" s="195"/>
      <c r="N229" s="196"/>
      <c r="O229" s="72"/>
      <c r="P229" s="72"/>
      <c r="Q229" s="72"/>
      <c r="R229" s="72"/>
      <c r="S229" s="72"/>
      <c r="T229" s="73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8" t="s">
        <v>141</v>
      </c>
      <c r="AU229" s="18" t="s">
        <v>87</v>
      </c>
    </row>
    <row r="230" spans="1:65" s="12" customFormat="1" ht="11.25">
      <c r="B230" s="198"/>
      <c r="C230" s="199"/>
      <c r="D230" s="192" t="s">
        <v>144</v>
      </c>
      <c r="E230" s="200" t="s">
        <v>1</v>
      </c>
      <c r="F230" s="201" t="s">
        <v>1013</v>
      </c>
      <c r="G230" s="199"/>
      <c r="H230" s="202">
        <v>1</v>
      </c>
      <c r="I230" s="203"/>
      <c r="J230" s="199"/>
      <c r="K230" s="199"/>
      <c r="L230" s="204"/>
      <c r="M230" s="205"/>
      <c r="N230" s="206"/>
      <c r="O230" s="206"/>
      <c r="P230" s="206"/>
      <c r="Q230" s="206"/>
      <c r="R230" s="206"/>
      <c r="S230" s="206"/>
      <c r="T230" s="207"/>
      <c r="AT230" s="208" t="s">
        <v>144</v>
      </c>
      <c r="AU230" s="208" t="s">
        <v>87</v>
      </c>
      <c r="AV230" s="12" t="s">
        <v>87</v>
      </c>
      <c r="AW230" s="12" t="s">
        <v>34</v>
      </c>
      <c r="AX230" s="12" t="s">
        <v>77</v>
      </c>
      <c r="AY230" s="208" t="s">
        <v>135</v>
      </c>
    </row>
    <row r="231" spans="1:65" s="12" customFormat="1" ht="11.25">
      <c r="B231" s="198"/>
      <c r="C231" s="199"/>
      <c r="D231" s="192" t="s">
        <v>144</v>
      </c>
      <c r="E231" s="200" t="s">
        <v>1</v>
      </c>
      <c r="F231" s="201" t="s">
        <v>1014</v>
      </c>
      <c r="G231" s="199"/>
      <c r="H231" s="202">
        <v>1</v>
      </c>
      <c r="I231" s="203"/>
      <c r="J231" s="199"/>
      <c r="K231" s="199"/>
      <c r="L231" s="204"/>
      <c r="M231" s="205"/>
      <c r="N231" s="206"/>
      <c r="O231" s="206"/>
      <c r="P231" s="206"/>
      <c r="Q231" s="206"/>
      <c r="R231" s="206"/>
      <c r="S231" s="206"/>
      <c r="T231" s="207"/>
      <c r="AT231" s="208" t="s">
        <v>144</v>
      </c>
      <c r="AU231" s="208" t="s">
        <v>87</v>
      </c>
      <c r="AV231" s="12" t="s">
        <v>87</v>
      </c>
      <c r="AW231" s="12" t="s">
        <v>34</v>
      </c>
      <c r="AX231" s="12" t="s">
        <v>77</v>
      </c>
      <c r="AY231" s="208" t="s">
        <v>135</v>
      </c>
    </row>
    <row r="232" spans="1:65" s="13" customFormat="1" ht="11.25">
      <c r="B232" s="209"/>
      <c r="C232" s="210"/>
      <c r="D232" s="192" t="s">
        <v>144</v>
      </c>
      <c r="E232" s="211" t="s">
        <v>1</v>
      </c>
      <c r="F232" s="212" t="s">
        <v>147</v>
      </c>
      <c r="G232" s="210"/>
      <c r="H232" s="213">
        <v>2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144</v>
      </c>
      <c r="AU232" s="219" t="s">
        <v>87</v>
      </c>
      <c r="AV232" s="13" t="s">
        <v>140</v>
      </c>
      <c r="AW232" s="13" t="s">
        <v>34</v>
      </c>
      <c r="AX232" s="13" t="s">
        <v>85</v>
      </c>
      <c r="AY232" s="219" t="s">
        <v>135</v>
      </c>
    </row>
    <row r="233" spans="1:65" s="2" customFormat="1" ht="16.5" customHeight="1">
      <c r="A233" s="35"/>
      <c r="B233" s="36"/>
      <c r="C233" s="242" t="s">
        <v>238</v>
      </c>
      <c r="D233" s="242" t="s">
        <v>512</v>
      </c>
      <c r="E233" s="243" t="s">
        <v>1015</v>
      </c>
      <c r="F233" s="244" t="s">
        <v>1016</v>
      </c>
      <c r="G233" s="245" t="s">
        <v>273</v>
      </c>
      <c r="H233" s="246">
        <v>1</v>
      </c>
      <c r="I233" s="247"/>
      <c r="J233" s="248">
        <f>ROUND(I233*H233,2)</f>
        <v>0</v>
      </c>
      <c r="K233" s="244" t="s">
        <v>368</v>
      </c>
      <c r="L233" s="249"/>
      <c r="M233" s="250" t="s">
        <v>1</v>
      </c>
      <c r="N233" s="251" t="s">
        <v>42</v>
      </c>
      <c r="O233" s="72"/>
      <c r="P233" s="188">
        <f>O233*H233</f>
        <v>0</v>
      </c>
      <c r="Q233" s="188">
        <v>1.0699999999999999E-2</v>
      </c>
      <c r="R233" s="188">
        <f>Q233*H233</f>
        <v>1.0699999999999999E-2</v>
      </c>
      <c r="S233" s="188">
        <v>0</v>
      </c>
      <c r="T233" s="189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0" t="s">
        <v>168</v>
      </c>
      <c r="AT233" s="190" t="s">
        <v>512</v>
      </c>
      <c r="AU233" s="190" t="s">
        <v>87</v>
      </c>
      <c r="AY233" s="18" t="s">
        <v>135</v>
      </c>
      <c r="BE233" s="191">
        <f>IF(N233="základní",J233,0)</f>
        <v>0</v>
      </c>
      <c r="BF233" s="191">
        <f>IF(N233="snížená",J233,0)</f>
        <v>0</v>
      </c>
      <c r="BG233" s="191">
        <f>IF(N233="zákl. přenesená",J233,0)</f>
        <v>0</v>
      </c>
      <c r="BH233" s="191">
        <f>IF(N233="sníž. přenesená",J233,0)</f>
        <v>0</v>
      </c>
      <c r="BI233" s="191">
        <f>IF(N233="nulová",J233,0)</f>
        <v>0</v>
      </c>
      <c r="BJ233" s="18" t="s">
        <v>85</v>
      </c>
      <c r="BK233" s="191">
        <f>ROUND(I233*H233,2)</f>
        <v>0</v>
      </c>
      <c r="BL233" s="18" t="s">
        <v>140</v>
      </c>
      <c r="BM233" s="190" t="s">
        <v>1017</v>
      </c>
    </row>
    <row r="234" spans="1:65" s="2" customFormat="1" ht="11.25">
      <c r="A234" s="35"/>
      <c r="B234" s="36"/>
      <c r="C234" s="37"/>
      <c r="D234" s="192" t="s">
        <v>141</v>
      </c>
      <c r="E234" s="37"/>
      <c r="F234" s="193" t="s">
        <v>1016</v>
      </c>
      <c r="G234" s="37"/>
      <c r="H234" s="37"/>
      <c r="I234" s="194"/>
      <c r="J234" s="37"/>
      <c r="K234" s="37"/>
      <c r="L234" s="40"/>
      <c r="M234" s="195"/>
      <c r="N234" s="196"/>
      <c r="O234" s="72"/>
      <c r="P234" s="72"/>
      <c r="Q234" s="72"/>
      <c r="R234" s="72"/>
      <c r="S234" s="72"/>
      <c r="T234" s="73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141</v>
      </c>
      <c r="AU234" s="18" t="s">
        <v>87</v>
      </c>
    </row>
    <row r="235" spans="1:65" s="12" customFormat="1" ht="11.25">
      <c r="B235" s="198"/>
      <c r="C235" s="199"/>
      <c r="D235" s="192" t="s">
        <v>144</v>
      </c>
      <c r="E235" s="200" t="s">
        <v>1</v>
      </c>
      <c r="F235" s="201" t="s">
        <v>85</v>
      </c>
      <c r="G235" s="199"/>
      <c r="H235" s="202">
        <v>1</v>
      </c>
      <c r="I235" s="203"/>
      <c r="J235" s="199"/>
      <c r="K235" s="199"/>
      <c r="L235" s="204"/>
      <c r="M235" s="205"/>
      <c r="N235" s="206"/>
      <c r="O235" s="206"/>
      <c r="P235" s="206"/>
      <c r="Q235" s="206"/>
      <c r="R235" s="206"/>
      <c r="S235" s="206"/>
      <c r="T235" s="207"/>
      <c r="AT235" s="208" t="s">
        <v>144</v>
      </c>
      <c r="AU235" s="208" t="s">
        <v>87</v>
      </c>
      <c r="AV235" s="12" t="s">
        <v>87</v>
      </c>
      <c r="AW235" s="12" t="s">
        <v>34</v>
      </c>
      <c r="AX235" s="12" t="s">
        <v>85</v>
      </c>
      <c r="AY235" s="208" t="s">
        <v>135</v>
      </c>
    </row>
    <row r="236" spans="1:65" s="2" customFormat="1" ht="16.5" customHeight="1">
      <c r="A236" s="35"/>
      <c r="B236" s="36"/>
      <c r="C236" s="242" t="s">
        <v>301</v>
      </c>
      <c r="D236" s="242" t="s">
        <v>512</v>
      </c>
      <c r="E236" s="243" t="s">
        <v>1018</v>
      </c>
      <c r="F236" s="244" t="s">
        <v>1019</v>
      </c>
      <c r="G236" s="245" t="s">
        <v>273</v>
      </c>
      <c r="H236" s="246">
        <v>1</v>
      </c>
      <c r="I236" s="247"/>
      <c r="J236" s="248">
        <f>ROUND(I236*H236,2)</f>
        <v>0</v>
      </c>
      <c r="K236" s="244" t="s">
        <v>368</v>
      </c>
      <c r="L236" s="249"/>
      <c r="M236" s="250" t="s">
        <v>1</v>
      </c>
      <c r="N236" s="251" t="s">
        <v>42</v>
      </c>
      <c r="O236" s="72"/>
      <c r="P236" s="188">
        <f>O236*H236</f>
        <v>0</v>
      </c>
      <c r="Q236" s="188">
        <v>8.8000000000000005E-3</v>
      </c>
      <c r="R236" s="188">
        <f>Q236*H236</f>
        <v>8.8000000000000005E-3</v>
      </c>
      <c r="S236" s="188">
        <v>0</v>
      </c>
      <c r="T236" s="189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0" t="s">
        <v>168</v>
      </c>
      <c r="AT236" s="190" t="s">
        <v>512</v>
      </c>
      <c r="AU236" s="190" t="s">
        <v>87</v>
      </c>
      <c r="AY236" s="18" t="s">
        <v>135</v>
      </c>
      <c r="BE236" s="191">
        <f>IF(N236="základní",J236,0)</f>
        <v>0</v>
      </c>
      <c r="BF236" s="191">
        <f>IF(N236="snížená",J236,0)</f>
        <v>0</v>
      </c>
      <c r="BG236" s="191">
        <f>IF(N236="zákl. přenesená",J236,0)</f>
        <v>0</v>
      </c>
      <c r="BH236" s="191">
        <f>IF(N236="sníž. přenesená",J236,0)</f>
        <v>0</v>
      </c>
      <c r="BI236" s="191">
        <f>IF(N236="nulová",J236,0)</f>
        <v>0</v>
      </c>
      <c r="BJ236" s="18" t="s">
        <v>85</v>
      </c>
      <c r="BK236" s="191">
        <f>ROUND(I236*H236,2)</f>
        <v>0</v>
      </c>
      <c r="BL236" s="18" t="s">
        <v>140</v>
      </c>
      <c r="BM236" s="190" t="s">
        <v>1020</v>
      </c>
    </row>
    <row r="237" spans="1:65" s="2" customFormat="1" ht="11.25">
      <c r="A237" s="35"/>
      <c r="B237" s="36"/>
      <c r="C237" s="37"/>
      <c r="D237" s="192" t="s">
        <v>141</v>
      </c>
      <c r="E237" s="37"/>
      <c r="F237" s="193" t="s">
        <v>1019</v>
      </c>
      <c r="G237" s="37"/>
      <c r="H237" s="37"/>
      <c r="I237" s="194"/>
      <c r="J237" s="37"/>
      <c r="K237" s="37"/>
      <c r="L237" s="40"/>
      <c r="M237" s="195"/>
      <c r="N237" s="196"/>
      <c r="O237" s="72"/>
      <c r="P237" s="72"/>
      <c r="Q237" s="72"/>
      <c r="R237" s="72"/>
      <c r="S237" s="72"/>
      <c r="T237" s="73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8" t="s">
        <v>141</v>
      </c>
      <c r="AU237" s="18" t="s">
        <v>87</v>
      </c>
    </row>
    <row r="238" spans="1:65" s="12" customFormat="1" ht="11.25">
      <c r="B238" s="198"/>
      <c r="C238" s="199"/>
      <c r="D238" s="192" t="s">
        <v>144</v>
      </c>
      <c r="E238" s="200" t="s">
        <v>1</v>
      </c>
      <c r="F238" s="201" t="s">
        <v>85</v>
      </c>
      <c r="G238" s="199"/>
      <c r="H238" s="202">
        <v>1</v>
      </c>
      <c r="I238" s="203"/>
      <c r="J238" s="199"/>
      <c r="K238" s="199"/>
      <c r="L238" s="204"/>
      <c r="M238" s="205"/>
      <c r="N238" s="206"/>
      <c r="O238" s="206"/>
      <c r="P238" s="206"/>
      <c r="Q238" s="206"/>
      <c r="R238" s="206"/>
      <c r="S238" s="206"/>
      <c r="T238" s="207"/>
      <c r="AT238" s="208" t="s">
        <v>144</v>
      </c>
      <c r="AU238" s="208" t="s">
        <v>87</v>
      </c>
      <c r="AV238" s="12" t="s">
        <v>87</v>
      </c>
      <c r="AW238" s="12" t="s">
        <v>34</v>
      </c>
      <c r="AX238" s="12" t="s">
        <v>85</v>
      </c>
      <c r="AY238" s="208" t="s">
        <v>135</v>
      </c>
    </row>
    <row r="239" spans="1:65" s="2" customFormat="1" ht="16.5" customHeight="1">
      <c r="A239" s="35"/>
      <c r="B239" s="36"/>
      <c r="C239" s="179" t="s">
        <v>245</v>
      </c>
      <c r="D239" s="179" t="s">
        <v>136</v>
      </c>
      <c r="E239" s="180" t="s">
        <v>1021</v>
      </c>
      <c r="F239" s="181" t="s">
        <v>1022</v>
      </c>
      <c r="G239" s="182" t="s">
        <v>273</v>
      </c>
      <c r="H239" s="183">
        <v>3</v>
      </c>
      <c r="I239" s="184"/>
      <c r="J239" s="185">
        <f>ROUND(I239*H239,2)</f>
        <v>0</v>
      </c>
      <c r="K239" s="181" t="s">
        <v>368</v>
      </c>
      <c r="L239" s="40"/>
      <c r="M239" s="186" t="s">
        <v>1</v>
      </c>
      <c r="N239" s="187" t="s">
        <v>42</v>
      </c>
      <c r="O239" s="72"/>
      <c r="P239" s="188">
        <f>O239*H239</f>
        <v>0</v>
      </c>
      <c r="Q239" s="188">
        <v>0</v>
      </c>
      <c r="R239" s="188">
        <f>Q239*H239</f>
        <v>0</v>
      </c>
      <c r="S239" s="188">
        <v>1.32E-2</v>
      </c>
      <c r="T239" s="189">
        <f>S239*H239</f>
        <v>3.9599999999999996E-2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0" t="s">
        <v>140</v>
      </c>
      <c r="AT239" s="190" t="s">
        <v>136</v>
      </c>
      <c r="AU239" s="190" t="s">
        <v>87</v>
      </c>
      <c r="AY239" s="18" t="s">
        <v>135</v>
      </c>
      <c r="BE239" s="191">
        <f>IF(N239="základní",J239,0)</f>
        <v>0</v>
      </c>
      <c r="BF239" s="191">
        <f>IF(N239="snížená",J239,0)</f>
        <v>0</v>
      </c>
      <c r="BG239" s="191">
        <f>IF(N239="zákl. přenesená",J239,0)</f>
        <v>0</v>
      </c>
      <c r="BH239" s="191">
        <f>IF(N239="sníž. přenesená",J239,0)</f>
        <v>0</v>
      </c>
      <c r="BI239" s="191">
        <f>IF(N239="nulová",J239,0)</f>
        <v>0</v>
      </c>
      <c r="BJ239" s="18" t="s">
        <v>85</v>
      </c>
      <c r="BK239" s="191">
        <f>ROUND(I239*H239,2)</f>
        <v>0</v>
      </c>
      <c r="BL239" s="18" t="s">
        <v>140</v>
      </c>
      <c r="BM239" s="190" t="s">
        <v>1023</v>
      </c>
    </row>
    <row r="240" spans="1:65" s="2" customFormat="1" ht="19.5">
      <c r="A240" s="35"/>
      <c r="B240" s="36"/>
      <c r="C240" s="37"/>
      <c r="D240" s="192" t="s">
        <v>141</v>
      </c>
      <c r="E240" s="37"/>
      <c r="F240" s="193" t="s">
        <v>1024</v>
      </c>
      <c r="G240" s="37"/>
      <c r="H240" s="37"/>
      <c r="I240" s="194"/>
      <c r="J240" s="37"/>
      <c r="K240" s="37"/>
      <c r="L240" s="40"/>
      <c r="M240" s="195"/>
      <c r="N240" s="196"/>
      <c r="O240" s="72"/>
      <c r="P240" s="72"/>
      <c r="Q240" s="72"/>
      <c r="R240" s="72"/>
      <c r="S240" s="72"/>
      <c r="T240" s="73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141</v>
      </c>
      <c r="AU240" s="18" t="s">
        <v>87</v>
      </c>
    </row>
    <row r="241" spans="1:65" s="2" customFormat="1" ht="21.75" customHeight="1">
      <c r="A241" s="35"/>
      <c r="B241" s="36"/>
      <c r="C241" s="242" t="s">
        <v>308</v>
      </c>
      <c r="D241" s="242" t="s">
        <v>512</v>
      </c>
      <c r="E241" s="243" t="s">
        <v>1025</v>
      </c>
      <c r="F241" s="244" t="s">
        <v>1026</v>
      </c>
      <c r="G241" s="245" t="s">
        <v>273</v>
      </c>
      <c r="H241" s="246">
        <v>3</v>
      </c>
      <c r="I241" s="247"/>
      <c r="J241" s="248">
        <f>ROUND(I241*H241,2)</f>
        <v>0</v>
      </c>
      <c r="K241" s="244" t="s">
        <v>368</v>
      </c>
      <c r="L241" s="249"/>
      <c r="M241" s="250" t="s">
        <v>1</v>
      </c>
      <c r="N241" s="251" t="s">
        <v>42</v>
      </c>
      <c r="O241" s="72"/>
      <c r="P241" s="188">
        <f>O241*H241</f>
        <v>0</v>
      </c>
      <c r="Q241" s="188">
        <v>1.4999999999999999E-2</v>
      </c>
      <c r="R241" s="188">
        <f>Q241*H241</f>
        <v>4.4999999999999998E-2</v>
      </c>
      <c r="S241" s="188">
        <v>0</v>
      </c>
      <c r="T241" s="189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0" t="s">
        <v>168</v>
      </c>
      <c r="AT241" s="190" t="s">
        <v>512</v>
      </c>
      <c r="AU241" s="190" t="s">
        <v>87</v>
      </c>
      <c r="AY241" s="18" t="s">
        <v>135</v>
      </c>
      <c r="BE241" s="191">
        <f>IF(N241="základní",J241,0)</f>
        <v>0</v>
      </c>
      <c r="BF241" s="191">
        <f>IF(N241="snížená",J241,0)</f>
        <v>0</v>
      </c>
      <c r="BG241" s="191">
        <f>IF(N241="zákl. přenesená",J241,0)</f>
        <v>0</v>
      </c>
      <c r="BH241" s="191">
        <f>IF(N241="sníž. přenesená",J241,0)</f>
        <v>0</v>
      </c>
      <c r="BI241" s="191">
        <f>IF(N241="nulová",J241,0)</f>
        <v>0</v>
      </c>
      <c r="BJ241" s="18" t="s">
        <v>85</v>
      </c>
      <c r="BK241" s="191">
        <f>ROUND(I241*H241,2)</f>
        <v>0</v>
      </c>
      <c r="BL241" s="18" t="s">
        <v>140</v>
      </c>
      <c r="BM241" s="190" t="s">
        <v>1027</v>
      </c>
    </row>
    <row r="242" spans="1:65" s="2" customFormat="1" ht="11.25">
      <c r="A242" s="35"/>
      <c r="B242" s="36"/>
      <c r="C242" s="37"/>
      <c r="D242" s="192" t="s">
        <v>141</v>
      </c>
      <c r="E242" s="37"/>
      <c r="F242" s="193" t="s">
        <v>1026</v>
      </c>
      <c r="G242" s="37"/>
      <c r="H242" s="37"/>
      <c r="I242" s="194"/>
      <c r="J242" s="37"/>
      <c r="K242" s="37"/>
      <c r="L242" s="40"/>
      <c r="M242" s="195"/>
      <c r="N242" s="196"/>
      <c r="O242" s="72"/>
      <c r="P242" s="72"/>
      <c r="Q242" s="72"/>
      <c r="R242" s="72"/>
      <c r="S242" s="72"/>
      <c r="T242" s="73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8" t="s">
        <v>141</v>
      </c>
      <c r="AU242" s="18" t="s">
        <v>87</v>
      </c>
    </row>
    <row r="243" spans="1:65" s="2" customFormat="1" ht="16.5" customHeight="1">
      <c r="A243" s="35"/>
      <c r="B243" s="36"/>
      <c r="C243" s="179" t="s">
        <v>249</v>
      </c>
      <c r="D243" s="179" t="s">
        <v>136</v>
      </c>
      <c r="E243" s="180" t="s">
        <v>1028</v>
      </c>
      <c r="F243" s="181" t="s">
        <v>1029</v>
      </c>
      <c r="G243" s="182" t="s">
        <v>273</v>
      </c>
      <c r="H243" s="183">
        <v>2</v>
      </c>
      <c r="I243" s="184"/>
      <c r="J243" s="185">
        <f>ROUND(I243*H243,2)</f>
        <v>0</v>
      </c>
      <c r="K243" s="181" t="s">
        <v>1</v>
      </c>
      <c r="L243" s="40"/>
      <c r="M243" s="186" t="s">
        <v>1</v>
      </c>
      <c r="N243" s="187" t="s">
        <v>42</v>
      </c>
      <c r="O243" s="72"/>
      <c r="P243" s="188">
        <f>O243*H243</f>
        <v>0</v>
      </c>
      <c r="Q243" s="188">
        <v>0</v>
      </c>
      <c r="R243" s="188">
        <f>Q243*H243</f>
        <v>0</v>
      </c>
      <c r="S243" s="188">
        <v>0</v>
      </c>
      <c r="T243" s="189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0" t="s">
        <v>140</v>
      </c>
      <c r="AT243" s="190" t="s">
        <v>136</v>
      </c>
      <c r="AU243" s="190" t="s">
        <v>87</v>
      </c>
      <c r="AY243" s="18" t="s">
        <v>135</v>
      </c>
      <c r="BE243" s="191">
        <f>IF(N243="základní",J243,0)</f>
        <v>0</v>
      </c>
      <c r="BF243" s="191">
        <f>IF(N243="snížená",J243,0)</f>
        <v>0</v>
      </c>
      <c r="BG243" s="191">
        <f>IF(N243="zákl. přenesená",J243,0)</f>
        <v>0</v>
      </c>
      <c r="BH243" s="191">
        <f>IF(N243="sníž. přenesená",J243,0)</f>
        <v>0</v>
      </c>
      <c r="BI243" s="191">
        <f>IF(N243="nulová",J243,0)</f>
        <v>0</v>
      </c>
      <c r="BJ243" s="18" t="s">
        <v>85</v>
      </c>
      <c r="BK243" s="191">
        <f>ROUND(I243*H243,2)</f>
        <v>0</v>
      </c>
      <c r="BL243" s="18" t="s">
        <v>140</v>
      </c>
      <c r="BM243" s="190" t="s">
        <v>1030</v>
      </c>
    </row>
    <row r="244" spans="1:65" s="2" customFormat="1" ht="11.25">
      <c r="A244" s="35"/>
      <c r="B244" s="36"/>
      <c r="C244" s="37"/>
      <c r="D244" s="192" t="s">
        <v>141</v>
      </c>
      <c r="E244" s="37"/>
      <c r="F244" s="193" t="s">
        <v>1029</v>
      </c>
      <c r="G244" s="37"/>
      <c r="H244" s="37"/>
      <c r="I244" s="194"/>
      <c r="J244" s="37"/>
      <c r="K244" s="37"/>
      <c r="L244" s="40"/>
      <c r="M244" s="195"/>
      <c r="N244" s="196"/>
      <c r="O244" s="72"/>
      <c r="P244" s="72"/>
      <c r="Q244" s="72"/>
      <c r="R244" s="72"/>
      <c r="S244" s="72"/>
      <c r="T244" s="73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8" t="s">
        <v>141</v>
      </c>
      <c r="AU244" s="18" t="s">
        <v>87</v>
      </c>
    </row>
    <row r="245" spans="1:65" s="2" customFormat="1" ht="16.5" customHeight="1">
      <c r="A245" s="35"/>
      <c r="B245" s="36"/>
      <c r="C245" s="179" t="s">
        <v>318</v>
      </c>
      <c r="D245" s="179" t="s">
        <v>136</v>
      </c>
      <c r="E245" s="180" t="s">
        <v>1031</v>
      </c>
      <c r="F245" s="181" t="s">
        <v>1032</v>
      </c>
      <c r="G245" s="182" t="s">
        <v>139</v>
      </c>
      <c r="H245" s="183">
        <v>8.1</v>
      </c>
      <c r="I245" s="184"/>
      <c r="J245" s="185">
        <f>ROUND(I245*H245,2)</f>
        <v>0</v>
      </c>
      <c r="K245" s="181" t="s">
        <v>368</v>
      </c>
      <c r="L245" s="40"/>
      <c r="M245" s="186" t="s">
        <v>1</v>
      </c>
      <c r="N245" s="187" t="s">
        <v>42</v>
      </c>
      <c r="O245" s="72"/>
      <c r="P245" s="188">
        <f>O245*H245</f>
        <v>0</v>
      </c>
      <c r="Q245" s="188">
        <v>0</v>
      </c>
      <c r="R245" s="188">
        <f>Q245*H245</f>
        <v>0</v>
      </c>
      <c r="S245" s="188">
        <v>0</v>
      </c>
      <c r="T245" s="189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0" t="s">
        <v>140</v>
      </c>
      <c r="AT245" s="190" t="s">
        <v>136</v>
      </c>
      <c r="AU245" s="190" t="s">
        <v>87</v>
      </c>
      <c r="AY245" s="18" t="s">
        <v>135</v>
      </c>
      <c r="BE245" s="191">
        <f>IF(N245="základní",J245,0)</f>
        <v>0</v>
      </c>
      <c r="BF245" s="191">
        <f>IF(N245="snížená",J245,0)</f>
        <v>0</v>
      </c>
      <c r="BG245" s="191">
        <f>IF(N245="zákl. přenesená",J245,0)</f>
        <v>0</v>
      </c>
      <c r="BH245" s="191">
        <f>IF(N245="sníž. přenesená",J245,0)</f>
        <v>0</v>
      </c>
      <c r="BI245" s="191">
        <f>IF(N245="nulová",J245,0)</f>
        <v>0</v>
      </c>
      <c r="BJ245" s="18" t="s">
        <v>85</v>
      </c>
      <c r="BK245" s="191">
        <f>ROUND(I245*H245,2)</f>
        <v>0</v>
      </c>
      <c r="BL245" s="18" t="s">
        <v>140</v>
      </c>
      <c r="BM245" s="190" t="s">
        <v>1033</v>
      </c>
    </row>
    <row r="246" spans="1:65" s="2" customFormat="1" ht="19.5">
      <c r="A246" s="35"/>
      <c r="B246" s="36"/>
      <c r="C246" s="37"/>
      <c r="D246" s="192" t="s">
        <v>141</v>
      </c>
      <c r="E246" s="37"/>
      <c r="F246" s="193" t="s">
        <v>1034</v>
      </c>
      <c r="G246" s="37"/>
      <c r="H246" s="37"/>
      <c r="I246" s="194"/>
      <c r="J246" s="37"/>
      <c r="K246" s="37"/>
      <c r="L246" s="40"/>
      <c r="M246" s="195"/>
      <c r="N246" s="196"/>
      <c r="O246" s="72"/>
      <c r="P246" s="72"/>
      <c r="Q246" s="72"/>
      <c r="R246" s="72"/>
      <c r="S246" s="72"/>
      <c r="T246" s="73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141</v>
      </c>
      <c r="AU246" s="18" t="s">
        <v>87</v>
      </c>
    </row>
    <row r="247" spans="1:65" s="2" customFormat="1" ht="16.5" customHeight="1">
      <c r="A247" s="35"/>
      <c r="B247" s="36"/>
      <c r="C247" s="242" t="s">
        <v>255</v>
      </c>
      <c r="D247" s="242" t="s">
        <v>512</v>
      </c>
      <c r="E247" s="243" t="s">
        <v>1035</v>
      </c>
      <c r="F247" s="244" t="s">
        <v>1036</v>
      </c>
      <c r="G247" s="245" t="s">
        <v>139</v>
      </c>
      <c r="H247" s="246">
        <v>8.2219999999999995</v>
      </c>
      <c r="I247" s="247"/>
      <c r="J247" s="248">
        <f>ROUND(I247*H247,2)</f>
        <v>0</v>
      </c>
      <c r="K247" s="244" t="s">
        <v>368</v>
      </c>
      <c r="L247" s="249"/>
      <c r="M247" s="250" t="s">
        <v>1</v>
      </c>
      <c r="N247" s="251" t="s">
        <v>42</v>
      </c>
      <c r="O247" s="72"/>
      <c r="P247" s="188">
        <f>O247*H247</f>
        <v>0</v>
      </c>
      <c r="Q247" s="188">
        <v>1.06E-3</v>
      </c>
      <c r="R247" s="188">
        <f>Q247*H247</f>
        <v>8.7153199999999986E-3</v>
      </c>
      <c r="S247" s="188">
        <v>0</v>
      </c>
      <c r="T247" s="189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90" t="s">
        <v>168</v>
      </c>
      <c r="AT247" s="190" t="s">
        <v>512</v>
      </c>
      <c r="AU247" s="190" t="s">
        <v>87</v>
      </c>
      <c r="AY247" s="18" t="s">
        <v>135</v>
      </c>
      <c r="BE247" s="191">
        <f>IF(N247="základní",J247,0)</f>
        <v>0</v>
      </c>
      <c r="BF247" s="191">
        <f>IF(N247="snížená",J247,0)</f>
        <v>0</v>
      </c>
      <c r="BG247" s="191">
        <f>IF(N247="zákl. přenesená",J247,0)</f>
        <v>0</v>
      </c>
      <c r="BH247" s="191">
        <f>IF(N247="sníž. přenesená",J247,0)</f>
        <v>0</v>
      </c>
      <c r="BI247" s="191">
        <f>IF(N247="nulová",J247,0)</f>
        <v>0</v>
      </c>
      <c r="BJ247" s="18" t="s">
        <v>85</v>
      </c>
      <c r="BK247" s="191">
        <f>ROUND(I247*H247,2)</f>
        <v>0</v>
      </c>
      <c r="BL247" s="18" t="s">
        <v>140</v>
      </c>
      <c r="BM247" s="190" t="s">
        <v>1037</v>
      </c>
    </row>
    <row r="248" spans="1:65" s="2" customFormat="1" ht="11.25">
      <c r="A248" s="35"/>
      <c r="B248" s="36"/>
      <c r="C248" s="37"/>
      <c r="D248" s="192" t="s">
        <v>141</v>
      </c>
      <c r="E248" s="37"/>
      <c r="F248" s="193" t="s">
        <v>1036</v>
      </c>
      <c r="G248" s="37"/>
      <c r="H248" s="37"/>
      <c r="I248" s="194"/>
      <c r="J248" s="37"/>
      <c r="K248" s="37"/>
      <c r="L248" s="40"/>
      <c r="M248" s="195"/>
      <c r="N248" s="196"/>
      <c r="O248" s="72"/>
      <c r="P248" s="72"/>
      <c r="Q248" s="72"/>
      <c r="R248" s="72"/>
      <c r="S248" s="72"/>
      <c r="T248" s="73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141</v>
      </c>
      <c r="AU248" s="18" t="s">
        <v>87</v>
      </c>
    </row>
    <row r="249" spans="1:65" s="12" customFormat="1" ht="11.25">
      <c r="B249" s="198"/>
      <c r="C249" s="199"/>
      <c r="D249" s="192" t="s">
        <v>144</v>
      </c>
      <c r="E249" s="200" t="s">
        <v>1</v>
      </c>
      <c r="F249" s="201" t="s">
        <v>1038</v>
      </c>
      <c r="G249" s="199"/>
      <c r="H249" s="202">
        <v>8.1</v>
      </c>
      <c r="I249" s="203"/>
      <c r="J249" s="199"/>
      <c r="K249" s="199"/>
      <c r="L249" s="204"/>
      <c r="M249" s="205"/>
      <c r="N249" s="206"/>
      <c r="O249" s="206"/>
      <c r="P249" s="206"/>
      <c r="Q249" s="206"/>
      <c r="R249" s="206"/>
      <c r="S249" s="206"/>
      <c r="T249" s="207"/>
      <c r="AT249" s="208" t="s">
        <v>144</v>
      </c>
      <c r="AU249" s="208" t="s">
        <v>87</v>
      </c>
      <c r="AV249" s="12" t="s">
        <v>87</v>
      </c>
      <c r="AW249" s="12" t="s">
        <v>34</v>
      </c>
      <c r="AX249" s="12" t="s">
        <v>85</v>
      </c>
      <c r="AY249" s="208" t="s">
        <v>135</v>
      </c>
    </row>
    <row r="250" spans="1:65" s="12" customFormat="1" ht="11.25">
      <c r="B250" s="198"/>
      <c r="C250" s="199"/>
      <c r="D250" s="192" t="s">
        <v>144</v>
      </c>
      <c r="E250" s="199"/>
      <c r="F250" s="201" t="s">
        <v>1039</v>
      </c>
      <c r="G250" s="199"/>
      <c r="H250" s="202">
        <v>8.2219999999999995</v>
      </c>
      <c r="I250" s="203"/>
      <c r="J250" s="199"/>
      <c r="K250" s="199"/>
      <c r="L250" s="204"/>
      <c r="M250" s="205"/>
      <c r="N250" s="206"/>
      <c r="O250" s="206"/>
      <c r="P250" s="206"/>
      <c r="Q250" s="206"/>
      <c r="R250" s="206"/>
      <c r="S250" s="206"/>
      <c r="T250" s="207"/>
      <c r="AT250" s="208" t="s">
        <v>144</v>
      </c>
      <c r="AU250" s="208" t="s">
        <v>87</v>
      </c>
      <c r="AV250" s="12" t="s">
        <v>87</v>
      </c>
      <c r="AW250" s="12" t="s">
        <v>4</v>
      </c>
      <c r="AX250" s="12" t="s">
        <v>85</v>
      </c>
      <c r="AY250" s="208" t="s">
        <v>135</v>
      </c>
    </row>
    <row r="251" spans="1:65" s="2" customFormat="1" ht="16.5" customHeight="1">
      <c r="A251" s="35"/>
      <c r="B251" s="36"/>
      <c r="C251" s="179" t="s">
        <v>328</v>
      </c>
      <c r="D251" s="179" t="s">
        <v>136</v>
      </c>
      <c r="E251" s="180" t="s">
        <v>1040</v>
      </c>
      <c r="F251" s="181" t="s">
        <v>1041</v>
      </c>
      <c r="G251" s="182" t="s">
        <v>273</v>
      </c>
      <c r="H251" s="183">
        <v>2</v>
      </c>
      <c r="I251" s="184"/>
      <c r="J251" s="185">
        <f>ROUND(I251*H251,2)</f>
        <v>0</v>
      </c>
      <c r="K251" s="181" t="s">
        <v>368</v>
      </c>
      <c r="L251" s="40"/>
      <c r="M251" s="186" t="s">
        <v>1</v>
      </c>
      <c r="N251" s="187" t="s">
        <v>42</v>
      </c>
      <c r="O251" s="72"/>
      <c r="P251" s="188">
        <f>O251*H251</f>
        <v>0</v>
      </c>
      <c r="Q251" s="188">
        <v>0</v>
      </c>
      <c r="R251" s="188">
        <f>Q251*H251</f>
        <v>0</v>
      </c>
      <c r="S251" s="188">
        <v>0</v>
      </c>
      <c r="T251" s="189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0" t="s">
        <v>140</v>
      </c>
      <c r="AT251" s="190" t="s">
        <v>136</v>
      </c>
      <c r="AU251" s="190" t="s">
        <v>87</v>
      </c>
      <c r="AY251" s="18" t="s">
        <v>135</v>
      </c>
      <c r="BE251" s="191">
        <f>IF(N251="základní",J251,0)</f>
        <v>0</v>
      </c>
      <c r="BF251" s="191">
        <f>IF(N251="snížená",J251,0)</f>
        <v>0</v>
      </c>
      <c r="BG251" s="191">
        <f>IF(N251="zákl. přenesená",J251,0)</f>
        <v>0</v>
      </c>
      <c r="BH251" s="191">
        <f>IF(N251="sníž. přenesená",J251,0)</f>
        <v>0</v>
      </c>
      <c r="BI251" s="191">
        <f>IF(N251="nulová",J251,0)</f>
        <v>0</v>
      </c>
      <c r="BJ251" s="18" t="s">
        <v>85</v>
      </c>
      <c r="BK251" s="191">
        <f>ROUND(I251*H251,2)</f>
        <v>0</v>
      </c>
      <c r="BL251" s="18" t="s">
        <v>140</v>
      </c>
      <c r="BM251" s="190" t="s">
        <v>1042</v>
      </c>
    </row>
    <row r="252" spans="1:65" s="2" customFormat="1" ht="19.5">
      <c r="A252" s="35"/>
      <c r="B252" s="36"/>
      <c r="C252" s="37"/>
      <c r="D252" s="192" t="s">
        <v>141</v>
      </c>
      <c r="E252" s="37"/>
      <c r="F252" s="193" t="s">
        <v>1043</v>
      </c>
      <c r="G252" s="37"/>
      <c r="H252" s="37"/>
      <c r="I252" s="194"/>
      <c r="J252" s="37"/>
      <c r="K252" s="37"/>
      <c r="L252" s="40"/>
      <c r="M252" s="195"/>
      <c r="N252" s="196"/>
      <c r="O252" s="72"/>
      <c r="P252" s="72"/>
      <c r="Q252" s="72"/>
      <c r="R252" s="72"/>
      <c r="S252" s="72"/>
      <c r="T252" s="73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141</v>
      </c>
      <c r="AU252" s="18" t="s">
        <v>87</v>
      </c>
    </row>
    <row r="253" spans="1:65" s="2" customFormat="1" ht="16.5" customHeight="1">
      <c r="A253" s="35"/>
      <c r="B253" s="36"/>
      <c r="C253" s="242" t="s">
        <v>259</v>
      </c>
      <c r="D253" s="242" t="s">
        <v>512</v>
      </c>
      <c r="E253" s="243" t="s">
        <v>1044</v>
      </c>
      <c r="F253" s="244" t="s">
        <v>1045</v>
      </c>
      <c r="G253" s="245" t="s">
        <v>273</v>
      </c>
      <c r="H253" s="246">
        <v>2</v>
      </c>
      <c r="I253" s="247"/>
      <c r="J253" s="248">
        <f>ROUND(I253*H253,2)</f>
        <v>0</v>
      </c>
      <c r="K253" s="244" t="s">
        <v>368</v>
      </c>
      <c r="L253" s="249"/>
      <c r="M253" s="250" t="s">
        <v>1</v>
      </c>
      <c r="N253" s="251" t="s">
        <v>42</v>
      </c>
      <c r="O253" s="72"/>
      <c r="P253" s="188">
        <f>O253*H253</f>
        <v>0</v>
      </c>
      <c r="Q253" s="188">
        <v>2.2000000000000001E-4</v>
      </c>
      <c r="R253" s="188">
        <f>Q253*H253</f>
        <v>4.4000000000000002E-4</v>
      </c>
      <c r="S253" s="188">
        <v>0</v>
      </c>
      <c r="T253" s="189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0" t="s">
        <v>168</v>
      </c>
      <c r="AT253" s="190" t="s">
        <v>512</v>
      </c>
      <c r="AU253" s="190" t="s">
        <v>87</v>
      </c>
      <c r="AY253" s="18" t="s">
        <v>135</v>
      </c>
      <c r="BE253" s="191">
        <f>IF(N253="základní",J253,0)</f>
        <v>0</v>
      </c>
      <c r="BF253" s="191">
        <f>IF(N253="snížená",J253,0)</f>
        <v>0</v>
      </c>
      <c r="BG253" s="191">
        <f>IF(N253="zákl. přenesená",J253,0)</f>
        <v>0</v>
      </c>
      <c r="BH253" s="191">
        <f>IF(N253="sníž. přenesená",J253,0)</f>
        <v>0</v>
      </c>
      <c r="BI253" s="191">
        <f>IF(N253="nulová",J253,0)</f>
        <v>0</v>
      </c>
      <c r="BJ253" s="18" t="s">
        <v>85</v>
      </c>
      <c r="BK253" s="191">
        <f>ROUND(I253*H253,2)</f>
        <v>0</v>
      </c>
      <c r="BL253" s="18" t="s">
        <v>140</v>
      </c>
      <c r="BM253" s="190" t="s">
        <v>1046</v>
      </c>
    </row>
    <row r="254" spans="1:65" s="2" customFormat="1" ht="11.25">
      <c r="A254" s="35"/>
      <c r="B254" s="36"/>
      <c r="C254" s="37"/>
      <c r="D254" s="192" t="s">
        <v>141</v>
      </c>
      <c r="E254" s="37"/>
      <c r="F254" s="193" t="s">
        <v>1045</v>
      </c>
      <c r="G254" s="37"/>
      <c r="H254" s="37"/>
      <c r="I254" s="194"/>
      <c r="J254" s="37"/>
      <c r="K254" s="37"/>
      <c r="L254" s="40"/>
      <c r="M254" s="195"/>
      <c r="N254" s="196"/>
      <c r="O254" s="72"/>
      <c r="P254" s="72"/>
      <c r="Q254" s="72"/>
      <c r="R254" s="72"/>
      <c r="S254" s="72"/>
      <c r="T254" s="73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8" t="s">
        <v>141</v>
      </c>
      <c r="AU254" s="18" t="s">
        <v>87</v>
      </c>
    </row>
    <row r="255" spans="1:65" s="12" customFormat="1" ht="11.25">
      <c r="B255" s="198"/>
      <c r="C255" s="199"/>
      <c r="D255" s="192" t="s">
        <v>144</v>
      </c>
      <c r="E255" s="200" t="s">
        <v>1</v>
      </c>
      <c r="F255" s="201" t="s">
        <v>87</v>
      </c>
      <c r="G255" s="199"/>
      <c r="H255" s="202">
        <v>2</v>
      </c>
      <c r="I255" s="203"/>
      <c r="J255" s="199"/>
      <c r="K255" s="199"/>
      <c r="L255" s="204"/>
      <c r="M255" s="205"/>
      <c r="N255" s="206"/>
      <c r="O255" s="206"/>
      <c r="P255" s="206"/>
      <c r="Q255" s="206"/>
      <c r="R255" s="206"/>
      <c r="S255" s="206"/>
      <c r="T255" s="207"/>
      <c r="AT255" s="208" t="s">
        <v>144</v>
      </c>
      <c r="AU255" s="208" t="s">
        <v>87</v>
      </c>
      <c r="AV255" s="12" t="s">
        <v>87</v>
      </c>
      <c r="AW255" s="12" t="s">
        <v>34</v>
      </c>
      <c r="AX255" s="12" t="s">
        <v>85</v>
      </c>
      <c r="AY255" s="208" t="s">
        <v>135</v>
      </c>
    </row>
    <row r="256" spans="1:65" s="2" customFormat="1" ht="16.5" customHeight="1">
      <c r="A256" s="35"/>
      <c r="B256" s="36"/>
      <c r="C256" s="179" t="s">
        <v>335</v>
      </c>
      <c r="D256" s="179" t="s">
        <v>136</v>
      </c>
      <c r="E256" s="180" t="s">
        <v>1047</v>
      </c>
      <c r="F256" s="181" t="s">
        <v>1048</v>
      </c>
      <c r="G256" s="182" t="s">
        <v>273</v>
      </c>
      <c r="H256" s="183">
        <v>4</v>
      </c>
      <c r="I256" s="184"/>
      <c r="J256" s="185">
        <f>ROUND(I256*H256,2)</f>
        <v>0</v>
      </c>
      <c r="K256" s="181" t="s">
        <v>368</v>
      </c>
      <c r="L256" s="40"/>
      <c r="M256" s="186" t="s">
        <v>1</v>
      </c>
      <c r="N256" s="187" t="s">
        <v>42</v>
      </c>
      <c r="O256" s="72"/>
      <c r="P256" s="188">
        <f>O256*H256</f>
        <v>0</v>
      </c>
      <c r="Q256" s="188">
        <v>1.6199999999999999E-3</v>
      </c>
      <c r="R256" s="188">
        <f>Q256*H256</f>
        <v>6.4799999999999996E-3</v>
      </c>
      <c r="S256" s="188">
        <v>0</v>
      </c>
      <c r="T256" s="189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0" t="s">
        <v>140</v>
      </c>
      <c r="AT256" s="190" t="s">
        <v>136</v>
      </c>
      <c r="AU256" s="190" t="s">
        <v>87</v>
      </c>
      <c r="AY256" s="18" t="s">
        <v>135</v>
      </c>
      <c r="BE256" s="191">
        <f>IF(N256="základní",J256,0)</f>
        <v>0</v>
      </c>
      <c r="BF256" s="191">
        <f>IF(N256="snížená",J256,0)</f>
        <v>0</v>
      </c>
      <c r="BG256" s="191">
        <f>IF(N256="zákl. přenesená",J256,0)</f>
        <v>0</v>
      </c>
      <c r="BH256" s="191">
        <f>IF(N256="sníž. přenesená",J256,0)</f>
        <v>0</v>
      </c>
      <c r="BI256" s="191">
        <f>IF(N256="nulová",J256,0)</f>
        <v>0</v>
      </c>
      <c r="BJ256" s="18" t="s">
        <v>85</v>
      </c>
      <c r="BK256" s="191">
        <f>ROUND(I256*H256,2)</f>
        <v>0</v>
      </c>
      <c r="BL256" s="18" t="s">
        <v>140</v>
      </c>
      <c r="BM256" s="190" t="s">
        <v>1049</v>
      </c>
    </row>
    <row r="257" spans="1:65" s="2" customFormat="1" ht="19.5">
      <c r="A257" s="35"/>
      <c r="B257" s="36"/>
      <c r="C257" s="37"/>
      <c r="D257" s="192" t="s">
        <v>141</v>
      </c>
      <c r="E257" s="37"/>
      <c r="F257" s="193" t="s">
        <v>1050</v>
      </c>
      <c r="G257" s="37"/>
      <c r="H257" s="37"/>
      <c r="I257" s="194"/>
      <c r="J257" s="37"/>
      <c r="K257" s="37"/>
      <c r="L257" s="40"/>
      <c r="M257" s="195"/>
      <c r="N257" s="196"/>
      <c r="O257" s="72"/>
      <c r="P257" s="72"/>
      <c r="Q257" s="72"/>
      <c r="R257" s="72"/>
      <c r="S257" s="72"/>
      <c r="T257" s="73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141</v>
      </c>
      <c r="AU257" s="18" t="s">
        <v>87</v>
      </c>
    </row>
    <row r="258" spans="1:65" s="2" customFormat="1" ht="16.5" customHeight="1">
      <c r="A258" s="35"/>
      <c r="B258" s="36"/>
      <c r="C258" s="242" t="s">
        <v>264</v>
      </c>
      <c r="D258" s="242" t="s">
        <v>512</v>
      </c>
      <c r="E258" s="243" t="s">
        <v>1051</v>
      </c>
      <c r="F258" s="244" t="s">
        <v>1052</v>
      </c>
      <c r="G258" s="245" t="s">
        <v>273</v>
      </c>
      <c r="H258" s="246">
        <v>4</v>
      </c>
      <c r="I258" s="247"/>
      <c r="J258" s="248">
        <f>ROUND(I258*H258,2)</f>
        <v>0</v>
      </c>
      <c r="K258" s="244" t="s">
        <v>368</v>
      </c>
      <c r="L258" s="249"/>
      <c r="M258" s="250" t="s">
        <v>1</v>
      </c>
      <c r="N258" s="251" t="s">
        <v>42</v>
      </c>
      <c r="O258" s="72"/>
      <c r="P258" s="188">
        <f>O258*H258</f>
        <v>0</v>
      </c>
      <c r="Q258" s="188">
        <v>1.7999999999999999E-2</v>
      </c>
      <c r="R258" s="188">
        <f>Q258*H258</f>
        <v>7.1999999999999995E-2</v>
      </c>
      <c r="S258" s="188">
        <v>0</v>
      </c>
      <c r="T258" s="189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0" t="s">
        <v>168</v>
      </c>
      <c r="AT258" s="190" t="s">
        <v>512</v>
      </c>
      <c r="AU258" s="190" t="s">
        <v>87</v>
      </c>
      <c r="AY258" s="18" t="s">
        <v>135</v>
      </c>
      <c r="BE258" s="191">
        <f>IF(N258="základní",J258,0)</f>
        <v>0</v>
      </c>
      <c r="BF258" s="191">
        <f>IF(N258="snížená",J258,0)</f>
        <v>0</v>
      </c>
      <c r="BG258" s="191">
        <f>IF(N258="zákl. přenesená",J258,0)</f>
        <v>0</v>
      </c>
      <c r="BH258" s="191">
        <f>IF(N258="sníž. přenesená",J258,0)</f>
        <v>0</v>
      </c>
      <c r="BI258" s="191">
        <f>IF(N258="nulová",J258,0)</f>
        <v>0</v>
      </c>
      <c r="BJ258" s="18" t="s">
        <v>85</v>
      </c>
      <c r="BK258" s="191">
        <f>ROUND(I258*H258,2)</f>
        <v>0</v>
      </c>
      <c r="BL258" s="18" t="s">
        <v>140</v>
      </c>
      <c r="BM258" s="190" t="s">
        <v>1053</v>
      </c>
    </row>
    <row r="259" spans="1:65" s="2" customFormat="1" ht="11.25">
      <c r="A259" s="35"/>
      <c r="B259" s="36"/>
      <c r="C259" s="37"/>
      <c r="D259" s="192" t="s">
        <v>141</v>
      </c>
      <c r="E259" s="37"/>
      <c r="F259" s="193" t="s">
        <v>1052</v>
      </c>
      <c r="G259" s="37"/>
      <c r="H259" s="37"/>
      <c r="I259" s="194"/>
      <c r="J259" s="37"/>
      <c r="K259" s="37"/>
      <c r="L259" s="40"/>
      <c r="M259" s="195"/>
      <c r="N259" s="196"/>
      <c r="O259" s="72"/>
      <c r="P259" s="72"/>
      <c r="Q259" s="72"/>
      <c r="R259" s="72"/>
      <c r="S259" s="72"/>
      <c r="T259" s="73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8" t="s">
        <v>141</v>
      </c>
      <c r="AU259" s="18" t="s">
        <v>87</v>
      </c>
    </row>
    <row r="260" spans="1:65" s="2" customFormat="1" ht="16.5" customHeight="1">
      <c r="A260" s="35"/>
      <c r="B260" s="36"/>
      <c r="C260" s="242" t="s">
        <v>573</v>
      </c>
      <c r="D260" s="242" t="s">
        <v>512</v>
      </c>
      <c r="E260" s="243" t="s">
        <v>1054</v>
      </c>
      <c r="F260" s="244" t="s">
        <v>1055</v>
      </c>
      <c r="G260" s="245" t="s">
        <v>273</v>
      </c>
      <c r="H260" s="246">
        <v>4</v>
      </c>
      <c r="I260" s="247"/>
      <c r="J260" s="248">
        <f>ROUND(I260*H260,2)</f>
        <v>0</v>
      </c>
      <c r="K260" s="244" t="s">
        <v>1</v>
      </c>
      <c r="L260" s="249"/>
      <c r="M260" s="250" t="s">
        <v>1</v>
      </c>
      <c r="N260" s="251" t="s">
        <v>42</v>
      </c>
      <c r="O260" s="72"/>
      <c r="P260" s="188">
        <f>O260*H260</f>
        <v>0</v>
      </c>
      <c r="Q260" s="188">
        <v>5.0000000000000001E-3</v>
      </c>
      <c r="R260" s="188">
        <f>Q260*H260</f>
        <v>0.02</v>
      </c>
      <c r="S260" s="188">
        <v>0</v>
      </c>
      <c r="T260" s="189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0" t="s">
        <v>168</v>
      </c>
      <c r="AT260" s="190" t="s">
        <v>512</v>
      </c>
      <c r="AU260" s="190" t="s">
        <v>87</v>
      </c>
      <c r="AY260" s="18" t="s">
        <v>135</v>
      </c>
      <c r="BE260" s="191">
        <f>IF(N260="základní",J260,0)</f>
        <v>0</v>
      </c>
      <c r="BF260" s="191">
        <f>IF(N260="snížená",J260,0)</f>
        <v>0</v>
      </c>
      <c r="BG260" s="191">
        <f>IF(N260="zákl. přenesená",J260,0)</f>
        <v>0</v>
      </c>
      <c r="BH260" s="191">
        <f>IF(N260="sníž. přenesená",J260,0)</f>
        <v>0</v>
      </c>
      <c r="BI260" s="191">
        <f>IF(N260="nulová",J260,0)</f>
        <v>0</v>
      </c>
      <c r="BJ260" s="18" t="s">
        <v>85</v>
      </c>
      <c r="BK260" s="191">
        <f>ROUND(I260*H260,2)</f>
        <v>0</v>
      </c>
      <c r="BL260" s="18" t="s">
        <v>140</v>
      </c>
      <c r="BM260" s="190" t="s">
        <v>1056</v>
      </c>
    </row>
    <row r="261" spans="1:65" s="2" customFormat="1" ht="16.5" customHeight="1">
      <c r="A261" s="35"/>
      <c r="B261" s="36"/>
      <c r="C261" s="179" t="s">
        <v>284</v>
      </c>
      <c r="D261" s="179" t="s">
        <v>136</v>
      </c>
      <c r="E261" s="180" t="s">
        <v>1057</v>
      </c>
      <c r="F261" s="181" t="s">
        <v>1058</v>
      </c>
      <c r="G261" s="182" t="s">
        <v>273</v>
      </c>
      <c r="H261" s="183">
        <v>2</v>
      </c>
      <c r="I261" s="184"/>
      <c r="J261" s="185">
        <f>ROUND(I261*H261,2)</f>
        <v>0</v>
      </c>
      <c r="K261" s="181" t="s">
        <v>368</v>
      </c>
      <c r="L261" s="40"/>
      <c r="M261" s="186" t="s">
        <v>1</v>
      </c>
      <c r="N261" s="187" t="s">
        <v>42</v>
      </c>
      <c r="O261" s="72"/>
      <c r="P261" s="188">
        <f>O261*H261</f>
        <v>0</v>
      </c>
      <c r="Q261" s="188">
        <v>1.3600000000000001E-3</v>
      </c>
      <c r="R261" s="188">
        <f>Q261*H261</f>
        <v>2.7200000000000002E-3</v>
      </c>
      <c r="S261" s="188">
        <v>0</v>
      </c>
      <c r="T261" s="189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0" t="s">
        <v>140</v>
      </c>
      <c r="AT261" s="190" t="s">
        <v>136</v>
      </c>
      <c r="AU261" s="190" t="s">
        <v>87</v>
      </c>
      <c r="AY261" s="18" t="s">
        <v>135</v>
      </c>
      <c r="BE261" s="191">
        <f>IF(N261="základní",J261,0)</f>
        <v>0</v>
      </c>
      <c r="BF261" s="191">
        <f>IF(N261="snížená",J261,0)</f>
        <v>0</v>
      </c>
      <c r="BG261" s="191">
        <f>IF(N261="zákl. přenesená",J261,0)</f>
        <v>0</v>
      </c>
      <c r="BH261" s="191">
        <f>IF(N261="sníž. přenesená",J261,0)</f>
        <v>0</v>
      </c>
      <c r="BI261" s="191">
        <f>IF(N261="nulová",J261,0)</f>
        <v>0</v>
      </c>
      <c r="BJ261" s="18" t="s">
        <v>85</v>
      </c>
      <c r="BK261" s="191">
        <f>ROUND(I261*H261,2)</f>
        <v>0</v>
      </c>
      <c r="BL261" s="18" t="s">
        <v>140</v>
      </c>
      <c r="BM261" s="190" t="s">
        <v>1059</v>
      </c>
    </row>
    <row r="262" spans="1:65" s="2" customFormat="1" ht="11.25">
      <c r="A262" s="35"/>
      <c r="B262" s="36"/>
      <c r="C262" s="37"/>
      <c r="D262" s="192" t="s">
        <v>141</v>
      </c>
      <c r="E262" s="37"/>
      <c r="F262" s="193" t="s">
        <v>1060</v>
      </c>
      <c r="G262" s="37"/>
      <c r="H262" s="37"/>
      <c r="I262" s="194"/>
      <c r="J262" s="37"/>
      <c r="K262" s="37"/>
      <c r="L262" s="40"/>
      <c r="M262" s="195"/>
      <c r="N262" s="196"/>
      <c r="O262" s="72"/>
      <c r="P262" s="72"/>
      <c r="Q262" s="72"/>
      <c r="R262" s="72"/>
      <c r="S262" s="72"/>
      <c r="T262" s="73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8" t="s">
        <v>141</v>
      </c>
      <c r="AU262" s="18" t="s">
        <v>87</v>
      </c>
    </row>
    <row r="263" spans="1:65" s="2" customFormat="1" ht="16.5" customHeight="1">
      <c r="A263" s="35"/>
      <c r="B263" s="36"/>
      <c r="C263" s="242" t="s">
        <v>590</v>
      </c>
      <c r="D263" s="242" t="s">
        <v>512</v>
      </c>
      <c r="E263" s="243" t="s">
        <v>1061</v>
      </c>
      <c r="F263" s="244" t="s">
        <v>1062</v>
      </c>
      <c r="G263" s="245" t="s">
        <v>273</v>
      </c>
      <c r="H263" s="246">
        <v>2</v>
      </c>
      <c r="I263" s="247"/>
      <c r="J263" s="248">
        <f>ROUND(I263*H263,2)</f>
        <v>0</v>
      </c>
      <c r="K263" s="244" t="s">
        <v>368</v>
      </c>
      <c r="L263" s="249"/>
      <c r="M263" s="250" t="s">
        <v>1</v>
      </c>
      <c r="N263" s="251" t="s">
        <v>42</v>
      </c>
      <c r="O263" s="72"/>
      <c r="P263" s="188">
        <f>O263*H263</f>
        <v>0</v>
      </c>
      <c r="Q263" s="188">
        <v>3.7499999999999999E-2</v>
      </c>
      <c r="R263" s="188">
        <f>Q263*H263</f>
        <v>7.4999999999999997E-2</v>
      </c>
      <c r="S263" s="188">
        <v>0</v>
      </c>
      <c r="T263" s="189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90" t="s">
        <v>168</v>
      </c>
      <c r="AT263" s="190" t="s">
        <v>512</v>
      </c>
      <c r="AU263" s="190" t="s">
        <v>87</v>
      </c>
      <c r="AY263" s="18" t="s">
        <v>135</v>
      </c>
      <c r="BE263" s="191">
        <f>IF(N263="základní",J263,0)</f>
        <v>0</v>
      </c>
      <c r="BF263" s="191">
        <f>IF(N263="snížená",J263,0)</f>
        <v>0</v>
      </c>
      <c r="BG263" s="191">
        <f>IF(N263="zákl. přenesená",J263,0)</f>
        <v>0</v>
      </c>
      <c r="BH263" s="191">
        <f>IF(N263="sníž. přenesená",J263,0)</f>
        <v>0</v>
      </c>
      <c r="BI263" s="191">
        <f>IF(N263="nulová",J263,0)</f>
        <v>0</v>
      </c>
      <c r="BJ263" s="18" t="s">
        <v>85</v>
      </c>
      <c r="BK263" s="191">
        <f>ROUND(I263*H263,2)</f>
        <v>0</v>
      </c>
      <c r="BL263" s="18" t="s">
        <v>140</v>
      </c>
      <c r="BM263" s="190" t="s">
        <v>1063</v>
      </c>
    </row>
    <row r="264" spans="1:65" s="2" customFormat="1" ht="11.25">
      <c r="A264" s="35"/>
      <c r="B264" s="36"/>
      <c r="C264" s="37"/>
      <c r="D264" s="192" t="s">
        <v>141</v>
      </c>
      <c r="E264" s="37"/>
      <c r="F264" s="193" t="s">
        <v>1062</v>
      </c>
      <c r="G264" s="37"/>
      <c r="H264" s="37"/>
      <c r="I264" s="194"/>
      <c r="J264" s="37"/>
      <c r="K264" s="37"/>
      <c r="L264" s="40"/>
      <c r="M264" s="195"/>
      <c r="N264" s="196"/>
      <c r="O264" s="72"/>
      <c r="P264" s="72"/>
      <c r="Q264" s="72"/>
      <c r="R264" s="72"/>
      <c r="S264" s="72"/>
      <c r="T264" s="73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8" t="s">
        <v>141</v>
      </c>
      <c r="AU264" s="18" t="s">
        <v>87</v>
      </c>
    </row>
    <row r="265" spans="1:65" s="2" customFormat="1" ht="16.5" customHeight="1">
      <c r="A265" s="35"/>
      <c r="B265" s="36"/>
      <c r="C265" s="179" t="s">
        <v>291</v>
      </c>
      <c r="D265" s="179" t="s">
        <v>136</v>
      </c>
      <c r="E265" s="180" t="s">
        <v>1064</v>
      </c>
      <c r="F265" s="181" t="s">
        <v>1065</v>
      </c>
      <c r="G265" s="182" t="s">
        <v>273</v>
      </c>
      <c r="H265" s="183">
        <v>1</v>
      </c>
      <c r="I265" s="184"/>
      <c r="J265" s="185">
        <f>ROUND(I265*H265,2)</f>
        <v>0</v>
      </c>
      <c r="K265" s="181" t="s">
        <v>368</v>
      </c>
      <c r="L265" s="40"/>
      <c r="M265" s="186" t="s">
        <v>1</v>
      </c>
      <c r="N265" s="187" t="s">
        <v>42</v>
      </c>
      <c r="O265" s="72"/>
      <c r="P265" s="188">
        <f>O265*H265</f>
        <v>0</v>
      </c>
      <c r="Q265" s="188">
        <v>1.65E-3</v>
      </c>
      <c r="R265" s="188">
        <f>Q265*H265</f>
        <v>1.65E-3</v>
      </c>
      <c r="S265" s="188">
        <v>0</v>
      </c>
      <c r="T265" s="189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90" t="s">
        <v>140</v>
      </c>
      <c r="AT265" s="190" t="s">
        <v>136</v>
      </c>
      <c r="AU265" s="190" t="s">
        <v>87</v>
      </c>
      <c r="AY265" s="18" t="s">
        <v>135</v>
      </c>
      <c r="BE265" s="191">
        <f>IF(N265="základní",J265,0)</f>
        <v>0</v>
      </c>
      <c r="BF265" s="191">
        <f>IF(N265="snížená",J265,0)</f>
        <v>0</v>
      </c>
      <c r="BG265" s="191">
        <f>IF(N265="zákl. přenesená",J265,0)</f>
        <v>0</v>
      </c>
      <c r="BH265" s="191">
        <f>IF(N265="sníž. přenesená",J265,0)</f>
        <v>0</v>
      </c>
      <c r="BI265" s="191">
        <f>IF(N265="nulová",J265,0)</f>
        <v>0</v>
      </c>
      <c r="BJ265" s="18" t="s">
        <v>85</v>
      </c>
      <c r="BK265" s="191">
        <f>ROUND(I265*H265,2)</f>
        <v>0</v>
      </c>
      <c r="BL265" s="18" t="s">
        <v>140</v>
      </c>
      <c r="BM265" s="190" t="s">
        <v>1066</v>
      </c>
    </row>
    <row r="266" spans="1:65" s="2" customFormat="1" ht="19.5">
      <c r="A266" s="35"/>
      <c r="B266" s="36"/>
      <c r="C266" s="37"/>
      <c r="D266" s="192" t="s">
        <v>141</v>
      </c>
      <c r="E266" s="37"/>
      <c r="F266" s="193" t="s">
        <v>1067</v>
      </c>
      <c r="G266" s="37"/>
      <c r="H266" s="37"/>
      <c r="I266" s="194"/>
      <c r="J266" s="37"/>
      <c r="K266" s="37"/>
      <c r="L266" s="40"/>
      <c r="M266" s="195"/>
      <c r="N266" s="196"/>
      <c r="O266" s="72"/>
      <c r="P266" s="72"/>
      <c r="Q266" s="72"/>
      <c r="R266" s="72"/>
      <c r="S266" s="72"/>
      <c r="T266" s="73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8" t="s">
        <v>141</v>
      </c>
      <c r="AU266" s="18" t="s">
        <v>87</v>
      </c>
    </row>
    <row r="267" spans="1:65" s="2" customFormat="1" ht="16.5" customHeight="1">
      <c r="A267" s="35"/>
      <c r="B267" s="36"/>
      <c r="C267" s="242" t="s">
        <v>601</v>
      </c>
      <c r="D267" s="242" t="s">
        <v>512</v>
      </c>
      <c r="E267" s="243" t="s">
        <v>1068</v>
      </c>
      <c r="F267" s="244" t="s">
        <v>1069</v>
      </c>
      <c r="G267" s="245" t="s">
        <v>273</v>
      </c>
      <c r="H267" s="246">
        <v>1</v>
      </c>
      <c r="I267" s="247"/>
      <c r="J267" s="248">
        <f>ROUND(I267*H267,2)</f>
        <v>0</v>
      </c>
      <c r="K267" s="244" t="s">
        <v>368</v>
      </c>
      <c r="L267" s="249"/>
      <c r="M267" s="250" t="s">
        <v>1</v>
      </c>
      <c r="N267" s="251" t="s">
        <v>42</v>
      </c>
      <c r="O267" s="72"/>
      <c r="P267" s="188">
        <f>O267*H267</f>
        <v>0</v>
      </c>
      <c r="Q267" s="188">
        <v>2.3E-2</v>
      </c>
      <c r="R267" s="188">
        <f>Q267*H267</f>
        <v>2.3E-2</v>
      </c>
      <c r="S267" s="188">
        <v>0</v>
      </c>
      <c r="T267" s="189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90" t="s">
        <v>168</v>
      </c>
      <c r="AT267" s="190" t="s">
        <v>512</v>
      </c>
      <c r="AU267" s="190" t="s">
        <v>87</v>
      </c>
      <c r="AY267" s="18" t="s">
        <v>135</v>
      </c>
      <c r="BE267" s="191">
        <f>IF(N267="základní",J267,0)</f>
        <v>0</v>
      </c>
      <c r="BF267" s="191">
        <f>IF(N267="snížená",J267,0)</f>
        <v>0</v>
      </c>
      <c r="BG267" s="191">
        <f>IF(N267="zákl. přenesená",J267,0)</f>
        <v>0</v>
      </c>
      <c r="BH267" s="191">
        <f>IF(N267="sníž. přenesená",J267,0)</f>
        <v>0</v>
      </c>
      <c r="BI267" s="191">
        <f>IF(N267="nulová",J267,0)</f>
        <v>0</v>
      </c>
      <c r="BJ267" s="18" t="s">
        <v>85</v>
      </c>
      <c r="BK267" s="191">
        <f>ROUND(I267*H267,2)</f>
        <v>0</v>
      </c>
      <c r="BL267" s="18" t="s">
        <v>140</v>
      </c>
      <c r="BM267" s="190" t="s">
        <v>1070</v>
      </c>
    </row>
    <row r="268" spans="1:65" s="2" customFormat="1" ht="11.25">
      <c r="A268" s="35"/>
      <c r="B268" s="36"/>
      <c r="C268" s="37"/>
      <c r="D268" s="192" t="s">
        <v>141</v>
      </c>
      <c r="E268" s="37"/>
      <c r="F268" s="193" t="s">
        <v>1069</v>
      </c>
      <c r="G268" s="37"/>
      <c r="H268" s="37"/>
      <c r="I268" s="194"/>
      <c r="J268" s="37"/>
      <c r="K268" s="37"/>
      <c r="L268" s="40"/>
      <c r="M268" s="195"/>
      <c r="N268" s="196"/>
      <c r="O268" s="72"/>
      <c r="P268" s="72"/>
      <c r="Q268" s="72"/>
      <c r="R268" s="72"/>
      <c r="S268" s="72"/>
      <c r="T268" s="73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8" t="s">
        <v>141</v>
      </c>
      <c r="AU268" s="18" t="s">
        <v>87</v>
      </c>
    </row>
    <row r="269" spans="1:65" s="2" customFormat="1" ht="16.5" customHeight="1">
      <c r="A269" s="35"/>
      <c r="B269" s="36"/>
      <c r="C269" s="242" t="s">
        <v>605</v>
      </c>
      <c r="D269" s="242" t="s">
        <v>512</v>
      </c>
      <c r="E269" s="243" t="s">
        <v>1071</v>
      </c>
      <c r="F269" s="244" t="s">
        <v>1072</v>
      </c>
      <c r="G269" s="245" t="s">
        <v>273</v>
      </c>
      <c r="H269" s="246">
        <v>1</v>
      </c>
      <c r="I269" s="247"/>
      <c r="J269" s="248">
        <f>ROUND(I269*H269,2)</f>
        <v>0</v>
      </c>
      <c r="K269" s="244" t="s">
        <v>1</v>
      </c>
      <c r="L269" s="249"/>
      <c r="M269" s="250" t="s">
        <v>1</v>
      </c>
      <c r="N269" s="251" t="s">
        <v>42</v>
      </c>
      <c r="O269" s="72"/>
      <c r="P269" s="188">
        <f>O269*H269</f>
        <v>0</v>
      </c>
      <c r="Q269" s="188">
        <v>5.0000000000000001E-3</v>
      </c>
      <c r="R269" s="188">
        <f>Q269*H269</f>
        <v>5.0000000000000001E-3</v>
      </c>
      <c r="S269" s="188">
        <v>0</v>
      </c>
      <c r="T269" s="189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90" t="s">
        <v>168</v>
      </c>
      <c r="AT269" s="190" t="s">
        <v>512</v>
      </c>
      <c r="AU269" s="190" t="s">
        <v>87</v>
      </c>
      <c r="AY269" s="18" t="s">
        <v>135</v>
      </c>
      <c r="BE269" s="191">
        <f>IF(N269="základní",J269,0)</f>
        <v>0</v>
      </c>
      <c r="BF269" s="191">
        <f>IF(N269="snížená",J269,0)</f>
        <v>0</v>
      </c>
      <c r="BG269" s="191">
        <f>IF(N269="zákl. přenesená",J269,0)</f>
        <v>0</v>
      </c>
      <c r="BH269" s="191">
        <f>IF(N269="sníž. přenesená",J269,0)</f>
        <v>0</v>
      </c>
      <c r="BI269" s="191">
        <f>IF(N269="nulová",J269,0)</f>
        <v>0</v>
      </c>
      <c r="BJ269" s="18" t="s">
        <v>85</v>
      </c>
      <c r="BK269" s="191">
        <f>ROUND(I269*H269,2)</f>
        <v>0</v>
      </c>
      <c r="BL269" s="18" t="s">
        <v>140</v>
      </c>
      <c r="BM269" s="190" t="s">
        <v>1073</v>
      </c>
    </row>
    <row r="270" spans="1:65" s="2" customFormat="1" ht="16.5" customHeight="1">
      <c r="A270" s="35"/>
      <c r="B270" s="36"/>
      <c r="C270" s="179" t="s">
        <v>610</v>
      </c>
      <c r="D270" s="179" t="s">
        <v>136</v>
      </c>
      <c r="E270" s="180" t="s">
        <v>1074</v>
      </c>
      <c r="F270" s="181" t="s">
        <v>1075</v>
      </c>
      <c r="G270" s="182" t="s">
        <v>139</v>
      </c>
      <c r="H270" s="183">
        <v>8.1</v>
      </c>
      <c r="I270" s="184"/>
      <c r="J270" s="185">
        <f>ROUND(I270*H270,2)</f>
        <v>0</v>
      </c>
      <c r="K270" s="181" t="s">
        <v>368</v>
      </c>
      <c r="L270" s="40"/>
      <c r="M270" s="186" t="s">
        <v>1</v>
      </c>
      <c r="N270" s="187" t="s">
        <v>42</v>
      </c>
      <c r="O270" s="72"/>
      <c r="P270" s="188">
        <f>O270*H270</f>
        <v>0</v>
      </c>
      <c r="Q270" s="188">
        <v>0</v>
      </c>
      <c r="R270" s="188">
        <f>Q270*H270</f>
        <v>0</v>
      </c>
      <c r="S270" s="188">
        <v>0</v>
      </c>
      <c r="T270" s="189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0" t="s">
        <v>140</v>
      </c>
      <c r="AT270" s="190" t="s">
        <v>136</v>
      </c>
      <c r="AU270" s="190" t="s">
        <v>87</v>
      </c>
      <c r="AY270" s="18" t="s">
        <v>135</v>
      </c>
      <c r="BE270" s="191">
        <f>IF(N270="základní",J270,0)</f>
        <v>0</v>
      </c>
      <c r="BF270" s="191">
        <f>IF(N270="snížená",J270,0)</f>
        <v>0</v>
      </c>
      <c r="BG270" s="191">
        <f>IF(N270="zákl. přenesená",J270,0)</f>
        <v>0</v>
      </c>
      <c r="BH270" s="191">
        <f>IF(N270="sníž. přenesená",J270,0)</f>
        <v>0</v>
      </c>
      <c r="BI270" s="191">
        <f>IF(N270="nulová",J270,0)</f>
        <v>0</v>
      </c>
      <c r="BJ270" s="18" t="s">
        <v>85</v>
      </c>
      <c r="BK270" s="191">
        <f>ROUND(I270*H270,2)</f>
        <v>0</v>
      </c>
      <c r="BL270" s="18" t="s">
        <v>140</v>
      </c>
      <c r="BM270" s="190" t="s">
        <v>1076</v>
      </c>
    </row>
    <row r="271" spans="1:65" s="2" customFormat="1" ht="11.25">
      <c r="A271" s="35"/>
      <c r="B271" s="36"/>
      <c r="C271" s="37"/>
      <c r="D271" s="192" t="s">
        <v>141</v>
      </c>
      <c r="E271" s="37"/>
      <c r="F271" s="193" t="s">
        <v>1075</v>
      </c>
      <c r="G271" s="37"/>
      <c r="H271" s="37"/>
      <c r="I271" s="194"/>
      <c r="J271" s="37"/>
      <c r="K271" s="37"/>
      <c r="L271" s="40"/>
      <c r="M271" s="195"/>
      <c r="N271" s="196"/>
      <c r="O271" s="72"/>
      <c r="P271" s="72"/>
      <c r="Q271" s="72"/>
      <c r="R271" s="72"/>
      <c r="S271" s="72"/>
      <c r="T271" s="73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8" t="s">
        <v>141</v>
      </c>
      <c r="AU271" s="18" t="s">
        <v>87</v>
      </c>
    </row>
    <row r="272" spans="1:65" s="2" customFormat="1" ht="16.5" customHeight="1">
      <c r="A272" s="35"/>
      <c r="B272" s="36"/>
      <c r="C272" s="179" t="s">
        <v>616</v>
      </c>
      <c r="D272" s="179" t="s">
        <v>136</v>
      </c>
      <c r="E272" s="180" t="s">
        <v>1077</v>
      </c>
      <c r="F272" s="181" t="s">
        <v>1078</v>
      </c>
      <c r="G272" s="182" t="s">
        <v>139</v>
      </c>
      <c r="H272" s="183">
        <v>8.1</v>
      </c>
      <c r="I272" s="184"/>
      <c r="J272" s="185">
        <f>ROUND(I272*H272,2)</f>
        <v>0</v>
      </c>
      <c r="K272" s="181" t="s">
        <v>368</v>
      </c>
      <c r="L272" s="40"/>
      <c r="M272" s="186" t="s">
        <v>1</v>
      </c>
      <c r="N272" s="187" t="s">
        <v>42</v>
      </c>
      <c r="O272" s="72"/>
      <c r="P272" s="188">
        <f>O272*H272</f>
        <v>0</v>
      </c>
      <c r="Q272" s="188">
        <v>0</v>
      </c>
      <c r="R272" s="188">
        <f>Q272*H272</f>
        <v>0</v>
      </c>
      <c r="S272" s="188">
        <v>0</v>
      </c>
      <c r="T272" s="189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0" t="s">
        <v>140</v>
      </c>
      <c r="AT272" s="190" t="s">
        <v>136</v>
      </c>
      <c r="AU272" s="190" t="s">
        <v>87</v>
      </c>
      <c r="AY272" s="18" t="s">
        <v>135</v>
      </c>
      <c r="BE272" s="191">
        <f>IF(N272="základní",J272,0)</f>
        <v>0</v>
      </c>
      <c r="BF272" s="191">
        <f>IF(N272="snížená",J272,0)</f>
        <v>0</v>
      </c>
      <c r="BG272" s="191">
        <f>IF(N272="zákl. přenesená",J272,0)</f>
        <v>0</v>
      </c>
      <c r="BH272" s="191">
        <f>IF(N272="sníž. přenesená",J272,0)</f>
        <v>0</v>
      </c>
      <c r="BI272" s="191">
        <f>IF(N272="nulová",J272,0)</f>
        <v>0</v>
      </c>
      <c r="BJ272" s="18" t="s">
        <v>85</v>
      </c>
      <c r="BK272" s="191">
        <f>ROUND(I272*H272,2)</f>
        <v>0</v>
      </c>
      <c r="BL272" s="18" t="s">
        <v>140</v>
      </c>
      <c r="BM272" s="190" t="s">
        <v>1079</v>
      </c>
    </row>
    <row r="273" spans="1:65" s="2" customFormat="1" ht="11.25">
      <c r="A273" s="35"/>
      <c r="B273" s="36"/>
      <c r="C273" s="37"/>
      <c r="D273" s="192" t="s">
        <v>141</v>
      </c>
      <c r="E273" s="37"/>
      <c r="F273" s="193" t="s">
        <v>1080</v>
      </c>
      <c r="G273" s="37"/>
      <c r="H273" s="37"/>
      <c r="I273" s="194"/>
      <c r="J273" s="37"/>
      <c r="K273" s="37"/>
      <c r="L273" s="40"/>
      <c r="M273" s="195"/>
      <c r="N273" s="196"/>
      <c r="O273" s="72"/>
      <c r="P273" s="72"/>
      <c r="Q273" s="72"/>
      <c r="R273" s="72"/>
      <c r="S273" s="72"/>
      <c r="T273" s="73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141</v>
      </c>
      <c r="AU273" s="18" t="s">
        <v>87</v>
      </c>
    </row>
    <row r="274" spans="1:65" s="2" customFormat="1" ht="16.5" customHeight="1">
      <c r="A274" s="35"/>
      <c r="B274" s="36"/>
      <c r="C274" s="179" t="s">
        <v>621</v>
      </c>
      <c r="D274" s="179" t="s">
        <v>136</v>
      </c>
      <c r="E274" s="180" t="s">
        <v>1081</v>
      </c>
      <c r="F274" s="181" t="s">
        <v>1082</v>
      </c>
      <c r="G274" s="182" t="s">
        <v>139</v>
      </c>
      <c r="H274" s="183">
        <v>57.6</v>
      </c>
      <c r="I274" s="184"/>
      <c r="J274" s="185">
        <f>ROUND(I274*H274,2)</f>
        <v>0</v>
      </c>
      <c r="K274" s="181" t="s">
        <v>368</v>
      </c>
      <c r="L274" s="40"/>
      <c r="M274" s="186" t="s">
        <v>1</v>
      </c>
      <c r="N274" s="187" t="s">
        <v>42</v>
      </c>
      <c r="O274" s="72"/>
      <c r="P274" s="188">
        <f>O274*H274</f>
        <v>0</v>
      </c>
      <c r="Q274" s="188">
        <v>0</v>
      </c>
      <c r="R274" s="188">
        <f>Q274*H274</f>
        <v>0</v>
      </c>
      <c r="S274" s="188">
        <v>0</v>
      </c>
      <c r="T274" s="189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0" t="s">
        <v>140</v>
      </c>
      <c r="AT274" s="190" t="s">
        <v>136</v>
      </c>
      <c r="AU274" s="190" t="s">
        <v>87</v>
      </c>
      <c r="AY274" s="18" t="s">
        <v>135</v>
      </c>
      <c r="BE274" s="191">
        <f>IF(N274="základní",J274,0)</f>
        <v>0</v>
      </c>
      <c r="BF274" s="191">
        <f>IF(N274="snížená",J274,0)</f>
        <v>0</v>
      </c>
      <c r="BG274" s="191">
        <f>IF(N274="zákl. přenesená",J274,0)</f>
        <v>0</v>
      </c>
      <c r="BH274" s="191">
        <f>IF(N274="sníž. přenesená",J274,0)</f>
        <v>0</v>
      </c>
      <c r="BI274" s="191">
        <f>IF(N274="nulová",J274,0)</f>
        <v>0</v>
      </c>
      <c r="BJ274" s="18" t="s">
        <v>85</v>
      </c>
      <c r="BK274" s="191">
        <f>ROUND(I274*H274,2)</f>
        <v>0</v>
      </c>
      <c r="BL274" s="18" t="s">
        <v>140</v>
      </c>
      <c r="BM274" s="190" t="s">
        <v>1083</v>
      </c>
    </row>
    <row r="275" spans="1:65" s="2" customFormat="1" ht="11.25">
      <c r="A275" s="35"/>
      <c r="B275" s="36"/>
      <c r="C275" s="37"/>
      <c r="D275" s="192" t="s">
        <v>141</v>
      </c>
      <c r="E275" s="37"/>
      <c r="F275" s="193" t="s">
        <v>1084</v>
      </c>
      <c r="G275" s="37"/>
      <c r="H275" s="37"/>
      <c r="I275" s="194"/>
      <c r="J275" s="37"/>
      <c r="K275" s="37"/>
      <c r="L275" s="40"/>
      <c r="M275" s="195"/>
      <c r="N275" s="196"/>
      <c r="O275" s="72"/>
      <c r="P275" s="72"/>
      <c r="Q275" s="72"/>
      <c r="R275" s="72"/>
      <c r="S275" s="72"/>
      <c r="T275" s="73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8" t="s">
        <v>141</v>
      </c>
      <c r="AU275" s="18" t="s">
        <v>87</v>
      </c>
    </row>
    <row r="276" spans="1:65" s="2" customFormat="1" ht="16.5" customHeight="1">
      <c r="A276" s="35"/>
      <c r="B276" s="36"/>
      <c r="C276" s="179" t="s">
        <v>627</v>
      </c>
      <c r="D276" s="179" t="s">
        <v>136</v>
      </c>
      <c r="E276" s="180" t="s">
        <v>1085</v>
      </c>
      <c r="F276" s="181" t="s">
        <v>1086</v>
      </c>
      <c r="G276" s="182" t="s">
        <v>139</v>
      </c>
      <c r="H276" s="183">
        <v>57.6</v>
      </c>
      <c r="I276" s="184"/>
      <c r="J276" s="185">
        <f>ROUND(I276*H276,2)</f>
        <v>0</v>
      </c>
      <c r="K276" s="181" t="s">
        <v>368</v>
      </c>
      <c r="L276" s="40"/>
      <c r="M276" s="186" t="s">
        <v>1</v>
      </c>
      <c r="N276" s="187" t="s">
        <v>42</v>
      </c>
      <c r="O276" s="72"/>
      <c r="P276" s="188">
        <f>O276*H276</f>
        <v>0</v>
      </c>
      <c r="Q276" s="188">
        <v>0</v>
      </c>
      <c r="R276" s="188">
        <f>Q276*H276</f>
        <v>0</v>
      </c>
      <c r="S276" s="188">
        <v>0</v>
      </c>
      <c r="T276" s="189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90" t="s">
        <v>140</v>
      </c>
      <c r="AT276" s="190" t="s">
        <v>136</v>
      </c>
      <c r="AU276" s="190" t="s">
        <v>87</v>
      </c>
      <c r="AY276" s="18" t="s">
        <v>135</v>
      </c>
      <c r="BE276" s="191">
        <f>IF(N276="základní",J276,0)</f>
        <v>0</v>
      </c>
      <c r="BF276" s="191">
        <f>IF(N276="snížená",J276,0)</f>
        <v>0</v>
      </c>
      <c r="BG276" s="191">
        <f>IF(N276="zákl. přenesená",J276,0)</f>
        <v>0</v>
      </c>
      <c r="BH276" s="191">
        <f>IF(N276="sníž. přenesená",J276,0)</f>
        <v>0</v>
      </c>
      <c r="BI276" s="191">
        <f>IF(N276="nulová",J276,0)</f>
        <v>0</v>
      </c>
      <c r="BJ276" s="18" t="s">
        <v>85</v>
      </c>
      <c r="BK276" s="191">
        <f>ROUND(I276*H276,2)</f>
        <v>0</v>
      </c>
      <c r="BL276" s="18" t="s">
        <v>140</v>
      </c>
      <c r="BM276" s="190" t="s">
        <v>1087</v>
      </c>
    </row>
    <row r="277" spans="1:65" s="2" customFormat="1" ht="11.25">
      <c r="A277" s="35"/>
      <c r="B277" s="36"/>
      <c r="C277" s="37"/>
      <c r="D277" s="192" t="s">
        <v>141</v>
      </c>
      <c r="E277" s="37"/>
      <c r="F277" s="193" t="s">
        <v>1086</v>
      </c>
      <c r="G277" s="37"/>
      <c r="H277" s="37"/>
      <c r="I277" s="194"/>
      <c r="J277" s="37"/>
      <c r="K277" s="37"/>
      <c r="L277" s="40"/>
      <c r="M277" s="195"/>
      <c r="N277" s="196"/>
      <c r="O277" s="72"/>
      <c r="P277" s="72"/>
      <c r="Q277" s="72"/>
      <c r="R277" s="72"/>
      <c r="S277" s="72"/>
      <c r="T277" s="73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141</v>
      </c>
      <c r="AU277" s="18" t="s">
        <v>87</v>
      </c>
    </row>
    <row r="278" spans="1:65" s="2" customFormat="1" ht="16.5" customHeight="1">
      <c r="A278" s="35"/>
      <c r="B278" s="36"/>
      <c r="C278" s="179" t="s">
        <v>632</v>
      </c>
      <c r="D278" s="179" t="s">
        <v>136</v>
      </c>
      <c r="E278" s="180" t="s">
        <v>1088</v>
      </c>
      <c r="F278" s="181" t="s">
        <v>1089</v>
      </c>
      <c r="G278" s="182" t="s">
        <v>273</v>
      </c>
      <c r="H278" s="183">
        <v>1</v>
      </c>
      <c r="I278" s="184"/>
      <c r="J278" s="185">
        <f>ROUND(I278*H278,2)</f>
        <v>0</v>
      </c>
      <c r="K278" s="181" t="s">
        <v>368</v>
      </c>
      <c r="L278" s="40"/>
      <c r="M278" s="186" t="s">
        <v>1</v>
      </c>
      <c r="N278" s="187" t="s">
        <v>42</v>
      </c>
      <c r="O278" s="72"/>
      <c r="P278" s="188">
        <f>O278*H278</f>
        <v>0</v>
      </c>
      <c r="Q278" s="188">
        <v>0.45937</v>
      </c>
      <c r="R278" s="188">
        <f>Q278*H278</f>
        <v>0.45937</v>
      </c>
      <c r="S278" s="188">
        <v>0</v>
      </c>
      <c r="T278" s="189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90" t="s">
        <v>140</v>
      </c>
      <c r="AT278" s="190" t="s">
        <v>136</v>
      </c>
      <c r="AU278" s="190" t="s">
        <v>87</v>
      </c>
      <c r="AY278" s="18" t="s">
        <v>135</v>
      </c>
      <c r="BE278" s="191">
        <f>IF(N278="základní",J278,0)</f>
        <v>0</v>
      </c>
      <c r="BF278" s="191">
        <f>IF(N278="snížená",J278,0)</f>
        <v>0</v>
      </c>
      <c r="BG278" s="191">
        <f>IF(N278="zákl. přenesená",J278,0)</f>
        <v>0</v>
      </c>
      <c r="BH278" s="191">
        <f>IF(N278="sníž. přenesená",J278,0)</f>
        <v>0</v>
      </c>
      <c r="BI278" s="191">
        <f>IF(N278="nulová",J278,0)</f>
        <v>0</v>
      </c>
      <c r="BJ278" s="18" t="s">
        <v>85</v>
      </c>
      <c r="BK278" s="191">
        <f>ROUND(I278*H278,2)</f>
        <v>0</v>
      </c>
      <c r="BL278" s="18" t="s">
        <v>140</v>
      </c>
      <c r="BM278" s="190" t="s">
        <v>1090</v>
      </c>
    </row>
    <row r="279" spans="1:65" s="2" customFormat="1" ht="11.25">
      <c r="A279" s="35"/>
      <c r="B279" s="36"/>
      <c r="C279" s="37"/>
      <c r="D279" s="192" t="s">
        <v>141</v>
      </c>
      <c r="E279" s="37"/>
      <c r="F279" s="193" t="s">
        <v>1091</v>
      </c>
      <c r="G279" s="37"/>
      <c r="H279" s="37"/>
      <c r="I279" s="194"/>
      <c r="J279" s="37"/>
      <c r="K279" s="37"/>
      <c r="L279" s="40"/>
      <c r="M279" s="195"/>
      <c r="N279" s="196"/>
      <c r="O279" s="72"/>
      <c r="P279" s="72"/>
      <c r="Q279" s="72"/>
      <c r="R279" s="72"/>
      <c r="S279" s="72"/>
      <c r="T279" s="73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8" t="s">
        <v>141</v>
      </c>
      <c r="AU279" s="18" t="s">
        <v>87</v>
      </c>
    </row>
    <row r="280" spans="1:65" s="2" customFormat="1" ht="16.5" customHeight="1">
      <c r="A280" s="35"/>
      <c r="B280" s="36"/>
      <c r="C280" s="179" t="s">
        <v>637</v>
      </c>
      <c r="D280" s="179" t="s">
        <v>136</v>
      </c>
      <c r="E280" s="180" t="s">
        <v>1092</v>
      </c>
      <c r="F280" s="181" t="s">
        <v>1093</v>
      </c>
      <c r="G280" s="182" t="s">
        <v>273</v>
      </c>
      <c r="H280" s="183">
        <v>3</v>
      </c>
      <c r="I280" s="184"/>
      <c r="J280" s="185">
        <f>ROUND(I280*H280,2)</f>
        <v>0</v>
      </c>
      <c r="K280" s="181" t="s">
        <v>1</v>
      </c>
      <c r="L280" s="40"/>
      <c r="M280" s="186" t="s">
        <v>1</v>
      </c>
      <c r="N280" s="187" t="s">
        <v>42</v>
      </c>
      <c r="O280" s="72"/>
      <c r="P280" s="188">
        <f>O280*H280</f>
        <v>0</v>
      </c>
      <c r="Q280" s="188">
        <v>5.0000000000000001E-4</v>
      </c>
      <c r="R280" s="188">
        <f>Q280*H280</f>
        <v>1.5E-3</v>
      </c>
      <c r="S280" s="188">
        <v>0</v>
      </c>
      <c r="T280" s="189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0" t="s">
        <v>140</v>
      </c>
      <c r="AT280" s="190" t="s">
        <v>136</v>
      </c>
      <c r="AU280" s="190" t="s">
        <v>87</v>
      </c>
      <c r="AY280" s="18" t="s">
        <v>135</v>
      </c>
      <c r="BE280" s="191">
        <f>IF(N280="základní",J280,0)</f>
        <v>0</v>
      </c>
      <c r="BF280" s="191">
        <f>IF(N280="snížená",J280,0)</f>
        <v>0</v>
      </c>
      <c r="BG280" s="191">
        <f>IF(N280="zákl. přenesená",J280,0)</f>
        <v>0</v>
      </c>
      <c r="BH280" s="191">
        <f>IF(N280="sníž. přenesená",J280,0)</f>
        <v>0</v>
      </c>
      <c r="BI280" s="191">
        <f>IF(N280="nulová",J280,0)</f>
        <v>0</v>
      </c>
      <c r="BJ280" s="18" t="s">
        <v>85</v>
      </c>
      <c r="BK280" s="191">
        <f>ROUND(I280*H280,2)</f>
        <v>0</v>
      </c>
      <c r="BL280" s="18" t="s">
        <v>140</v>
      </c>
      <c r="BM280" s="190" t="s">
        <v>1094</v>
      </c>
    </row>
    <row r="281" spans="1:65" s="2" customFormat="1" ht="11.25">
      <c r="A281" s="35"/>
      <c r="B281" s="36"/>
      <c r="C281" s="37"/>
      <c r="D281" s="192" t="s">
        <v>141</v>
      </c>
      <c r="E281" s="37"/>
      <c r="F281" s="193" t="s">
        <v>1095</v>
      </c>
      <c r="G281" s="37"/>
      <c r="H281" s="37"/>
      <c r="I281" s="194"/>
      <c r="J281" s="37"/>
      <c r="K281" s="37"/>
      <c r="L281" s="40"/>
      <c r="M281" s="195"/>
      <c r="N281" s="196"/>
      <c r="O281" s="72"/>
      <c r="P281" s="72"/>
      <c r="Q281" s="72"/>
      <c r="R281" s="72"/>
      <c r="S281" s="72"/>
      <c r="T281" s="73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8" t="s">
        <v>141</v>
      </c>
      <c r="AU281" s="18" t="s">
        <v>87</v>
      </c>
    </row>
    <row r="282" spans="1:65" s="12" customFormat="1" ht="11.25">
      <c r="B282" s="198"/>
      <c r="C282" s="199"/>
      <c r="D282" s="192" t="s">
        <v>144</v>
      </c>
      <c r="E282" s="200" t="s">
        <v>1</v>
      </c>
      <c r="F282" s="201" t="s">
        <v>1096</v>
      </c>
      <c r="G282" s="199"/>
      <c r="H282" s="202">
        <v>3</v>
      </c>
      <c r="I282" s="203"/>
      <c r="J282" s="199"/>
      <c r="K282" s="199"/>
      <c r="L282" s="204"/>
      <c r="M282" s="205"/>
      <c r="N282" s="206"/>
      <c r="O282" s="206"/>
      <c r="P282" s="206"/>
      <c r="Q282" s="206"/>
      <c r="R282" s="206"/>
      <c r="S282" s="206"/>
      <c r="T282" s="207"/>
      <c r="AT282" s="208" t="s">
        <v>144</v>
      </c>
      <c r="AU282" s="208" t="s">
        <v>87</v>
      </c>
      <c r="AV282" s="12" t="s">
        <v>87</v>
      </c>
      <c r="AW282" s="12" t="s">
        <v>34</v>
      </c>
      <c r="AX282" s="12" t="s">
        <v>85</v>
      </c>
      <c r="AY282" s="208" t="s">
        <v>135</v>
      </c>
    </row>
    <row r="283" spans="1:65" s="2" customFormat="1" ht="16.5" customHeight="1">
      <c r="A283" s="35"/>
      <c r="B283" s="36"/>
      <c r="C283" s="179" t="s">
        <v>642</v>
      </c>
      <c r="D283" s="179" t="s">
        <v>136</v>
      </c>
      <c r="E283" s="180" t="s">
        <v>1097</v>
      </c>
      <c r="F283" s="181" t="s">
        <v>1098</v>
      </c>
      <c r="G283" s="182" t="s">
        <v>273</v>
      </c>
      <c r="H283" s="183">
        <v>1</v>
      </c>
      <c r="I283" s="184"/>
      <c r="J283" s="185">
        <f>ROUND(I283*H283,2)</f>
        <v>0</v>
      </c>
      <c r="K283" s="181" t="s">
        <v>1</v>
      </c>
      <c r="L283" s="40"/>
      <c r="M283" s="186" t="s">
        <v>1</v>
      </c>
      <c r="N283" s="187" t="s">
        <v>42</v>
      </c>
      <c r="O283" s="72"/>
      <c r="P283" s="188">
        <f>O283*H283</f>
        <v>0</v>
      </c>
      <c r="Q283" s="188">
        <v>2.0000000000000001E-4</v>
      </c>
      <c r="R283" s="188">
        <f>Q283*H283</f>
        <v>2.0000000000000001E-4</v>
      </c>
      <c r="S283" s="188">
        <v>0</v>
      </c>
      <c r="T283" s="189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190" t="s">
        <v>140</v>
      </c>
      <c r="AT283" s="190" t="s">
        <v>136</v>
      </c>
      <c r="AU283" s="190" t="s">
        <v>87</v>
      </c>
      <c r="AY283" s="18" t="s">
        <v>135</v>
      </c>
      <c r="BE283" s="191">
        <f>IF(N283="základní",J283,0)</f>
        <v>0</v>
      </c>
      <c r="BF283" s="191">
        <f>IF(N283="snížená",J283,0)</f>
        <v>0</v>
      </c>
      <c r="BG283" s="191">
        <f>IF(N283="zákl. přenesená",J283,0)</f>
        <v>0</v>
      </c>
      <c r="BH283" s="191">
        <f>IF(N283="sníž. přenesená",J283,0)</f>
        <v>0</v>
      </c>
      <c r="BI283" s="191">
        <f>IF(N283="nulová",J283,0)</f>
        <v>0</v>
      </c>
      <c r="BJ283" s="18" t="s">
        <v>85</v>
      </c>
      <c r="BK283" s="191">
        <f>ROUND(I283*H283,2)</f>
        <v>0</v>
      </c>
      <c r="BL283" s="18" t="s">
        <v>140</v>
      </c>
      <c r="BM283" s="190" t="s">
        <v>1099</v>
      </c>
    </row>
    <row r="284" spans="1:65" s="2" customFormat="1" ht="16.5" customHeight="1">
      <c r="A284" s="35"/>
      <c r="B284" s="36"/>
      <c r="C284" s="179" t="s">
        <v>649</v>
      </c>
      <c r="D284" s="179" t="s">
        <v>136</v>
      </c>
      <c r="E284" s="180" t="s">
        <v>1100</v>
      </c>
      <c r="F284" s="181" t="s">
        <v>1101</v>
      </c>
      <c r="G284" s="182" t="s">
        <v>273</v>
      </c>
      <c r="H284" s="183">
        <v>8</v>
      </c>
      <c r="I284" s="184"/>
      <c r="J284" s="185">
        <f>ROUND(I284*H284,2)</f>
        <v>0</v>
      </c>
      <c r="K284" s="181" t="s">
        <v>1</v>
      </c>
      <c r="L284" s="40"/>
      <c r="M284" s="186" t="s">
        <v>1</v>
      </c>
      <c r="N284" s="187" t="s">
        <v>42</v>
      </c>
      <c r="O284" s="72"/>
      <c r="P284" s="188">
        <f>O284*H284</f>
        <v>0</v>
      </c>
      <c r="Q284" s="188">
        <v>1E-3</v>
      </c>
      <c r="R284" s="188">
        <f>Q284*H284</f>
        <v>8.0000000000000002E-3</v>
      </c>
      <c r="S284" s="188">
        <v>0</v>
      </c>
      <c r="T284" s="189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90" t="s">
        <v>140</v>
      </c>
      <c r="AT284" s="190" t="s">
        <v>136</v>
      </c>
      <c r="AU284" s="190" t="s">
        <v>87</v>
      </c>
      <c r="AY284" s="18" t="s">
        <v>135</v>
      </c>
      <c r="BE284" s="191">
        <f>IF(N284="základní",J284,0)</f>
        <v>0</v>
      </c>
      <c r="BF284" s="191">
        <f>IF(N284="snížená",J284,0)</f>
        <v>0</v>
      </c>
      <c r="BG284" s="191">
        <f>IF(N284="zákl. přenesená",J284,0)</f>
        <v>0</v>
      </c>
      <c r="BH284" s="191">
        <f>IF(N284="sníž. přenesená",J284,0)</f>
        <v>0</v>
      </c>
      <c r="BI284" s="191">
        <f>IF(N284="nulová",J284,0)</f>
        <v>0</v>
      </c>
      <c r="BJ284" s="18" t="s">
        <v>85</v>
      </c>
      <c r="BK284" s="191">
        <f>ROUND(I284*H284,2)</f>
        <v>0</v>
      </c>
      <c r="BL284" s="18" t="s">
        <v>140</v>
      </c>
      <c r="BM284" s="190" t="s">
        <v>1102</v>
      </c>
    </row>
    <row r="285" spans="1:65" s="2" customFormat="1" ht="11.25">
      <c r="A285" s="35"/>
      <c r="B285" s="36"/>
      <c r="C285" s="37"/>
      <c r="D285" s="192" t="s">
        <v>141</v>
      </c>
      <c r="E285" s="37"/>
      <c r="F285" s="193" t="s">
        <v>1101</v>
      </c>
      <c r="G285" s="37"/>
      <c r="H285" s="37"/>
      <c r="I285" s="194"/>
      <c r="J285" s="37"/>
      <c r="K285" s="37"/>
      <c r="L285" s="40"/>
      <c r="M285" s="195"/>
      <c r="N285" s="196"/>
      <c r="O285" s="72"/>
      <c r="P285" s="72"/>
      <c r="Q285" s="72"/>
      <c r="R285" s="72"/>
      <c r="S285" s="72"/>
      <c r="T285" s="73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8" t="s">
        <v>141</v>
      </c>
      <c r="AU285" s="18" t="s">
        <v>87</v>
      </c>
    </row>
    <row r="286" spans="1:65" s="2" customFormat="1" ht="16.5" customHeight="1">
      <c r="A286" s="35"/>
      <c r="B286" s="36"/>
      <c r="C286" s="179" t="s">
        <v>651</v>
      </c>
      <c r="D286" s="179" t="s">
        <v>136</v>
      </c>
      <c r="E286" s="180" t="s">
        <v>1103</v>
      </c>
      <c r="F286" s="181" t="s">
        <v>1104</v>
      </c>
      <c r="G286" s="182" t="s">
        <v>273</v>
      </c>
      <c r="H286" s="183">
        <v>5</v>
      </c>
      <c r="I286" s="184"/>
      <c r="J286" s="185">
        <f>ROUND(I286*H286,2)</f>
        <v>0</v>
      </c>
      <c r="K286" s="181" t="s">
        <v>1</v>
      </c>
      <c r="L286" s="40"/>
      <c r="M286" s="186" t="s">
        <v>1</v>
      </c>
      <c r="N286" s="187" t="s">
        <v>42</v>
      </c>
      <c r="O286" s="72"/>
      <c r="P286" s="188">
        <f>O286*H286</f>
        <v>0</v>
      </c>
      <c r="Q286" s="188">
        <v>0.12303</v>
      </c>
      <c r="R286" s="188">
        <f>Q286*H286</f>
        <v>0.61514999999999997</v>
      </c>
      <c r="S286" s="188">
        <v>0</v>
      </c>
      <c r="T286" s="189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90" t="s">
        <v>140</v>
      </c>
      <c r="AT286" s="190" t="s">
        <v>136</v>
      </c>
      <c r="AU286" s="190" t="s">
        <v>87</v>
      </c>
      <c r="AY286" s="18" t="s">
        <v>135</v>
      </c>
      <c r="BE286" s="191">
        <f>IF(N286="základní",J286,0)</f>
        <v>0</v>
      </c>
      <c r="BF286" s="191">
        <f>IF(N286="snížená",J286,0)</f>
        <v>0</v>
      </c>
      <c r="BG286" s="191">
        <f>IF(N286="zákl. přenesená",J286,0)</f>
        <v>0</v>
      </c>
      <c r="BH286" s="191">
        <f>IF(N286="sníž. přenesená",J286,0)</f>
        <v>0</v>
      </c>
      <c r="BI286" s="191">
        <f>IF(N286="nulová",J286,0)</f>
        <v>0</v>
      </c>
      <c r="BJ286" s="18" t="s">
        <v>85</v>
      </c>
      <c r="BK286" s="191">
        <f>ROUND(I286*H286,2)</f>
        <v>0</v>
      </c>
      <c r="BL286" s="18" t="s">
        <v>140</v>
      </c>
      <c r="BM286" s="190" t="s">
        <v>1105</v>
      </c>
    </row>
    <row r="287" spans="1:65" s="2" customFormat="1" ht="11.25">
      <c r="A287" s="35"/>
      <c r="B287" s="36"/>
      <c r="C287" s="37"/>
      <c r="D287" s="192" t="s">
        <v>141</v>
      </c>
      <c r="E287" s="37"/>
      <c r="F287" s="193" t="s">
        <v>1104</v>
      </c>
      <c r="G287" s="37"/>
      <c r="H287" s="37"/>
      <c r="I287" s="194"/>
      <c r="J287" s="37"/>
      <c r="K287" s="37"/>
      <c r="L287" s="40"/>
      <c r="M287" s="195"/>
      <c r="N287" s="196"/>
      <c r="O287" s="72"/>
      <c r="P287" s="72"/>
      <c r="Q287" s="72"/>
      <c r="R287" s="72"/>
      <c r="S287" s="72"/>
      <c r="T287" s="73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8" t="s">
        <v>141</v>
      </c>
      <c r="AU287" s="18" t="s">
        <v>87</v>
      </c>
    </row>
    <row r="288" spans="1:65" s="2" customFormat="1" ht="16.5" customHeight="1">
      <c r="A288" s="35"/>
      <c r="B288" s="36"/>
      <c r="C288" s="242" t="s">
        <v>656</v>
      </c>
      <c r="D288" s="242" t="s">
        <v>512</v>
      </c>
      <c r="E288" s="243" t="s">
        <v>1106</v>
      </c>
      <c r="F288" s="244" t="s">
        <v>1107</v>
      </c>
      <c r="G288" s="245" t="s">
        <v>273</v>
      </c>
      <c r="H288" s="246">
        <v>5</v>
      </c>
      <c r="I288" s="247"/>
      <c r="J288" s="248">
        <f>ROUND(I288*H288,2)</f>
        <v>0</v>
      </c>
      <c r="K288" s="244" t="s">
        <v>1</v>
      </c>
      <c r="L288" s="249"/>
      <c r="M288" s="250" t="s">
        <v>1</v>
      </c>
      <c r="N288" s="251" t="s">
        <v>42</v>
      </c>
      <c r="O288" s="72"/>
      <c r="P288" s="188">
        <f>O288*H288</f>
        <v>0</v>
      </c>
      <c r="Q288" s="188">
        <v>1.3299999999999999E-2</v>
      </c>
      <c r="R288" s="188">
        <f>Q288*H288</f>
        <v>6.6500000000000004E-2</v>
      </c>
      <c r="S288" s="188">
        <v>0</v>
      </c>
      <c r="T288" s="189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90" t="s">
        <v>168</v>
      </c>
      <c r="AT288" s="190" t="s">
        <v>512</v>
      </c>
      <c r="AU288" s="190" t="s">
        <v>87</v>
      </c>
      <c r="AY288" s="18" t="s">
        <v>135</v>
      </c>
      <c r="BE288" s="191">
        <f>IF(N288="základní",J288,0)</f>
        <v>0</v>
      </c>
      <c r="BF288" s="191">
        <f>IF(N288="snížená",J288,0)</f>
        <v>0</v>
      </c>
      <c r="BG288" s="191">
        <f>IF(N288="zákl. přenesená",J288,0)</f>
        <v>0</v>
      </c>
      <c r="BH288" s="191">
        <f>IF(N288="sníž. přenesená",J288,0)</f>
        <v>0</v>
      </c>
      <c r="BI288" s="191">
        <f>IF(N288="nulová",J288,0)</f>
        <v>0</v>
      </c>
      <c r="BJ288" s="18" t="s">
        <v>85</v>
      </c>
      <c r="BK288" s="191">
        <f>ROUND(I288*H288,2)</f>
        <v>0</v>
      </c>
      <c r="BL288" s="18" t="s">
        <v>140</v>
      </c>
      <c r="BM288" s="190" t="s">
        <v>1108</v>
      </c>
    </row>
    <row r="289" spans="1:65" s="2" customFormat="1" ht="11.25">
      <c r="A289" s="35"/>
      <c r="B289" s="36"/>
      <c r="C289" s="37"/>
      <c r="D289" s="192" t="s">
        <v>141</v>
      </c>
      <c r="E289" s="37"/>
      <c r="F289" s="193" t="s">
        <v>1107</v>
      </c>
      <c r="G289" s="37"/>
      <c r="H289" s="37"/>
      <c r="I289" s="194"/>
      <c r="J289" s="37"/>
      <c r="K289" s="37"/>
      <c r="L289" s="40"/>
      <c r="M289" s="195"/>
      <c r="N289" s="196"/>
      <c r="O289" s="72"/>
      <c r="P289" s="72"/>
      <c r="Q289" s="72"/>
      <c r="R289" s="72"/>
      <c r="S289" s="72"/>
      <c r="T289" s="73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8" t="s">
        <v>141</v>
      </c>
      <c r="AU289" s="18" t="s">
        <v>87</v>
      </c>
    </row>
    <row r="290" spans="1:65" s="2" customFormat="1" ht="16.5" customHeight="1">
      <c r="A290" s="35"/>
      <c r="B290" s="36"/>
      <c r="C290" s="242" t="s">
        <v>662</v>
      </c>
      <c r="D290" s="242" t="s">
        <v>512</v>
      </c>
      <c r="E290" s="243" t="s">
        <v>1109</v>
      </c>
      <c r="F290" s="244" t="s">
        <v>1110</v>
      </c>
      <c r="G290" s="245" t="s">
        <v>273</v>
      </c>
      <c r="H290" s="246">
        <v>5</v>
      </c>
      <c r="I290" s="247"/>
      <c r="J290" s="248">
        <f>ROUND(I290*H290,2)</f>
        <v>0</v>
      </c>
      <c r="K290" s="244" t="s">
        <v>1</v>
      </c>
      <c r="L290" s="249"/>
      <c r="M290" s="250" t="s">
        <v>1</v>
      </c>
      <c r="N290" s="251" t="s">
        <v>42</v>
      </c>
      <c r="O290" s="72"/>
      <c r="P290" s="188">
        <f>O290*H290</f>
        <v>0</v>
      </c>
      <c r="Q290" s="188">
        <v>8.9999999999999998E-4</v>
      </c>
      <c r="R290" s="188">
        <f>Q290*H290</f>
        <v>4.4999999999999997E-3</v>
      </c>
      <c r="S290" s="188">
        <v>0</v>
      </c>
      <c r="T290" s="189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90" t="s">
        <v>168</v>
      </c>
      <c r="AT290" s="190" t="s">
        <v>512</v>
      </c>
      <c r="AU290" s="190" t="s">
        <v>87</v>
      </c>
      <c r="AY290" s="18" t="s">
        <v>135</v>
      </c>
      <c r="BE290" s="191">
        <f>IF(N290="základní",J290,0)</f>
        <v>0</v>
      </c>
      <c r="BF290" s="191">
        <f>IF(N290="snížená",J290,0)</f>
        <v>0</v>
      </c>
      <c r="BG290" s="191">
        <f>IF(N290="zákl. přenesená",J290,0)</f>
        <v>0</v>
      </c>
      <c r="BH290" s="191">
        <f>IF(N290="sníž. přenesená",J290,0)</f>
        <v>0</v>
      </c>
      <c r="BI290" s="191">
        <f>IF(N290="nulová",J290,0)</f>
        <v>0</v>
      </c>
      <c r="BJ290" s="18" t="s">
        <v>85</v>
      </c>
      <c r="BK290" s="191">
        <f>ROUND(I290*H290,2)</f>
        <v>0</v>
      </c>
      <c r="BL290" s="18" t="s">
        <v>140</v>
      </c>
      <c r="BM290" s="190" t="s">
        <v>1111</v>
      </c>
    </row>
    <row r="291" spans="1:65" s="2" customFormat="1" ht="16.5" customHeight="1">
      <c r="A291" s="35"/>
      <c r="B291" s="36"/>
      <c r="C291" s="179" t="s">
        <v>666</v>
      </c>
      <c r="D291" s="179" t="s">
        <v>136</v>
      </c>
      <c r="E291" s="180" t="s">
        <v>1112</v>
      </c>
      <c r="F291" s="181" t="s">
        <v>1113</v>
      </c>
      <c r="G291" s="182" t="s">
        <v>273</v>
      </c>
      <c r="H291" s="183">
        <v>2</v>
      </c>
      <c r="I291" s="184"/>
      <c r="J291" s="185">
        <f>ROUND(I291*H291,2)</f>
        <v>0</v>
      </c>
      <c r="K291" s="181" t="s">
        <v>1</v>
      </c>
      <c r="L291" s="40"/>
      <c r="M291" s="186" t="s">
        <v>1</v>
      </c>
      <c r="N291" s="187" t="s">
        <v>42</v>
      </c>
      <c r="O291" s="72"/>
      <c r="P291" s="188">
        <f>O291*H291</f>
        <v>0</v>
      </c>
      <c r="Q291" s="188">
        <v>0.32906000000000002</v>
      </c>
      <c r="R291" s="188">
        <f>Q291*H291</f>
        <v>0.65812000000000004</v>
      </c>
      <c r="S291" s="188">
        <v>0</v>
      </c>
      <c r="T291" s="189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0" t="s">
        <v>140</v>
      </c>
      <c r="AT291" s="190" t="s">
        <v>136</v>
      </c>
      <c r="AU291" s="190" t="s">
        <v>87</v>
      </c>
      <c r="AY291" s="18" t="s">
        <v>135</v>
      </c>
      <c r="BE291" s="191">
        <f>IF(N291="základní",J291,0)</f>
        <v>0</v>
      </c>
      <c r="BF291" s="191">
        <f>IF(N291="snížená",J291,0)</f>
        <v>0</v>
      </c>
      <c r="BG291" s="191">
        <f>IF(N291="zákl. přenesená",J291,0)</f>
        <v>0</v>
      </c>
      <c r="BH291" s="191">
        <f>IF(N291="sníž. přenesená",J291,0)</f>
        <v>0</v>
      </c>
      <c r="BI291" s="191">
        <f>IF(N291="nulová",J291,0)</f>
        <v>0</v>
      </c>
      <c r="BJ291" s="18" t="s">
        <v>85</v>
      </c>
      <c r="BK291" s="191">
        <f>ROUND(I291*H291,2)</f>
        <v>0</v>
      </c>
      <c r="BL291" s="18" t="s">
        <v>140</v>
      </c>
      <c r="BM291" s="190" t="s">
        <v>1114</v>
      </c>
    </row>
    <row r="292" spans="1:65" s="2" customFormat="1" ht="11.25">
      <c r="A292" s="35"/>
      <c r="B292" s="36"/>
      <c r="C292" s="37"/>
      <c r="D292" s="192" t="s">
        <v>141</v>
      </c>
      <c r="E292" s="37"/>
      <c r="F292" s="193" t="s">
        <v>1113</v>
      </c>
      <c r="G292" s="37"/>
      <c r="H292" s="37"/>
      <c r="I292" s="194"/>
      <c r="J292" s="37"/>
      <c r="K292" s="37"/>
      <c r="L292" s="40"/>
      <c r="M292" s="195"/>
      <c r="N292" s="196"/>
      <c r="O292" s="72"/>
      <c r="P292" s="72"/>
      <c r="Q292" s="72"/>
      <c r="R292" s="72"/>
      <c r="S292" s="72"/>
      <c r="T292" s="73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8" t="s">
        <v>141</v>
      </c>
      <c r="AU292" s="18" t="s">
        <v>87</v>
      </c>
    </row>
    <row r="293" spans="1:65" s="2" customFormat="1" ht="16.5" customHeight="1">
      <c r="A293" s="35"/>
      <c r="B293" s="36"/>
      <c r="C293" s="242" t="s">
        <v>671</v>
      </c>
      <c r="D293" s="242" t="s">
        <v>512</v>
      </c>
      <c r="E293" s="243" t="s">
        <v>1115</v>
      </c>
      <c r="F293" s="244" t="s">
        <v>1116</v>
      </c>
      <c r="G293" s="245" t="s">
        <v>273</v>
      </c>
      <c r="H293" s="246">
        <v>2</v>
      </c>
      <c r="I293" s="247"/>
      <c r="J293" s="248">
        <f>ROUND(I293*H293,2)</f>
        <v>0</v>
      </c>
      <c r="K293" s="244" t="s">
        <v>368</v>
      </c>
      <c r="L293" s="249"/>
      <c r="M293" s="250" t="s">
        <v>1</v>
      </c>
      <c r="N293" s="251" t="s">
        <v>42</v>
      </c>
      <c r="O293" s="72"/>
      <c r="P293" s="188">
        <f>O293*H293</f>
        <v>0</v>
      </c>
      <c r="Q293" s="188">
        <v>2.9499999999999998E-2</v>
      </c>
      <c r="R293" s="188">
        <f>Q293*H293</f>
        <v>5.8999999999999997E-2</v>
      </c>
      <c r="S293" s="188">
        <v>0</v>
      </c>
      <c r="T293" s="189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0" t="s">
        <v>168</v>
      </c>
      <c r="AT293" s="190" t="s">
        <v>512</v>
      </c>
      <c r="AU293" s="190" t="s">
        <v>87</v>
      </c>
      <c r="AY293" s="18" t="s">
        <v>135</v>
      </c>
      <c r="BE293" s="191">
        <f>IF(N293="základní",J293,0)</f>
        <v>0</v>
      </c>
      <c r="BF293" s="191">
        <f>IF(N293="snížená",J293,0)</f>
        <v>0</v>
      </c>
      <c r="BG293" s="191">
        <f>IF(N293="zákl. přenesená",J293,0)</f>
        <v>0</v>
      </c>
      <c r="BH293" s="191">
        <f>IF(N293="sníž. přenesená",J293,0)</f>
        <v>0</v>
      </c>
      <c r="BI293" s="191">
        <f>IF(N293="nulová",J293,0)</f>
        <v>0</v>
      </c>
      <c r="BJ293" s="18" t="s">
        <v>85</v>
      </c>
      <c r="BK293" s="191">
        <f>ROUND(I293*H293,2)</f>
        <v>0</v>
      </c>
      <c r="BL293" s="18" t="s">
        <v>140</v>
      </c>
      <c r="BM293" s="190" t="s">
        <v>1117</v>
      </c>
    </row>
    <row r="294" spans="1:65" s="2" customFormat="1" ht="11.25">
      <c r="A294" s="35"/>
      <c r="B294" s="36"/>
      <c r="C294" s="37"/>
      <c r="D294" s="192" t="s">
        <v>141</v>
      </c>
      <c r="E294" s="37"/>
      <c r="F294" s="193" t="s">
        <v>1116</v>
      </c>
      <c r="G294" s="37"/>
      <c r="H294" s="37"/>
      <c r="I294" s="194"/>
      <c r="J294" s="37"/>
      <c r="K294" s="37"/>
      <c r="L294" s="40"/>
      <c r="M294" s="195"/>
      <c r="N294" s="196"/>
      <c r="O294" s="72"/>
      <c r="P294" s="72"/>
      <c r="Q294" s="72"/>
      <c r="R294" s="72"/>
      <c r="S294" s="72"/>
      <c r="T294" s="73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8" t="s">
        <v>141</v>
      </c>
      <c r="AU294" s="18" t="s">
        <v>87</v>
      </c>
    </row>
    <row r="295" spans="1:65" s="2" customFormat="1" ht="16.5" customHeight="1">
      <c r="A295" s="35"/>
      <c r="B295" s="36"/>
      <c r="C295" s="242" t="s">
        <v>676</v>
      </c>
      <c r="D295" s="242" t="s">
        <v>512</v>
      </c>
      <c r="E295" s="243" t="s">
        <v>1118</v>
      </c>
      <c r="F295" s="244" t="s">
        <v>1119</v>
      </c>
      <c r="G295" s="245" t="s">
        <v>273</v>
      </c>
      <c r="H295" s="246">
        <v>2</v>
      </c>
      <c r="I295" s="247"/>
      <c r="J295" s="248">
        <f>ROUND(I295*H295,2)</f>
        <v>0</v>
      </c>
      <c r="K295" s="244" t="s">
        <v>1</v>
      </c>
      <c r="L295" s="249"/>
      <c r="M295" s="250" t="s">
        <v>1</v>
      </c>
      <c r="N295" s="251" t="s">
        <v>42</v>
      </c>
      <c r="O295" s="72"/>
      <c r="P295" s="188">
        <f>O295*H295</f>
        <v>0</v>
      </c>
      <c r="Q295" s="188">
        <v>4.0000000000000001E-3</v>
      </c>
      <c r="R295" s="188">
        <f>Q295*H295</f>
        <v>8.0000000000000002E-3</v>
      </c>
      <c r="S295" s="188">
        <v>0</v>
      </c>
      <c r="T295" s="189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90" t="s">
        <v>168</v>
      </c>
      <c r="AT295" s="190" t="s">
        <v>512</v>
      </c>
      <c r="AU295" s="190" t="s">
        <v>87</v>
      </c>
      <c r="AY295" s="18" t="s">
        <v>135</v>
      </c>
      <c r="BE295" s="191">
        <f>IF(N295="základní",J295,0)</f>
        <v>0</v>
      </c>
      <c r="BF295" s="191">
        <f>IF(N295="snížená",J295,0)</f>
        <v>0</v>
      </c>
      <c r="BG295" s="191">
        <f>IF(N295="zákl. přenesená",J295,0)</f>
        <v>0</v>
      </c>
      <c r="BH295" s="191">
        <f>IF(N295="sníž. přenesená",J295,0)</f>
        <v>0</v>
      </c>
      <c r="BI295" s="191">
        <f>IF(N295="nulová",J295,0)</f>
        <v>0</v>
      </c>
      <c r="BJ295" s="18" t="s">
        <v>85</v>
      </c>
      <c r="BK295" s="191">
        <f>ROUND(I295*H295,2)</f>
        <v>0</v>
      </c>
      <c r="BL295" s="18" t="s">
        <v>140</v>
      </c>
      <c r="BM295" s="190" t="s">
        <v>1120</v>
      </c>
    </row>
    <row r="296" spans="1:65" s="2" customFormat="1" ht="16.5" customHeight="1">
      <c r="A296" s="35"/>
      <c r="B296" s="36"/>
      <c r="C296" s="179" t="s">
        <v>682</v>
      </c>
      <c r="D296" s="179" t="s">
        <v>136</v>
      </c>
      <c r="E296" s="180" t="s">
        <v>1121</v>
      </c>
      <c r="F296" s="181" t="s">
        <v>1122</v>
      </c>
      <c r="G296" s="182" t="s">
        <v>139</v>
      </c>
      <c r="H296" s="183">
        <v>115.2</v>
      </c>
      <c r="I296" s="184"/>
      <c r="J296" s="185">
        <f>ROUND(I296*H296,2)</f>
        <v>0</v>
      </c>
      <c r="K296" s="181" t="s">
        <v>368</v>
      </c>
      <c r="L296" s="40"/>
      <c r="M296" s="186" t="s">
        <v>1</v>
      </c>
      <c r="N296" s="187" t="s">
        <v>42</v>
      </c>
      <c r="O296" s="72"/>
      <c r="P296" s="188">
        <f>O296*H296</f>
        <v>0</v>
      </c>
      <c r="Q296" s="188">
        <v>1.9000000000000001E-4</v>
      </c>
      <c r="R296" s="188">
        <f>Q296*H296</f>
        <v>2.1888000000000001E-2</v>
      </c>
      <c r="S296" s="188">
        <v>0</v>
      </c>
      <c r="T296" s="189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90" t="s">
        <v>140</v>
      </c>
      <c r="AT296" s="190" t="s">
        <v>136</v>
      </c>
      <c r="AU296" s="190" t="s">
        <v>87</v>
      </c>
      <c r="AY296" s="18" t="s">
        <v>135</v>
      </c>
      <c r="BE296" s="191">
        <f>IF(N296="základní",J296,0)</f>
        <v>0</v>
      </c>
      <c r="BF296" s="191">
        <f>IF(N296="snížená",J296,0)</f>
        <v>0</v>
      </c>
      <c r="BG296" s="191">
        <f>IF(N296="zákl. přenesená",J296,0)</f>
        <v>0</v>
      </c>
      <c r="BH296" s="191">
        <f>IF(N296="sníž. přenesená",J296,0)</f>
        <v>0</v>
      </c>
      <c r="BI296" s="191">
        <f>IF(N296="nulová",J296,0)</f>
        <v>0</v>
      </c>
      <c r="BJ296" s="18" t="s">
        <v>85</v>
      </c>
      <c r="BK296" s="191">
        <f>ROUND(I296*H296,2)</f>
        <v>0</v>
      </c>
      <c r="BL296" s="18" t="s">
        <v>140</v>
      </c>
      <c r="BM296" s="190" t="s">
        <v>1123</v>
      </c>
    </row>
    <row r="297" spans="1:65" s="2" customFormat="1" ht="11.25">
      <c r="A297" s="35"/>
      <c r="B297" s="36"/>
      <c r="C297" s="37"/>
      <c r="D297" s="192" t="s">
        <v>141</v>
      </c>
      <c r="E297" s="37"/>
      <c r="F297" s="193" t="s">
        <v>1124</v>
      </c>
      <c r="G297" s="37"/>
      <c r="H297" s="37"/>
      <c r="I297" s="194"/>
      <c r="J297" s="37"/>
      <c r="K297" s="37"/>
      <c r="L297" s="40"/>
      <c r="M297" s="195"/>
      <c r="N297" s="196"/>
      <c r="O297" s="72"/>
      <c r="P297" s="72"/>
      <c r="Q297" s="72"/>
      <c r="R297" s="72"/>
      <c r="S297" s="72"/>
      <c r="T297" s="73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8" t="s">
        <v>141</v>
      </c>
      <c r="AU297" s="18" t="s">
        <v>87</v>
      </c>
    </row>
    <row r="298" spans="1:65" s="12" customFormat="1" ht="11.25">
      <c r="B298" s="198"/>
      <c r="C298" s="199"/>
      <c r="D298" s="192" t="s">
        <v>144</v>
      </c>
      <c r="E298" s="200" t="s">
        <v>1</v>
      </c>
      <c r="F298" s="201" t="s">
        <v>1125</v>
      </c>
      <c r="G298" s="199"/>
      <c r="H298" s="202">
        <v>115.2</v>
      </c>
      <c r="I298" s="203"/>
      <c r="J298" s="199"/>
      <c r="K298" s="199"/>
      <c r="L298" s="204"/>
      <c r="M298" s="205"/>
      <c r="N298" s="206"/>
      <c r="O298" s="206"/>
      <c r="P298" s="206"/>
      <c r="Q298" s="206"/>
      <c r="R298" s="206"/>
      <c r="S298" s="206"/>
      <c r="T298" s="207"/>
      <c r="AT298" s="208" t="s">
        <v>144</v>
      </c>
      <c r="AU298" s="208" t="s">
        <v>87</v>
      </c>
      <c r="AV298" s="12" t="s">
        <v>87</v>
      </c>
      <c r="AW298" s="12" t="s">
        <v>34</v>
      </c>
      <c r="AX298" s="12" t="s">
        <v>85</v>
      </c>
      <c r="AY298" s="208" t="s">
        <v>135</v>
      </c>
    </row>
    <row r="299" spans="1:65" s="2" customFormat="1" ht="16.5" customHeight="1">
      <c r="A299" s="35"/>
      <c r="B299" s="36"/>
      <c r="C299" s="179" t="s">
        <v>687</v>
      </c>
      <c r="D299" s="179" t="s">
        <v>136</v>
      </c>
      <c r="E299" s="180" t="s">
        <v>828</v>
      </c>
      <c r="F299" s="181" t="s">
        <v>829</v>
      </c>
      <c r="G299" s="182" t="s">
        <v>139</v>
      </c>
      <c r="H299" s="183">
        <v>65.7</v>
      </c>
      <c r="I299" s="184"/>
      <c r="J299" s="185">
        <f>ROUND(I299*H299,2)</f>
        <v>0</v>
      </c>
      <c r="K299" s="181" t="s">
        <v>368</v>
      </c>
      <c r="L299" s="40"/>
      <c r="M299" s="186" t="s">
        <v>1</v>
      </c>
      <c r="N299" s="187" t="s">
        <v>42</v>
      </c>
      <c r="O299" s="72"/>
      <c r="P299" s="188">
        <f>O299*H299</f>
        <v>0</v>
      </c>
      <c r="Q299" s="188">
        <v>9.0000000000000006E-5</v>
      </c>
      <c r="R299" s="188">
        <f>Q299*H299</f>
        <v>5.9130000000000007E-3</v>
      </c>
      <c r="S299" s="188">
        <v>0</v>
      </c>
      <c r="T299" s="189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190" t="s">
        <v>140</v>
      </c>
      <c r="AT299" s="190" t="s">
        <v>136</v>
      </c>
      <c r="AU299" s="190" t="s">
        <v>87</v>
      </c>
      <c r="AY299" s="18" t="s">
        <v>135</v>
      </c>
      <c r="BE299" s="191">
        <f>IF(N299="základní",J299,0)</f>
        <v>0</v>
      </c>
      <c r="BF299" s="191">
        <f>IF(N299="snížená",J299,0)</f>
        <v>0</v>
      </c>
      <c r="BG299" s="191">
        <f>IF(N299="zákl. přenesená",J299,0)</f>
        <v>0</v>
      </c>
      <c r="BH299" s="191">
        <f>IF(N299="sníž. přenesená",J299,0)</f>
        <v>0</v>
      </c>
      <c r="BI299" s="191">
        <f>IF(N299="nulová",J299,0)</f>
        <v>0</v>
      </c>
      <c r="BJ299" s="18" t="s">
        <v>85</v>
      </c>
      <c r="BK299" s="191">
        <f>ROUND(I299*H299,2)</f>
        <v>0</v>
      </c>
      <c r="BL299" s="18" t="s">
        <v>140</v>
      </c>
      <c r="BM299" s="190" t="s">
        <v>1126</v>
      </c>
    </row>
    <row r="300" spans="1:65" s="2" customFormat="1" ht="11.25">
      <c r="A300" s="35"/>
      <c r="B300" s="36"/>
      <c r="C300" s="37"/>
      <c r="D300" s="192" t="s">
        <v>141</v>
      </c>
      <c r="E300" s="37"/>
      <c r="F300" s="193" t="s">
        <v>831</v>
      </c>
      <c r="G300" s="37"/>
      <c r="H300" s="37"/>
      <c r="I300" s="194"/>
      <c r="J300" s="37"/>
      <c r="K300" s="37"/>
      <c r="L300" s="40"/>
      <c r="M300" s="195"/>
      <c r="N300" s="196"/>
      <c r="O300" s="72"/>
      <c r="P300" s="72"/>
      <c r="Q300" s="72"/>
      <c r="R300" s="72"/>
      <c r="S300" s="72"/>
      <c r="T300" s="73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T300" s="18" t="s">
        <v>141</v>
      </c>
      <c r="AU300" s="18" t="s">
        <v>87</v>
      </c>
    </row>
    <row r="301" spans="1:65" s="12" customFormat="1" ht="11.25">
      <c r="B301" s="198"/>
      <c r="C301" s="199"/>
      <c r="D301" s="192" t="s">
        <v>144</v>
      </c>
      <c r="E301" s="200" t="s">
        <v>1</v>
      </c>
      <c r="F301" s="201" t="s">
        <v>1127</v>
      </c>
      <c r="G301" s="199"/>
      <c r="H301" s="202">
        <v>65.7</v>
      </c>
      <c r="I301" s="203"/>
      <c r="J301" s="199"/>
      <c r="K301" s="199"/>
      <c r="L301" s="204"/>
      <c r="M301" s="205"/>
      <c r="N301" s="206"/>
      <c r="O301" s="206"/>
      <c r="P301" s="206"/>
      <c r="Q301" s="206"/>
      <c r="R301" s="206"/>
      <c r="S301" s="206"/>
      <c r="T301" s="207"/>
      <c r="AT301" s="208" t="s">
        <v>144</v>
      </c>
      <c r="AU301" s="208" t="s">
        <v>87</v>
      </c>
      <c r="AV301" s="12" t="s">
        <v>87</v>
      </c>
      <c r="AW301" s="12" t="s">
        <v>34</v>
      </c>
      <c r="AX301" s="12" t="s">
        <v>85</v>
      </c>
      <c r="AY301" s="208" t="s">
        <v>135</v>
      </c>
    </row>
    <row r="302" spans="1:65" s="11" customFormat="1" ht="22.9" customHeight="1">
      <c r="B302" s="165"/>
      <c r="C302" s="166"/>
      <c r="D302" s="167" t="s">
        <v>76</v>
      </c>
      <c r="E302" s="230" t="s">
        <v>877</v>
      </c>
      <c r="F302" s="230" t="s">
        <v>878</v>
      </c>
      <c r="G302" s="166"/>
      <c r="H302" s="166"/>
      <c r="I302" s="169"/>
      <c r="J302" s="231">
        <f>BK302</f>
        <v>0</v>
      </c>
      <c r="K302" s="166"/>
      <c r="L302" s="171"/>
      <c r="M302" s="172"/>
      <c r="N302" s="173"/>
      <c r="O302" s="173"/>
      <c r="P302" s="174">
        <f>SUM(P303:P304)</f>
        <v>0</v>
      </c>
      <c r="Q302" s="173"/>
      <c r="R302" s="174">
        <f>SUM(R303:R304)</f>
        <v>0</v>
      </c>
      <c r="S302" s="173"/>
      <c r="T302" s="175">
        <f>SUM(T303:T304)</f>
        <v>0</v>
      </c>
      <c r="AR302" s="176" t="s">
        <v>85</v>
      </c>
      <c r="AT302" s="177" t="s">
        <v>76</v>
      </c>
      <c r="AU302" s="177" t="s">
        <v>85</v>
      </c>
      <c r="AY302" s="176" t="s">
        <v>135</v>
      </c>
      <c r="BK302" s="178">
        <f>SUM(BK303:BK304)</f>
        <v>0</v>
      </c>
    </row>
    <row r="303" spans="1:65" s="2" customFormat="1" ht="16.5" customHeight="1">
      <c r="A303" s="35"/>
      <c r="B303" s="36"/>
      <c r="C303" s="179" t="s">
        <v>691</v>
      </c>
      <c r="D303" s="179" t="s">
        <v>136</v>
      </c>
      <c r="E303" s="180" t="s">
        <v>1128</v>
      </c>
      <c r="F303" s="181" t="s">
        <v>1129</v>
      </c>
      <c r="G303" s="182" t="s">
        <v>156</v>
      </c>
      <c r="H303" s="183">
        <v>4.6079999999999997</v>
      </c>
      <c r="I303" s="184"/>
      <c r="J303" s="185">
        <f>ROUND(I303*H303,2)</f>
        <v>0</v>
      </c>
      <c r="K303" s="181" t="s">
        <v>368</v>
      </c>
      <c r="L303" s="40"/>
      <c r="M303" s="186" t="s">
        <v>1</v>
      </c>
      <c r="N303" s="187" t="s">
        <v>42</v>
      </c>
      <c r="O303" s="72"/>
      <c r="P303" s="188">
        <f>O303*H303</f>
        <v>0</v>
      </c>
      <c r="Q303" s="188">
        <v>0</v>
      </c>
      <c r="R303" s="188">
        <f>Q303*H303</f>
        <v>0</v>
      </c>
      <c r="S303" s="188">
        <v>0</v>
      </c>
      <c r="T303" s="189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0" t="s">
        <v>140</v>
      </c>
      <c r="AT303" s="190" t="s">
        <v>136</v>
      </c>
      <c r="AU303" s="190" t="s">
        <v>87</v>
      </c>
      <c r="AY303" s="18" t="s">
        <v>135</v>
      </c>
      <c r="BE303" s="191">
        <f>IF(N303="základní",J303,0)</f>
        <v>0</v>
      </c>
      <c r="BF303" s="191">
        <f>IF(N303="snížená",J303,0)</f>
        <v>0</v>
      </c>
      <c r="BG303" s="191">
        <f>IF(N303="zákl. přenesená",J303,0)</f>
        <v>0</v>
      </c>
      <c r="BH303" s="191">
        <f>IF(N303="sníž. přenesená",J303,0)</f>
        <v>0</v>
      </c>
      <c r="BI303" s="191">
        <f>IF(N303="nulová",J303,0)</f>
        <v>0</v>
      </c>
      <c r="BJ303" s="18" t="s">
        <v>85</v>
      </c>
      <c r="BK303" s="191">
        <f>ROUND(I303*H303,2)</f>
        <v>0</v>
      </c>
      <c r="BL303" s="18" t="s">
        <v>140</v>
      </c>
      <c r="BM303" s="190" t="s">
        <v>1130</v>
      </c>
    </row>
    <row r="304" spans="1:65" s="2" customFormat="1" ht="19.5">
      <c r="A304" s="35"/>
      <c r="B304" s="36"/>
      <c r="C304" s="37"/>
      <c r="D304" s="192" t="s">
        <v>141</v>
      </c>
      <c r="E304" s="37"/>
      <c r="F304" s="193" t="s">
        <v>1131</v>
      </c>
      <c r="G304" s="37"/>
      <c r="H304" s="37"/>
      <c r="I304" s="194"/>
      <c r="J304" s="37"/>
      <c r="K304" s="37"/>
      <c r="L304" s="40"/>
      <c r="M304" s="252"/>
      <c r="N304" s="253"/>
      <c r="O304" s="254"/>
      <c r="P304" s="254"/>
      <c r="Q304" s="254"/>
      <c r="R304" s="254"/>
      <c r="S304" s="254"/>
      <c r="T304" s="25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8" t="s">
        <v>141</v>
      </c>
      <c r="AU304" s="18" t="s">
        <v>87</v>
      </c>
    </row>
    <row r="305" spans="1:31" s="2" customFormat="1" ht="6.95" customHeight="1">
      <c r="A305" s="35"/>
      <c r="B305" s="55"/>
      <c r="C305" s="56"/>
      <c r="D305" s="56"/>
      <c r="E305" s="56"/>
      <c r="F305" s="56"/>
      <c r="G305" s="56"/>
      <c r="H305" s="56"/>
      <c r="I305" s="56"/>
      <c r="J305" s="56"/>
      <c r="K305" s="56"/>
      <c r="L305" s="40"/>
      <c r="M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</sheetData>
  <sheetProtection algorithmName="SHA-512" hashValue="/vpj+zkL658fonOrZST+kbA2tGXBxSX61JuzDn2o2H51SWXhS5a0JtFKCpJo3wuUodE7gpvcgZd09Ie6ltB5fw==" saltValue="fY5iLr3vL4VYDmnmHV7sOP9zykn4Yvo0JNZyLWgS04eFxz27snT18K4bJAV9cAHTgg96BTMP551wehib2D3Orw==" spinCount="100000" sheet="1" objects="1" scenarios="1" formatColumns="0" formatRows="0" autoFilter="0"/>
  <autoFilter ref="C120:K304" xr:uid="{00000000-0009-0000-0000-000003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0078740157483" right="0.39370078740157483" top="0.98425196850393704" bottom="0.98425196850393704" header="0" footer="0.59055118110236215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3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18" t="s">
        <v>96</v>
      </c>
      <c r="AZ2" s="223" t="s">
        <v>340</v>
      </c>
      <c r="BA2" s="223" t="s">
        <v>341</v>
      </c>
      <c r="BB2" s="223" t="s">
        <v>150</v>
      </c>
      <c r="BC2" s="223" t="s">
        <v>1132</v>
      </c>
      <c r="BD2" s="223" t="s">
        <v>87</v>
      </c>
    </row>
    <row r="3" spans="1:5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87</v>
      </c>
      <c r="AZ3" s="223" t="s">
        <v>343</v>
      </c>
      <c r="BA3" s="223" t="s">
        <v>344</v>
      </c>
      <c r="BB3" s="223" t="s">
        <v>150</v>
      </c>
      <c r="BC3" s="223" t="s">
        <v>1133</v>
      </c>
      <c r="BD3" s="223" t="s">
        <v>87</v>
      </c>
    </row>
    <row r="4" spans="1:56" s="1" customFormat="1" ht="24.95" customHeight="1">
      <c r="B4" s="21"/>
      <c r="D4" s="111" t="s">
        <v>103</v>
      </c>
      <c r="L4" s="21"/>
      <c r="M4" s="112" t="s">
        <v>10</v>
      </c>
      <c r="AT4" s="18" t="s">
        <v>4</v>
      </c>
      <c r="AZ4" s="223" t="s">
        <v>346</v>
      </c>
      <c r="BA4" s="223" t="s">
        <v>346</v>
      </c>
      <c r="BB4" s="223" t="s">
        <v>150</v>
      </c>
      <c r="BC4" s="223" t="s">
        <v>1134</v>
      </c>
      <c r="BD4" s="223" t="s">
        <v>87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113" t="s">
        <v>16</v>
      </c>
      <c r="L6" s="21"/>
    </row>
    <row r="7" spans="1:56" s="1" customFormat="1" ht="16.5" customHeight="1">
      <c r="B7" s="21"/>
      <c r="E7" s="322" t="str">
        <f>'Rekapitulace stavby'!K6</f>
        <v>Brno, Kopečná - odstranění havarijního stavu</v>
      </c>
      <c r="F7" s="323"/>
      <c r="G7" s="323"/>
      <c r="H7" s="323"/>
      <c r="L7" s="21"/>
    </row>
    <row r="8" spans="1:56" s="2" customFormat="1" ht="12" customHeight="1">
      <c r="A8" s="35"/>
      <c r="B8" s="40"/>
      <c r="C8" s="35"/>
      <c r="D8" s="113" t="s">
        <v>104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24" t="s">
        <v>1135</v>
      </c>
      <c r="F9" s="325"/>
      <c r="G9" s="325"/>
      <c r="H9" s="32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20. 1. 2022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tr">
        <f>IF('Rekapitulace stavby'!AN10="","",'Rekapitulace stavby'!AN10)</f>
        <v/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4" t="str">
        <f>IF('Rekapitulace stavby'!E11="","",'Rekapitulace stavby'!E11)</f>
        <v xml:space="preserve"> </v>
      </c>
      <c r="F15" s="35"/>
      <c r="G15" s="35"/>
      <c r="H15" s="35"/>
      <c r="I15" s="113" t="s">
        <v>27</v>
      </c>
      <c r="J15" s="114" t="str">
        <f>IF('Rekapitulace stavby'!AN11="","",'Rekapitulace stavby'!AN11)</f>
        <v/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31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32</v>
      </c>
      <c r="F21" s="35"/>
      <c r="G21" s="35"/>
      <c r="H21" s="35"/>
      <c r="I21" s="113" t="s">
        <v>27</v>
      </c>
      <c r="J21" s="114" t="s">
        <v>33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35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36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28" t="s">
        <v>1</v>
      </c>
      <c r="F27" s="328"/>
      <c r="G27" s="328"/>
      <c r="H27" s="32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37</v>
      </c>
      <c r="E30" s="35"/>
      <c r="F30" s="35"/>
      <c r="G30" s="35"/>
      <c r="H30" s="35"/>
      <c r="I30" s="35"/>
      <c r="J30" s="121">
        <f>ROUND(J125,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39</v>
      </c>
      <c r="G32" s="35"/>
      <c r="H32" s="35"/>
      <c r="I32" s="122" t="s">
        <v>38</v>
      </c>
      <c r="J32" s="122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41</v>
      </c>
      <c r="E33" s="113" t="s">
        <v>42</v>
      </c>
      <c r="F33" s="124">
        <f>ROUND((SUM(BE125:BE234)),  2)</f>
        <v>0</v>
      </c>
      <c r="G33" s="35"/>
      <c r="H33" s="35"/>
      <c r="I33" s="125">
        <v>0.21</v>
      </c>
      <c r="J33" s="124">
        <f>ROUND(((SUM(BE125:BE234))*I33),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43</v>
      </c>
      <c r="F34" s="124">
        <f>ROUND((SUM(BF125:BF234)),  2)</f>
        <v>0</v>
      </c>
      <c r="G34" s="35"/>
      <c r="H34" s="35"/>
      <c r="I34" s="125">
        <v>0.15</v>
      </c>
      <c r="J34" s="124">
        <f>ROUND(((SUM(BF125:BF234))*I34),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44</v>
      </c>
      <c r="F35" s="124">
        <f>ROUND((SUM(BG125:BG234)),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45</v>
      </c>
      <c r="F36" s="124">
        <f>ROUND((SUM(BH125:BH234)),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46</v>
      </c>
      <c r="F37" s="124">
        <f>ROUND((SUM(BI125:BI234)),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47</v>
      </c>
      <c r="E39" s="128"/>
      <c r="F39" s="128"/>
      <c r="G39" s="129" t="s">
        <v>48</v>
      </c>
      <c r="H39" s="130" t="s">
        <v>49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50</v>
      </c>
      <c r="E50" s="134"/>
      <c r="F50" s="134"/>
      <c r="G50" s="133" t="s">
        <v>51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52</v>
      </c>
      <c r="E61" s="136"/>
      <c r="F61" s="137" t="s">
        <v>53</v>
      </c>
      <c r="G61" s="135" t="s">
        <v>52</v>
      </c>
      <c r="H61" s="136"/>
      <c r="I61" s="136"/>
      <c r="J61" s="138" t="s">
        <v>53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54</v>
      </c>
      <c r="E65" s="139"/>
      <c r="F65" s="139"/>
      <c r="G65" s="133" t="s">
        <v>55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52</v>
      </c>
      <c r="E76" s="136"/>
      <c r="F76" s="137" t="s">
        <v>53</v>
      </c>
      <c r="G76" s="135" t="s">
        <v>52</v>
      </c>
      <c r="H76" s="136"/>
      <c r="I76" s="136"/>
      <c r="J76" s="138" t="s">
        <v>53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9" t="str">
        <f>E7</f>
        <v>Brno, Kopečná - odstranění havarijního stavu</v>
      </c>
      <c r="F85" s="330"/>
      <c r="G85" s="330"/>
      <c r="H85" s="33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1" t="str">
        <f>E9</f>
        <v>SO 04 - Rekonstrukce plynovodu</v>
      </c>
      <c r="F87" s="331"/>
      <c r="G87" s="331"/>
      <c r="H87" s="33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Brno - Kopečná</v>
      </c>
      <c r="G89" s="37"/>
      <c r="H89" s="37"/>
      <c r="I89" s="30" t="s">
        <v>22</v>
      </c>
      <c r="J89" s="67" t="str">
        <f>IF(J12="","",J12)</f>
        <v>20. 1. 2022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 </v>
      </c>
      <c r="G91" s="37"/>
      <c r="H91" s="37"/>
      <c r="I91" s="30" t="s">
        <v>30</v>
      </c>
      <c r="J91" s="33" t="str">
        <f>E21</f>
        <v>AQUATIS a. 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107</v>
      </c>
      <c r="D94" s="145"/>
      <c r="E94" s="145"/>
      <c r="F94" s="145"/>
      <c r="G94" s="145"/>
      <c r="H94" s="145"/>
      <c r="I94" s="145"/>
      <c r="J94" s="146" t="s">
        <v>108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109</v>
      </c>
      <c r="D96" s="37"/>
      <c r="E96" s="37"/>
      <c r="F96" s="37"/>
      <c r="G96" s="37"/>
      <c r="H96" s="37"/>
      <c r="I96" s="37"/>
      <c r="J96" s="85">
        <f>J125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48"/>
      <c r="C97" s="149"/>
      <c r="D97" s="150" t="s">
        <v>352</v>
      </c>
      <c r="E97" s="151"/>
      <c r="F97" s="151"/>
      <c r="G97" s="151"/>
      <c r="H97" s="151"/>
      <c r="I97" s="151"/>
      <c r="J97" s="152">
        <f>J126</f>
        <v>0</v>
      </c>
      <c r="K97" s="149"/>
      <c r="L97" s="153"/>
    </row>
    <row r="98" spans="1:31" s="14" customFormat="1" ht="19.899999999999999" customHeight="1">
      <c r="B98" s="224"/>
      <c r="C98" s="225"/>
      <c r="D98" s="226" t="s">
        <v>353</v>
      </c>
      <c r="E98" s="227"/>
      <c r="F98" s="227"/>
      <c r="G98" s="227"/>
      <c r="H98" s="227"/>
      <c r="I98" s="227"/>
      <c r="J98" s="228">
        <f>J127</f>
        <v>0</v>
      </c>
      <c r="K98" s="225"/>
      <c r="L98" s="229"/>
    </row>
    <row r="99" spans="1:31" s="14" customFormat="1" ht="19.899999999999999" customHeight="1">
      <c r="B99" s="224"/>
      <c r="C99" s="225"/>
      <c r="D99" s="226" t="s">
        <v>1136</v>
      </c>
      <c r="E99" s="227"/>
      <c r="F99" s="227"/>
      <c r="G99" s="227"/>
      <c r="H99" s="227"/>
      <c r="I99" s="227"/>
      <c r="J99" s="228">
        <f>J177</f>
        <v>0</v>
      </c>
      <c r="K99" s="225"/>
      <c r="L99" s="229"/>
    </row>
    <row r="100" spans="1:31" s="14" customFormat="1" ht="19.899999999999999" customHeight="1">
      <c r="B100" s="224"/>
      <c r="C100" s="225"/>
      <c r="D100" s="226" t="s">
        <v>355</v>
      </c>
      <c r="E100" s="227"/>
      <c r="F100" s="227"/>
      <c r="G100" s="227"/>
      <c r="H100" s="227"/>
      <c r="I100" s="227"/>
      <c r="J100" s="228">
        <f>J184</f>
        <v>0</v>
      </c>
      <c r="K100" s="225"/>
      <c r="L100" s="229"/>
    </row>
    <row r="101" spans="1:31" s="14" customFormat="1" ht="19.899999999999999" customHeight="1">
      <c r="B101" s="224"/>
      <c r="C101" s="225"/>
      <c r="D101" s="226" t="s">
        <v>357</v>
      </c>
      <c r="E101" s="227"/>
      <c r="F101" s="227"/>
      <c r="G101" s="227"/>
      <c r="H101" s="227"/>
      <c r="I101" s="227"/>
      <c r="J101" s="228">
        <f>J188</f>
        <v>0</v>
      </c>
      <c r="K101" s="225"/>
      <c r="L101" s="229"/>
    </row>
    <row r="102" spans="1:31" s="14" customFormat="1" ht="19.899999999999999" customHeight="1">
      <c r="B102" s="224"/>
      <c r="C102" s="225"/>
      <c r="D102" s="226" t="s">
        <v>360</v>
      </c>
      <c r="E102" s="227"/>
      <c r="F102" s="227"/>
      <c r="G102" s="227"/>
      <c r="H102" s="227"/>
      <c r="I102" s="227"/>
      <c r="J102" s="228">
        <f>J194</f>
        <v>0</v>
      </c>
      <c r="K102" s="225"/>
      <c r="L102" s="229"/>
    </row>
    <row r="103" spans="1:31" s="9" customFormat="1" ht="24.95" customHeight="1">
      <c r="B103" s="148"/>
      <c r="C103" s="149"/>
      <c r="D103" s="150" t="s">
        <v>361</v>
      </c>
      <c r="E103" s="151"/>
      <c r="F103" s="151"/>
      <c r="G103" s="151"/>
      <c r="H103" s="151"/>
      <c r="I103" s="151"/>
      <c r="J103" s="152">
        <f>J197</f>
        <v>0</v>
      </c>
      <c r="K103" s="149"/>
      <c r="L103" s="153"/>
    </row>
    <row r="104" spans="1:31" s="9" customFormat="1" ht="24.95" customHeight="1">
      <c r="B104" s="148"/>
      <c r="C104" s="149"/>
      <c r="D104" s="150" t="s">
        <v>1137</v>
      </c>
      <c r="E104" s="151"/>
      <c r="F104" s="151"/>
      <c r="G104" s="151"/>
      <c r="H104" s="151"/>
      <c r="I104" s="151"/>
      <c r="J104" s="152">
        <f>J198</f>
        <v>0</v>
      </c>
      <c r="K104" s="149"/>
      <c r="L104" s="153"/>
    </row>
    <row r="105" spans="1:31" s="14" customFormat="1" ht="19.899999999999999" customHeight="1">
      <c r="B105" s="224"/>
      <c r="C105" s="225"/>
      <c r="D105" s="226" t="s">
        <v>1138</v>
      </c>
      <c r="E105" s="227"/>
      <c r="F105" s="227"/>
      <c r="G105" s="227"/>
      <c r="H105" s="227"/>
      <c r="I105" s="227"/>
      <c r="J105" s="228">
        <f>J199</f>
        <v>0</v>
      </c>
      <c r="K105" s="225"/>
      <c r="L105" s="229"/>
    </row>
    <row r="106" spans="1:31" s="2" customFormat="1" ht="21.75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31" s="2" customFormat="1" ht="6.95" customHeight="1">
      <c r="A111" s="35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24.95" customHeight="1">
      <c r="A112" s="35"/>
      <c r="B112" s="36"/>
      <c r="C112" s="24" t="s">
        <v>120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16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329" t="str">
        <f>E7</f>
        <v>Brno, Kopečná - odstranění havarijního stavu</v>
      </c>
      <c r="F115" s="330"/>
      <c r="G115" s="330"/>
      <c r="H115" s="330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104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281" t="str">
        <f>E9</f>
        <v>SO 04 - Rekonstrukce plynovodu</v>
      </c>
      <c r="F117" s="331"/>
      <c r="G117" s="331"/>
      <c r="H117" s="331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F12</f>
        <v>Brno - Kopečná</v>
      </c>
      <c r="G119" s="37"/>
      <c r="H119" s="37"/>
      <c r="I119" s="30" t="s">
        <v>22</v>
      </c>
      <c r="J119" s="67" t="str">
        <f>IF(J12="","",J12)</f>
        <v>20. 1. 2022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24</v>
      </c>
      <c r="D121" s="37"/>
      <c r="E121" s="37"/>
      <c r="F121" s="28" t="str">
        <f>E15</f>
        <v xml:space="preserve"> </v>
      </c>
      <c r="G121" s="37"/>
      <c r="H121" s="37"/>
      <c r="I121" s="30" t="s">
        <v>30</v>
      </c>
      <c r="J121" s="33" t="str">
        <f>E21</f>
        <v>AQUATIS a. s.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>
      <c r="A122" s="35"/>
      <c r="B122" s="36"/>
      <c r="C122" s="30" t="s">
        <v>28</v>
      </c>
      <c r="D122" s="37"/>
      <c r="E122" s="37"/>
      <c r="F122" s="28" t="str">
        <f>IF(E18="","",E18)</f>
        <v>Vyplň údaj</v>
      </c>
      <c r="G122" s="37"/>
      <c r="H122" s="37"/>
      <c r="I122" s="30" t="s">
        <v>35</v>
      </c>
      <c r="J122" s="33" t="str">
        <f>E24</f>
        <v xml:space="preserve"> 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0" customFormat="1" ht="29.25" customHeight="1">
      <c r="A124" s="154"/>
      <c r="B124" s="155"/>
      <c r="C124" s="156" t="s">
        <v>121</v>
      </c>
      <c r="D124" s="157" t="s">
        <v>62</v>
      </c>
      <c r="E124" s="157" t="s">
        <v>58</v>
      </c>
      <c r="F124" s="157" t="s">
        <v>59</v>
      </c>
      <c r="G124" s="157" t="s">
        <v>122</v>
      </c>
      <c r="H124" s="157" t="s">
        <v>123</v>
      </c>
      <c r="I124" s="157" t="s">
        <v>124</v>
      </c>
      <c r="J124" s="157" t="s">
        <v>108</v>
      </c>
      <c r="K124" s="158" t="s">
        <v>125</v>
      </c>
      <c r="L124" s="159"/>
      <c r="M124" s="76" t="s">
        <v>1</v>
      </c>
      <c r="N124" s="77" t="s">
        <v>41</v>
      </c>
      <c r="O124" s="77" t="s">
        <v>126</v>
      </c>
      <c r="P124" s="77" t="s">
        <v>127</v>
      </c>
      <c r="Q124" s="77" t="s">
        <v>128</v>
      </c>
      <c r="R124" s="77" t="s">
        <v>129</v>
      </c>
      <c r="S124" s="77" t="s">
        <v>130</v>
      </c>
      <c r="T124" s="78" t="s">
        <v>131</v>
      </c>
      <c r="U124" s="154"/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/>
    </row>
    <row r="125" spans="1:65" s="2" customFormat="1" ht="22.9" customHeight="1">
      <c r="A125" s="35"/>
      <c r="B125" s="36"/>
      <c r="C125" s="83" t="s">
        <v>132</v>
      </c>
      <c r="D125" s="37"/>
      <c r="E125" s="37"/>
      <c r="F125" s="37"/>
      <c r="G125" s="37"/>
      <c r="H125" s="37"/>
      <c r="I125" s="37"/>
      <c r="J125" s="160">
        <f>BK125</f>
        <v>0</v>
      </c>
      <c r="K125" s="37"/>
      <c r="L125" s="40"/>
      <c r="M125" s="79"/>
      <c r="N125" s="161"/>
      <c r="O125" s="80"/>
      <c r="P125" s="162">
        <f>P126+P197+P198</f>
        <v>0</v>
      </c>
      <c r="Q125" s="80"/>
      <c r="R125" s="162">
        <f>R126+R197+R198</f>
        <v>0.76551150000000001</v>
      </c>
      <c r="S125" s="80"/>
      <c r="T125" s="163">
        <f>T126+T197+T198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110</v>
      </c>
      <c r="BK125" s="164">
        <f>BK126+BK197+BK198</f>
        <v>0</v>
      </c>
    </row>
    <row r="126" spans="1:65" s="11" customFormat="1" ht="25.9" customHeight="1">
      <c r="B126" s="165"/>
      <c r="C126" s="166"/>
      <c r="D126" s="167" t="s">
        <v>76</v>
      </c>
      <c r="E126" s="168" t="s">
        <v>363</v>
      </c>
      <c r="F126" s="168" t="s">
        <v>364</v>
      </c>
      <c r="G126" s="166"/>
      <c r="H126" s="166"/>
      <c r="I126" s="169"/>
      <c r="J126" s="170">
        <f>BK126</f>
        <v>0</v>
      </c>
      <c r="K126" s="166"/>
      <c r="L126" s="171"/>
      <c r="M126" s="172"/>
      <c r="N126" s="173"/>
      <c r="O126" s="173"/>
      <c r="P126" s="174">
        <f>P127+P177+P184+P188+P194</f>
        <v>0</v>
      </c>
      <c r="Q126" s="173"/>
      <c r="R126" s="174">
        <f>R127+R177+R184+R188+R194</f>
        <v>0.24349149999999997</v>
      </c>
      <c r="S126" s="173"/>
      <c r="T126" s="175">
        <f>T127+T177+T184+T188+T194</f>
        <v>0</v>
      </c>
      <c r="AR126" s="176" t="s">
        <v>85</v>
      </c>
      <c r="AT126" s="177" t="s">
        <v>76</v>
      </c>
      <c r="AU126" s="177" t="s">
        <v>77</v>
      </c>
      <c r="AY126" s="176" t="s">
        <v>135</v>
      </c>
      <c r="BK126" s="178">
        <f>BK127+BK177+BK184+BK188+BK194</f>
        <v>0</v>
      </c>
    </row>
    <row r="127" spans="1:65" s="11" customFormat="1" ht="22.9" customHeight="1">
      <c r="B127" s="165"/>
      <c r="C127" s="166"/>
      <c r="D127" s="167" t="s">
        <v>76</v>
      </c>
      <c r="E127" s="230" t="s">
        <v>85</v>
      </c>
      <c r="F127" s="230" t="s">
        <v>365</v>
      </c>
      <c r="G127" s="166"/>
      <c r="H127" s="166"/>
      <c r="I127" s="169"/>
      <c r="J127" s="231">
        <f>BK127</f>
        <v>0</v>
      </c>
      <c r="K127" s="166"/>
      <c r="L127" s="171"/>
      <c r="M127" s="172"/>
      <c r="N127" s="173"/>
      <c r="O127" s="173"/>
      <c r="P127" s="174">
        <f>SUM(P128:P176)</f>
        <v>0</v>
      </c>
      <c r="Q127" s="173"/>
      <c r="R127" s="174">
        <f>SUM(R128:R176)</f>
        <v>0.20980799999999999</v>
      </c>
      <c r="S127" s="173"/>
      <c r="T127" s="175">
        <f>SUM(T128:T176)</f>
        <v>0</v>
      </c>
      <c r="AR127" s="176" t="s">
        <v>85</v>
      </c>
      <c r="AT127" s="177" t="s">
        <v>76</v>
      </c>
      <c r="AU127" s="177" t="s">
        <v>85</v>
      </c>
      <c r="AY127" s="176" t="s">
        <v>135</v>
      </c>
      <c r="BK127" s="178">
        <f>SUM(BK128:BK176)</f>
        <v>0</v>
      </c>
    </row>
    <row r="128" spans="1:65" s="2" customFormat="1" ht="16.5" customHeight="1">
      <c r="A128" s="35"/>
      <c r="B128" s="36"/>
      <c r="C128" s="179" t="s">
        <v>85</v>
      </c>
      <c r="D128" s="179" t="s">
        <v>136</v>
      </c>
      <c r="E128" s="180" t="s">
        <v>389</v>
      </c>
      <c r="F128" s="181" t="s">
        <v>390</v>
      </c>
      <c r="G128" s="182" t="s">
        <v>139</v>
      </c>
      <c r="H128" s="183">
        <v>2</v>
      </c>
      <c r="I128" s="184"/>
      <c r="J128" s="185">
        <f>ROUND(I128*H128,2)</f>
        <v>0</v>
      </c>
      <c r="K128" s="181" t="s">
        <v>368</v>
      </c>
      <c r="L128" s="40"/>
      <c r="M128" s="186" t="s">
        <v>1</v>
      </c>
      <c r="N128" s="187" t="s">
        <v>42</v>
      </c>
      <c r="O128" s="72"/>
      <c r="P128" s="188">
        <f>O128*H128</f>
        <v>0</v>
      </c>
      <c r="Q128" s="188">
        <v>3.6900000000000002E-2</v>
      </c>
      <c r="R128" s="188">
        <f>Q128*H128</f>
        <v>7.3800000000000004E-2</v>
      </c>
      <c r="S128" s="188">
        <v>0</v>
      </c>
      <c r="T128" s="18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0" t="s">
        <v>140</v>
      </c>
      <c r="AT128" s="190" t="s">
        <v>136</v>
      </c>
      <c r="AU128" s="190" t="s">
        <v>87</v>
      </c>
      <c r="AY128" s="18" t="s">
        <v>135</v>
      </c>
      <c r="BE128" s="191">
        <f>IF(N128="základní",J128,0)</f>
        <v>0</v>
      </c>
      <c r="BF128" s="191">
        <f>IF(N128="snížená",J128,0)</f>
        <v>0</v>
      </c>
      <c r="BG128" s="191">
        <f>IF(N128="zákl. přenesená",J128,0)</f>
        <v>0</v>
      </c>
      <c r="BH128" s="191">
        <f>IF(N128="sníž. přenesená",J128,0)</f>
        <v>0</v>
      </c>
      <c r="BI128" s="191">
        <f>IF(N128="nulová",J128,0)</f>
        <v>0</v>
      </c>
      <c r="BJ128" s="18" t="s">
        <v>85</v>
      </c>
      <c r="BK128" s="191">
        <f>ROUND(I128*H128,2)</f>
        <v>0</v>
      </c>
      <c r="BL128" s="18" t="s">
        <v>140</v>
      </c>
      <c r="BM128" s="190" t="s">
        <v>1139</v>
      </c>
    </row>
    <row r="129" spans="1:65" s="2" customFormat="1" ht="29.25">
      <c r="A129" s="35"/>
      <c r="B129" s="36"/>
      <c r="C129" s="37"/>
      <c r="D129" s="192" t="s">
        <v>141</v>
      </c>
      <c r="E129" s="37"/>
      <c r="F129" s="193" t="s">
        <v>392</v>
      </c>
      <c r="G129" s="37"/>
      <c r="H129" s="37"/>
      <c r="I129" s="194"/>
      <c r="J129" s="37"/>
      <c r="K129" s="37"/>
      <c r="L129" s="40"/>
      <c r="M129" s="195"/>
      <c r="N129" s="196"/>
      <c r="O129" s="72"/>
      <c r="P129" s="72"/>
      <c r="Q129" s="72"/>
      <c r="R129" s="72"/>
      <c r="S129" s="72"/>
      <c r="T129" s="73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141</v>
      </c>
      <c r="AU129" s="18" t="s">
        <v>87</v>
      </c>
    </row>
    <row r="130" spans="1:65" s="12" customFormat="1" ht="11.25">
      <c r="B130" s="198"/>
      <c r="C130" s="199"/>
      <c r="D130" s="192" t="s">
        <v>144</v>
      </c>
      <c r="E130" s="200" t="s">
        <v>1</v>
      </c>
      <c r="F130" s="201" t="s">
        <v>1140</v>
      </c>
      <c r="G130" s="199"/>
      <c r="H130" s="202">
        <v>2</v>
      </c>
      <c r="I130" s="203"/>
      <c r="J130" s="199"/>
      <c r="K130" s="199"/>
      <c r="L130" s="204"/>
      <c r="M130" s="205"/>
      <c r="N130" s="206"/>
      <c r="O130" s="206"/>
      <c r="P130" s="206"/>
      <c r="Q130" s="206"/>
      <c r="R130" s="206"/>
      <c r="S130" s="206"/>
      <c r="T130" s="207"/>
      <c r="AT130" s="208" t="s">
        <v>144</v>
      </c>
      <c r="AU130" s="208" t="s">
        <v>87</v>
      </c>
      <c r="AV130" s="12" t="s">
        <v>87</v>
      </c>
      <c r="AW130" s="12" t="s">
        <v>34</v>
      </c>
      <c r="AX130" s="12" t="s">
        <v>85</v>
      </c>
      <c r="AY130" s="208" t="s">
        <v>135</v>
      </c>
    </row>
    <row r="131" spans="1:65" s="2" customFormat="1" ht="21.75" customHeight="1">
      <c r="A131" s="35"/>
      <c r="B131" s="36"/>
      <c r="C131" s="179" t="s">
        <v>87</v>
      </c>
      <c r="D131" s="179" t="s">
        <v>136</v>
      </c>
      <c r="E131" s="180" t="s">
        <v>923</v>
      </c>
      <c r="F131" s="181" t="s">
        <v>924</v>
      </c>
      <c r="G131" s="182" t="s">
        <v>150</v>
      </c>
      <c r="H131" s="183">
        <v>124.2</v>
      </c>
      <c r="I131" s="184"/>
      <c r="J131" s="185">
        <f>ROUND(I131*H131,2)</f>
        <v>0</v>
      </c>
      <c r="K131" s="181" t="s">
        <v>368</v>
      </c>
      <c r="L131" s="40"/>
      <c r="M131" s="186" t="s">
        <v>1</v>
      </c>
      <c r="N131" s="187" t="s">
        <v>42</v>
      </c>
      <c r="O131" s="72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0" t="s">
        <v>140</v>
      </c>
      <c r="AT131" s="190" t="s">
        <v>136</v>
      </c>
      <c r="AU131" s="190" t="s">
        <v>87</v>
      </c>
      <c r="AY131" s="18" t="s">
        <v>135</v>
      </c>
      <c r="BE131" s="191">
        <f>IF(N131="základní",J131,0)</f>
        <v>0</v>
      </c>
      <c r="BF131" s="191">
        <f>IF(N131="snížená",J131,0)</f>
        <v>0</v>
      </c>
      <c r="BG131" s="191">
        <f>IF(N131="zákl. přenesená",J131,0)</f>
        <v>0</v>
      </c>
      <c r="BH131" s="191">
        <f>IF(N131="sníž. přenesená",J131,0)</f>
        <v>0</v>
      </c>
      <c r="BI131" s="191">
        <f>IF(N131="nulová",J131,0)</f>
        <v>0</v>
      </c>
      <c r="BJ131" s="18" t="s">
        <v>85</v>
      </c>
      <c r="BK131" s="191">
        <f>ROUND(I131*H131,2)</f>
        <v>0</v>
      </c>
      <c r="BL131" s="18" t="s">
        <v>140</v>
      </c>
      <c r="BM131" s="190" t="s">
        <v>1141</v>
      </c>
    </row>
    <row r="132" spans="1:65" s="2" customFormat="1" ht="19.5">
      <c r="A132" s="35"/>
      <c r="B132" s="36"/>
      <c r="C132" s="37"/>
      <c r="D132" s="192" t="s">
        <v>141</v>
      </c>
      <c r="E132" s="37"/>
      <c r="F132" s="193" t="s">
        <v>926</v>
      </c>
      <c r="G132" s="37"/>
      <c r="H132" s="37"/>
      <c r="I132" s="194"/>
      <c r="J132" s="37"/>
      <c r="K132" s="37"/>
      <c r="L132" s="40"/>
      <c r="M132" s="195"/>
      <c r="N132" s="196"/>
      <c r="O132" s="72"/>
      <c r="P132" s="72"/>
      <c r="Q132" s="72"/>
      <c r="R132" s="72"/>
      <c r="S132" s="72"/>
      <c r="T132" s="73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141</v>
      </c>
      <c r="AU132" s="18" t="s">
        <v>87</v>
      </c>
    </row>
    <row r="133" spans="1:65" s="12" customFormat="1" ht="11.25">
      <c r="B133" s="198"/>
      <c r="C133" s="199"/>
      <c r="D133" s="192" t="s">
        <v>144</v>
      </c>
      <c r="E133" s="200" t="s">
        <v>1</v>
      </c>
      <c r="F133" s="201" t="s">
        <v>1142</v>
      </c>
      <c r="G133" s="199"/>
      <c r="H133" s="202">
        <v>102.6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144</v>
      </c>
      <c r="AU133" s="208" t="s">
        <v>87</v>
      </c>
      <c r="AV133" s="12" t="s">
        <v>87</v>
      </c>
      <c r="AW133" s="12" t="s">
        <v>34</v>
      </c>
      <c r="AX133" s="12" t="s">
        <v>77</v>
      </c>
      <c r="AY133" s="208" t="s">
        <v>135</v>
      </c>
    </row>
    <row r="134" spans="1:65" s="12" customFormat="1" ht="11.25">
      <c r="B134" s="198"/>
      <c r="C134" s="199"/>
      <c r="D134" s="192" t="s">
        <v>144</v>
      </c>
      <c r="E134" s="200" t="s">
        <v>1</v>
      </c>
      <c r="F134" s="201" t="s">
        <v>1143</v>
      </c>
      <c r="G134" s="199"/>
      <c r="H134" s="202">
        <v>21.6</v>
      </c>
      <c r="I134" s="203"/>
      <c r="J134" s="199"/>
      <c r="K134" s="199"/>
      <c r="L134" s="204"/>
      <c r="M134" s="205"/>
      <c r="N134" s="206"/>
      <c r="O134" s="206"/>
      <c r="P134" s="206"/>
      <c r="Q134" s="206"/>
      <c r="R134" s="206"/>
      <c r="S134" s="206"/>
      <c r="T134" s="207"/>
      <c r="AT134" s="208" t="s">
        <v>144</v>
      </c>
      <c r="AU134" s="208" t="s">
        <v>87</v>
      </c>
      <c r="AV134" s="12" t="s">
        <v>87</v>
      </c>
      <c r="AW134" s="12" t="s">
        <v>34</v>
      </c>
      <c r="AX134" s="12" t="s">
        <v>77</v>
      </c>
      <c r="AY134" s="208" t="s">
        <v>135</v>
      </c>
    </row>
    <row r="135" spans="1:65" s="13" customFormat="1" ht="11.25">
      <c r="B135" s="209"/>
      <c r="C135" s="210"/>
      <c r="D135" s="192" t="s">
        <v>144</v>
      </c>
      <c r="E135" s="211" t="s">
        <v>340</v>
      </c>
      <c r="F135" s="212" t="s">
        <v>147</v>
      </c>
      <c r="G135" s="210"/>
      <c r="H135" s="213">
        <v>124.2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144</v>
      </c>
      <c r="AU135" s="219" t="s">
        <v>87</v>
      </c>
      <c r="AV135" s="13" t="s">
        <v>140</v>
      </c>
      <c r="AW135" s="13" t="s">
        <v>34</v>
      </c>
      <c r="AX135" s="13" t="s">
        <v>85</v>
      </c>
      <c r="AY135" s="219" t="s">
        <v>135</v>
      </c>
    </row>
    <row r="136" spans="1:65" s="2" customFormat="1" ht="16.5" customHeight="1">
      <c r="A136" s="35"/>
      <c r="B136" s="36"/>
      <c r="C136" s="179" t="s">
        <v>153</v>
      </c>
      <c r="D136" s="179" t="s">
        <v>136</v>
      </c>
      <c r="E136" s="180" t="s">
        <v>424</v>
      </c>
      <c r="F136" s="181" t="s">
        <v>425</v>
      </c>
      <c r="G136" s="182" t="s">
        <v>150</v>
      </c>
      <c r="H136" s="183">
        <v>4.5</v>
      </c>
      <c r="I136" s="184"/>
      <c r="J136" s="185">
        <f>ROUND(I136*H136,2)</f>
        <v>0</v>
      </c>
      <c r="K136" s="181" t="s">
        <v>368</v>
      </c>
      <c r="L136" s="40"/>
      <c r="M136" s="186" t="s">
        <v>1</v>
      </c>
      <c r="N136" s="187" t="s">
        <v>42</v>
      </c>
      <c r="O136" s="72"/>
      <c r="P136" s="188">
        <f>O136*H136</f>
        <v>0</v>
      </c>
      <c r="Q136" s="188">
        <v>0</v>
      </c>
      <c r="R136" s="188">
        <f>Q136*H136</f>
        <v>0</v>
      </c>
      <c r="S136" s="188">
        <v>0</v>
      </c>
      <c r="T136" s="189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0" t="s">
        <v>140</v>
      </c>
      <c r="AT136" s="190" t="s">
        <v>136</v>
      </c>
      <c r="AU136" s="190" t="s">
        <v>87</v>
      </c>
      <c r="AY136" s="18" t="s">
        <v>135</v>
      </c>
      <c r="BE136" s="191">
        <f>IF(N136="základní",J136,0)</f>
        <v>0</v>
      </c>
      <c r="BF136" s="191">
        <f>IF(N136="snížená",J136,0)</f>
        <v>0</v>
      </c>
      <c r="BG136" s="191">
        <f>IF(N136="zákl. přenesená",J136,0)</f>
        <v>0</v>
      </c>
      <c r="BH136" s="191">
        <f>IF(N136="sníž. přenesená",J136,0)</f>
        <v>0</v>
      </c>
      <c r="BI136" s="191">
        <f>IF(N136="nulová",J136,0)</f>
        <v>0</v>
      </c>
      <c r="BJ136" s="18" t="s">
        <v>85</v>
      </c>
      <c r="BK136" s="191">
        <f>ROUND(I136*H136,2)</f>
        <v>0</v>
      </c>
      <c r="BL136" s="18" t="s">
        <v>140</v>
      </c>
      <c r="BM136" s="190" t="s">
        <v>1144</v>
      </c>
    </row>
    <row r="137" spans="1:65" s="2" customFormat="1" ht="19.5">
      <c r="A137" s="35"/>
      <c r="B137" s="36"/>
      <c r="C137" s="37"/>
      <c r="D137" s="192" t="s">
        <v>141</v>
      </c>
      <c r="E137" s="37"/>
      <c r="F137" s="193" t="s">
        <v>427</v>
      </c>
      <c r="G137" s="37"/>
      <c r="H137" s="37"/>
      <c r="I137" s="194"/>
      <c r="J137" s="37"/>
      <c r="K137" s="37"/>
      <c r="L137" s="40"/>
      <c r="M137" s="195"/>
      <c r="N137" s="196"/>
      <c r="O137" s="72"/>
      <c r="P137" s="72"/>
      <c r="Q137" s="72"/>
      <c r="R137" s="72"/>
      <c r="S137" s="72"/>
      <c r="T137" s="73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141</v>
      </c>
      <c r="AU137" s="18" t="s">
        <v>87</v>
      </c>
    </row>
    <row r="138" spans="1:65" s="12" customFormat="1" ht="11.25">
      <c r="B138" s="198"/>
      <c r="C138" s="199"/>
      <c r="D138" s="192" t="s">
        <v>144</v>
      </c>
      <c r="E138" s="200" t="s">
        <v>1</v>
      </c>
      <c r="F138" s="201" t="s">
        <v>1145</v>
      </c>
      <c r="G138" s="199"/>
      <c r="H138" s="202">
        <v>4.5</v>
      </c>
      <c r="I138" s="203"/>
      <c r="J138" s="199"/>
      <c r="K138" s="199"/>
      <c r="L138" s="204"/>
      <c r="M138" s="205"/>
      <c r="N138" s="206"/>
      <c r="O138" s="206"/>
      <c r="P138" s="206"/>
      <c r="Q138" s="206"/>
      <c r="R138" s="206"/>
      <c r="S138" s="206"/>
      <c r="T138" s="207"/>
      <c r="AT138" s="208" t="s">
        <v>144</v>
      </c>
      <c r="AU138" s="208" t="s">
        <v>87</v>
      </c>
      <c r="AV138" s="12" t="s">
        <v>87</v>
      </c>
      <c r="AW138" s="12" t="s">
        <v>34</v>
      </c>
      <c r="AX138" s="12" t="s">
        <v>85</v>
      </c>
      <c r="AY138" s="208" t="s">
        <v>135</v>
      </c>
    </row>
    <row r="139" spans="1:65" s="2" customFormat="1" ht="16.5" customHeight="1">
      <c r="A139" s="35"/>
      <c r="B139" s="36"/>
      <c r="C139" s="179" t="s">
        <v>140</v>
      </c>
      <c r="D139" s="179" t="s">
        <v>136</v>
      </c>
      <c r="E139" s="180" t="s">
        <v>1146</v>
      </c>
      <c r="F139" s="181" t="s">
        <v>1147</v>
      </c>
      <c r="G139" s="182" t="s">
        <v>172</v>
      </c>
      <c r="H139" s="183">
        <v>205.2</v>
      </c>
      <c r="I139" s="184"/>
      <c r="J139" s="185">
        <f>ROUND(I139*H139,2)</f>
        <v>0</v>
      </c>
      <c r="K139" s="181" t="s">
        <v>368</v>
      </c>
      <c r="L139" s="40"/>
      <c r="M139" s="186" t="s">
        <v>1</v>
      </c>
      <c r="N139" s="187" t="s">
        <v>42</v>
      </c>
      <c r="O139" s="72"/>
      <c r="P139" s="188">
        <f>O139*H139</f>
        <v>0</v>
      </c>
      <c r="Q139" s="188">
        <v>5.8E-4</v>
      </c>
      <c r="R139" s="188">
        <f>Q139*H139</f>
        <v>0.119016</v>
      </c>
      <c r="S139" s="188">
        <v>0</v>
      </c>
      <c r="T139" s="189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0" t="s">
        <v>140</v>
      </c>
      <c r="AT139" s="190" t="s">
        <v>136</v>
      </c>
      <c r="AU139" s="190" t="s">
        <v>87</v>
      </c>
      <c r="AY139" s="18" t="s">
        <v>135</v>
      </c>
      <c r="BE139" s="191">
        <f>IF(N139="základní",J139,0)</f>
        <v>0</v>
      </c>
      <c r="BF139" s="191">
        <f>IF(N139="snížená",J139,0)</f>
        <v>0</v>
      </c>
      <c r="BG139" s="191">
        <f>IF(N139="zákl. přenesená",J139,0)</f>
        <v>0</v>
      </c>
      <c r="BH139" s="191">
        <f>IF(N139="sníž. přenesená",J139,0)</f>
        <v>0</v>
      </c>
      <c r="BI139" s="191">
        <f>IF(N139="nulová",J139,0)</f>
        <v>0</v>
      </c>
      <c r="BJ139" s="18" t="s">
        <v>85</v>
      </c>
      <c r="BK139" s="191">
        <f>ROUND(I139*H139,2)</f>
        <v>0</v>
      </c>
      <c r="BL139" s="18" t="s">
        <v>140</v>
      </c>
      <c r="BM139" s="190" t="s">
        <v>1148</v>
      </c>
    </row>
    <row r="140" spans="1:65" s="2" customFormat="1" ht="11.25">
      <c r="A140" s="35"/>
      <c r="B140" s="36"/>
      <c r="C140" s="37"/>
      <c r="D140" s="192" t="s">
        <v>141</v>
      </c>
      <c r="E140" s="37"/>
      <c r="F140" s="193" t="s">
        <v>1149</v>
      </c>
      <c r="G140" s="37"/>
      <c r="H140" s="37"/>
      <c r="I140" s="194"/>
      <c r="J140" s="37"/>
      <c r="K140" s="37"/>
      <c r="L140" s="40"/>
      <c r="M140" s="195"/>
      <c r="N140" s="196"/>
      <c r="O140" s="72"/>
      <c r="P140" s="72"/>
      <c r="Q140" s="72"/>
      <c r="R140" s="72"/>
      <c r="S140" s="72"/>
      <c r="T140" s="73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141</v>
      </c>
      <c r="AU140" s="18" t="s">
        <v>87</v>
      </c>
    </row>
    <row r="141" spans="1:65" s="12" customFormat="1" ht="11.25">
      <c r="B141" s="198"/>
      <c r="C141" s="199"/>
      <c r="D141" s="192" t="s">
        <v>144</v>
      </c>
      <c r="E141" s="200" t="s">
        <v>1</v>
      </c>
      <c r="F141" s="201" t="s">
        <v>1150</v>
      </c>
      <c r="G141" s="199"/>
      <c r="H141" s="202">
        <v>205.2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144</v>
      </c>
      <c r="AU141" s="208" t="s">
        <v>87</v>
      </c>
      <c r="AV141" s="12" t="s">
        <v>87</v>
      </c>
      <c r="AW141" s="12" t="s">
        <v>34</v>
      </c>
      <c r="AX141" s="12" t="s">
        <v>85</v>
      </c>
      <c r="AY141" s="208" t="s">
        <v>135</v>
      </c>
    </row>
    <row r="142" spans="1:65" s="2" customFormat="1" ht="16.5" customHeight="1">
      <c r="A142" s="35"/>
      <c r="B142" s="36"/>
      <c r="C142" s="179" t="s">
        <v>165</v>
      </c>
      <c r="D142" s="179" t="s">
        <v>136</v>
      </c>
      <c r="E142" s="180" t="s">
        <v>446</v>
      </c>
      <c r="F142" s="181" t="s">
        <v>447</v>
      </c>
      <c r="G142" s="182" t="s">
        <v>172</v>
      </c>
      <c r="H142" s="183">
        <v>28.8</v>
      </c>
      <c r="I142" s="184"/>
      <c r="J142" s="185">
        <f>ROUND(I142*H142,2)</f>
        <v>0</v>
      </c>
      <c r="K142" s="181" t="s">
        <v>368</v>
      </c>
      <c r="L142" s="40"/>
      <c r="M142" s="186" t="s">
        <v>1</v>
      </c>
      <c r="N142" s="187" t="s">
        <v>42</v>
      </c>
      <c r="O142" s="72"/>
      <c r="P142" s="188">
        <f>O142*H142</f>
        <v>0</v>
      </c>
      <c r="Q142" s="188">
        <v>5.9000000000000003E-4</v>
      </c>
      <c r="R142" s="188">
        <f>Q142*H142</f>
        <v>1.6992E-2</v>
      </c>
      <c r="S142" s="188">
        <v>0</v>
      </c>
      <c r="T142" s="189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0" t="s">
        <v>140</v>
      </c>
      <c r="AT142" s="190" t="s">
        <v>136</v>
      </c>
      <c r="AU142" s="190" t="s">
        <v>87</v>
      </c>
      <c r="AY142" s="18" t="s">
        <v>135</v>
      </c>
      <c r="BE142" s="191">
        <f>IF(N142="základní",J142,0)</f>
        <v>0</v>
      </c>
      <c r="BF142" s="191">
        <f>IF(N142="snížená",J142,0)</f>
        <v>0</v>
      </c>
      <c r="BG142" s="191">
        <f>IF(N142="zákl. přenesená",J142,0)</f>
        <v>0</v>
      </c>
      <c r="BH142" s="191">
        <f>IF(N142="sníž. přenesená",J142,0)</f>
        <v>0</v>
      </c>
      <c r="BI142" s="191">
        <f>IF(N142="nulová",J142,0)</f>
        <v>0</v>
      </c>
      <c r="BJ142" s="18" t="s">
        <v>85</v>
      </c>
      <c r="BK142" s="191">
        <f>ROUND(I142*H142,2)</f>
        <v>0</v>
      </c>
      <c r="BL142" s="18" t="s">
        <v>140</v>
      </c>
      <c r="BM142" s="190" t="s">
        <v>1151</v>
      </c>
    </row>
    <row r="143" spans="1:65" s="2" customFormat="1" ht="11.25">
      <c r="A143" s="35"/>
      <c r="B143" s="36"/>
      <c r="C143" s="37"/>
      <c r="D143" s="192" t="s">
        <v>141</v>
      </c>
      <c r="E143" s="37"/>
      <c r="F143" s="193" t="s">
        <v>449</v>
      </c>
      <c r="G143" s="37"/>
      <c r="H143" s="37"/>
      <c r="I143" s="194"/>
      <c r="J143" s="37"/>
      <c r="K143" s="37"/>
      <c r="L143" s="40"/>
      <c r="M143" s="195"/>
      <c r="N143" s="196"/>
      <c r="O143" s="72"/>
      <c r="P143" s="72"/>
      <c r="Q143" s="72"/>
      <c r="R143" s="72"/>
      <c r="S143" s="72"/>
      <c r="T143" s="73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141</v>
      </c>
      <c r="AU143" s="18" t="s">
        <v>87</v>
      </c>
    </row>
    <row r="144" spans="1:65" s="12" customFormat="1" ht="11.25">
      <c r="B144" s="198"/>
      <c r="C144" s="199"/>
      <c r="D144" s="192" t="s">
        <v>144</v>
      </c>
      <c r="E144" s="200" t="s">
        <v>1</v>
      </c>
      <c r="F144" s="201" t="s">
        <v>1152</v>
      </c>
      <c r="G144" s="199"/>
      <c r="H144" s="202">
        <v>28.8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144</v>
      </c>
      <c r="AU144" s="208" t="s">
        <v>87</v>
      </c>
      <c r="AV144" s="12" t="s">
        <v>87</v>
      </c>
      <c r="AW144" s="12" t="s">
        <v>34</v>
      </c>
      <c r="AX144" s="12" t="s">
        <v>85</v>
      </c>
      <c r="AY144" s="208" t="s">
        <v>135</v>
      </c>
    </row>
    <row r="145" spans="1:65" s="2" customFormat="1" ht="16.5" customHeight="1">
      <c r="A145" s="35"/>
      <c r="B145" s="36"/>
      <c r="C145" s="179" t="s">
        <v>157</v>
      </c>
      <c r="D145" s="179" t="s">
        <v>136</v>
      </c>
      <c r="E145" s="180" t="s">
        <v>1153</v>
      </c>
      <c r="F145" s="181" t="s">
        <v>1154</v>
      </c>
      <c r="G145" s="182" t="s">
        <v>172</v>
      </c>
      <c r="H145" s="183">
        <v>205.2</v>
      </c>
      <c r="I145" s="184"/>
      <c r="J145" s="185">
        <f>ROUND(I145*H145,2)</f>
        <v>0</v>
      </c>
      <c r="K145" s="181" t="s">
        <v>368</v>
      </c>
      <c r="L145" s="40"/>
      <c r="M145" s="186" t="s">
        <v>1</v>
      </c>
      <c r="N145" s="187" t="s">
        <v>42</v>
      </c>
      <c r="O145" s="72"/>
      <c r="P145" s="188">
        <f>O145*H145</f>
        <v>0</v>
      </c>
      <c r="Q145" s="188">
        <v>0</v>
      </c>
      <c r="R145" s="188">
        <f>Q145*H145</f>
        <v>0</v>
      </c>
      <c r="S145" s="188">
        <v>0</v>
      </c>
      <c r="T145" s="189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0" t="s">
        <v>140</v>
      </c>
      <c r="AT145" s="190" t="s">
        <v>136</v>
      </c>
      <c r="AU145" s="190" t="s">
        <v>87</v>
      </c>
      <c r="AY145" s="18" t="s">
        <v>135</v>
      </c>
      <c r="BE145" s="191">
        <f>IF(N145="základní",J145,0)</f>
        <v>0</v>
      </c>
      <c r="BF145" s="191">
        <f>IF(N145="snížená",J145,0)</f>
        <v>0</v>
      </c>
      <c r="BG145" s="191">
        <f>IF(N145="zákl. přenesená",J145,0)</f>
        <v>0</v>
      </c>
      <c r="BH145" s="191">
        <f>IF(N145="sníž. přenesená",J145,0)</f>
        <v>0</v>
      </c>
      <c r="BI145" s="191">
        <f>IF(N145="nulová",J145,0)</f>
        <v>0</v>
      </c>
      <c r="BJ145" s="18" t="s">
        <v>85</v>
      </c>
      <c r="BK145" s="191">
        <f>ROUND(I145*H145,2)</f>
        <v>0</v>
      </c>
      <c r="BL145" s="18" t="s">
        <v>140</v>
      </c>
      <c r="BM145" s="190" t="s">
        <v>1155</v>
      </c>
    </row>
    <row r="146" spans="1:65" s="2" customFormat="1" ht="11.25">
      <c r="A146" s="35"/>
      <c r="B146" s="36"/>
      <c r="C146" s="37"/>
      <c r="D146" s="192" t="s">
        <v>141</v>
      </c>
      <c r="E146" s="37"/>
      <c r="F146" s="193" t="s">
        <v>1156</v>
      </c>
      <c r="G146" s="37"/>
      <c r="H146" s="37"/>
      <c r="I146" s="194"/>
      <c r="J146" s="37"/>
      <c r="K146" s="37"/>
      <c r="L146" s="40"/>
      <c r="M146" s="195"/>
      <c r="N146" s="196"/>
      <c r="O146" s="72"/>
      <c r="P146" s="72"/>
      <c r="Q146" s="72"/>
      <c r="R146" s="72"/>
      <c r="S146" s="72"/>
      <c r="T146" s="73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141</v>
      </c>
      <c r="AU146" s="18" t="s">
        <v>87</v>
      </c>
    </row>
    <row r="147" spans="1:65" s="2" customFormat="1" ht="16.5" customHeight="1">
      <c r="A147" s="35"/>
      <c r="B147" s="36"/>
      <c r="C147" s="179" t="s">
        <v>177</v>
      </c>
      <c r="D147" s="179" t="s">
        <v>136</v>
      </c>
      <c r="E147" s="180" t="s">
        <v>467</v>
      </c>
      <c r="F147" s="181" t="s">
        <v>468</v>
      </c>
      <c r="G147" s="182" t="s">
        <v>172</v>
      </c>
      <c r="H147" s="183">
        <v>28.8</v>
      </c>
      <c r="I147" s="184"/>
      <c r="J147" s="185">
        <f>ROUND(I147*H147,2)</f>
        <v>0</v>
      </c>
      <c r="K147" s="181" t="s">
        <v>368</v>
      </c>
      <c r="L147" s="40"/>
      <c r="M147" s="186" t="s">
        <v>1</v>
      </c>
      <c r="N147" s="187" t="s">
        <v>42</v>
      </c>
      <c r="O147" s="72"/>
      <c r="P147" s="188">
        <f>O147*H147</f>
        <v>0</v>
      </c>
      <c r="Q147" s="188">
        <v>0</v>
      </c>
      <c r="R147" s="188">
        <f>Q147*H147</f>
        <v>0</v>
      </c>
      <c r="S147" s="188">
        <v>0</v>
      </c>
      <c r="T147" s="189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0" t="s">
        <v>140</v>
      </c>
      <c r="AT147" s="190" t="s">
        <v>136</v>
      </c>
      <c r="AU147" s="190" t="s">
        <v>87</v>
      </c>
      <c r="AY147" s="18" t="s">
        <v>135</v>
      </c>
      <c r="BE147" s="191">
        <f>IF(N147="základní",J147,0)</f>
        <v>0</v>
      </c>
      <c r="BF147" s="191">
        <f>IF(N147="snížená",J147,0)</f>
        <v>0</v>
      </c>
      <c r="BG147" s="191">
        <f>IF(N147="zákl. přenesená",J147,0)</f>
        <v>0</v>
      </c>
      <c r="BH147" s="191">
        <f>IF(N147="sníž. přenesená",J147,0)</f>
        <v>0</v>
      </c>
      <c r="BI147" s="191">
        <f>IF(N147="nulová",J147,0)</f>
        <v>0</v>
      </c>
      <c r="BJ147" s="18" t="s">
        <v>85</v>
      </c>
      <c r="BK147" s="191">
        <f>ROUND(I147*H147,2)</f>
        <v>0</v>
      </c>
      <c r="BL147" s="18" t="s">
        <v>140</v>
      </c>
      <c r="BM147" s="190" t="s">
        <v>1157</v>
      </c>
    </row>
    <row r="148" spans="1:65" s="2" customFormat="1" ht="11.25">
      <c r="A148" s="35"/>
      <c r="B148" s="36"/>
      <c r="C148" s="37"/>
      <c r="D148" s="192" t="s">
        <v>141</v>
      </c>
      <c r="E148" s="37"/>
      <c r="F148" s="193" t="s">
        <v>470</v>
      </c>
      <c r="G148" s="37"/>
      <c r="H148" s="37"/>
      <c r="I148" s="194"/>
      <c r="J148" s="37"/>
      <c r="K148" s="37"/>
      <c r="L148" s="40"/>
      <c r="M148" s="195"/>
      <c r="N148" s="196"/>
      <c r="O148" s="72"/>
      <c r="P148" s="72"/>
      <c r="Q148" s="72"/>
      <c r="R148" s="72"/>
      <c r="S148" s="72"/>
      <c r="T148" s="73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141</v>
      </c>
      <c r="AU148" s="18" t="s">
        <v>87</v>
      </c>
    </row>
    <row r="149" spans="1:65" s="2" customFormat="1" ht="21.75" customHeight="1">
      <c r="A149" s="35"/>
      <c r="B149" s="36"/>
      <c r="C149" s="179" t="s">
        <v>168</v>
      </c>
      <c r="D149" s="179" t="s">
        <v>136</v>
      </c>
      <c r="E149" s="180" t="s">
        <v>483</v>
      </c>
      <c r="F149" s="181" t="s">
        <v>484</v>
      </c>
      <c r="G149" s="182" t="s">
        <v>150</v>
      </c>
      <c r="H149" s="183">
        <v>118.5</v>
      </c>
      <c r="I149" s="184"/>
      <c r="J149" s="185">
        <f>ROUND(I149*H149,2)</f>
        <v>0</v>
      </c>
      <c r="K149" s="181" t="s">
        <v>368</v>
      </c>
      <c r="L149" s="40"/>
      <c r="M149" s="186" t="s">
        <v>1</v>
      </c>
      <c r="N149" s="187" t="s">
        <v>42</v>
      </c>
      <c r="O149" s="72"/>
      <c r="P149" s="188">
        <f>O149*H149</f>
        <v>0</v>
      </c>
      <c r="Q149" s="188">
        <v>0</v>
      </c>
      <c r="R149" s="188">
        <f>Q149*H149</f>
        <v>0</v>
      </c>
      <c r="S149" s="188">
        <v>0</v>
      </c>
      <c r="T149" s="189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0" t="s">
        <v>140</v>
      </c>
      <c r="AT149" s="190" t="s">
        <v>136</v>
      </c>
      <c r="AU149" s="190" t="s">
        <v>87</v>
      </c>
      <c r="AY149" s="18" t="s">
        <v>135</v>
      </c>
      <c r="BE149" s="191">
        <f>IF(N149="základní",J149,0)</f>
        <v>0</v>
      </c>
      <c r="BF149" s="191">
        <f>IF(N149="snížená",J149,0)</f>
        <v>0</v>
      </c>
      <c r="BG149" s="191">
        <f>IF(N149="zákl. přenesená",J149,0)</f>
        <v>0</v>
      </c>
      <c r="BH149" s="191">
        <f>IF(N149="sníž. přenesená",J149,0)</f>
        <v>0</v>
      </c>
      <c r="BI149" s="191">
        <f>IF(N149="nulová",J149,0)</f>
        <v>0</v>
      </c>
      <c r="BJ149" s="18" t="s">
        <v>85</v>
      </c>
      <c r="BK149" s="191">
        <f>ROUND(I149*H149,2)</f>
        <v>0</v>
      </c>
      <c r="BL149" s="18" t="s">
        <v>140</v>
      </c>
      <c r="BM149" s="190" t="s">
        <v>1158</v>
      </c>
    </row>
    <row r="150" spans="1:65" s="2" customFormat="1" ht="19.5">
      <c r="A150" s="35"/>
      <c r="B150" s="36"/>
      <c r="C150" s="37"/>
      <c r="D150" s="192" t="s">
        <v>141</v>
      </c>
      <c r="E150" s="37"/>
      <c r="F150" s="193" t="s">
        <v>486</v>
      </c>
      <c r="G150" s="37"/>
      <c r="H150" s="37"/>
      <c r="I150" s="194"/>
      <c r="J150" s="37"/>
      <c r="K150" s="37"/>
      <c r="L150" s="40"/>
      <c r="M150" s="195"/>
      <c r="N150" s="196"/>
      <c r="O150" s="72"/>
      <c r="P150" s="72"/>
      <c r="Q150" s="72"/>
      <c r="R150" s="72"/>
      <c r="S150" s="72"/>
      <c r="T150" s="73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141</v>
      </c>
      <c r="AU150" s="18" t="s">
        <v>87</v>
      </c>
    </row>
    <row r="151" spans="1:65" s="12" customFormat="1" ht="11.25">
      <c r="B151" s="198"/>
      <c r="C151" s="199"/>
      <c r="D151" s="192" t="s">
        <v>144</v>
      </c>
      <c r="E151" s="200" t="s">
        <v>1</v>
      </c>
      <c r="F151" s="201" t="s">
        <v>487</v>
      </c>
      <c r="G151" s="199"/>
      <c r="H151" s="202">
        <v>118.5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144</v>
      </c>
      <c r="AU151" s="208" t="s">
        <v>87</v>
      </c>
      <c r="AV151" s="12" t="s">
        <v>87</v>
      </c>
      <c r="AW151" s="12" t="s">
        <v>34</v>
      </c>
      <c r="AX151" s="12" t="s">
        <v>85</v>
      </c>
      <c r="AY151" s="208" t="s">
        <v>135</v>
      </c>
    </row>
    <row r="152" spans="1:65" s="2" customFormat="1" ht="21.75" customHeight="1">
      <c r="A152" s="35"/>
      <c r="B152" s="36"/>
      <c r="C152" s="179" t="s">
        <v>188</v>
      </c>
      <c r="D152" s="179" t="s">
        <v>136</v>
      </c>
      <c r="E152" s="180" t="s">
        <v>488</v>
      </c>
      <c r="F152" s="181" t="s">
        <v>489</v>
      </c>
      <c r="G152" s="182" t="s">
        <v>150</v>
      </c>
      <c r="H152" s="183">
        <v>124.2</v>
      </c>
      <c r="I152" s="184"/>
      <c r="J152" s="185">
        <f>ROUND(I152*H152,2)</f>
        <v>0</v>
      </c>
      <c r="K152" s="181" t="s">
        <v>368</v>
      </c>
      <c r="L152" s="40"/>
      <c r="M152" s="186" t="s">
        <v>1</v>
      </c>
      <c r="N152" s="187" t="s">
        <v>42</v>
      </c>
      <c r="O152" s="72"/>
      <c r="P152" s="188">
        <f>O152*H152</f>
        <v>0</v>
      </c>
      <c r="Q152" s="188">
        <v>0</v>
      </c>
      <c r="R152" s="188">
        <f>Q152*H152</f>
        <v>0</v>
      </c>
      <c r="S152" s="188">
        <v>0</v>
      </c>
      <c r="T152" s="189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0" t="s">
        <v>140</v>
      </c>
      <c r="AT152" s="190" t="s">
        <v>136</v>
      </c>
      <c r="AU152" s="190" t="s">
        <v>87</v>
      </c>
      <c r="AY152" s="18" t="s">
        <v>135</v>
      </c>
      <c r="BE152" s="191">
        <f>IF(N152="základní",J152,0)</f>
        <v>0</v>
      </c>
      <c r="BF152" s="191">
        <f>IF(N152="snížená",J152,0)</f>
        <v>0</v>
      </c>
      <c r="BG152" s="191">
        <f>IF(N152="zákl. přenesená",J152,0)</f>
        <v>0</v>
      </c>
      <c r="BH152" s="191">
        <f>IF(N152="sníž. přenesená",J152,0)</f>
        <v>0</v>
      </c>
      <c r="BI152" s="191">
        <f>IF(N152="nulová",J152,0)</f>
        <v>0</v>
      </c>
      <c r="BJ152" s="18" t="s">
        <v>85</v>
      </c>
      <c r="BK152" s="191">
        <f>ROUND(I152*H152,2)</f>
        <v>0</v>
      </c>
      <c r="BL152" s="18" t="s">
        <v>140</v>
      </c>
      <c r="BM152" s="190" t="s">
        <v>1159</v>
      </c>
    </row>
    <row r="153" spans="1:65" s="2" customFormat="1" ht="19.5">
      <c r="A153" s="35"/>
      <c r="B153" s="36"/>
      <c r="C153" s="37"/>
      <c r="D153" s="192" t="s">
        <v>141</v>
      </c>
      <c r="E153" s="37"/>
      <c r="F153" s="193" t="s">
        <v>491</v>
      </c>
      <c r="G153" s="37"/>
      <c r="H153" s="37"/>
      <c r="I153" s="194"/>
      <c r="J153" s="37"/>
      <c r="K153" s="37"/>
      <c r="L153" s="40"/>
      <c r="M153" s="195"/>
      <c r="N153" s="196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141</v>
      </c>
      <c r="AU153" s="18" t="s">
        <v>87</v>
      </c>
    </row>
    <row r="154" spans="1:65" s="12" customFormat="1" ht="11.25">
      <c r="B154" s="198"/>
      <c r="C154" s="199"/>
      <c r="D154" s="192" t="s">
        <v>144</v>
      </c>
      <c r="E154" s="200" t="s">
        <v>1</v>
      </c>
      <c r="F154" s="201" t="s">
        <v>340</v>
      </c>
      <c r="G154" s="199"/>
      <c r="H154" s="202">
        <v>124.2</v>
      </c>
      <c r="I154" s="203"/>
      <c r="J154" s="199"/>
      <c r="K154" s="199"/>
      <c r="L154" s="204"/>
      <c r="M154" s="205"/>
      <c r="N154" s="206"/>
      <c r="O154" s="206"/>
      <c r="P154" s="206"/>
      <c r="Q154" s="206"/>
      <c r="R154" s="206"/>
      <c r="S154" s="206"/>
      <c r="T154" s="207"/>
      <c r="AT154" s="208" t="s">
        <v>144</v>
      </c>
      <c r="AU154" s="208" t="s">
        <v>87</v>
      </c>
      <c r="AV154" s="12" t="s">
        <v>87</v>
      </c>
      <c r="AW154" s="12" t="s">
        <v>34</v>
      </c>
      <c r="AX154" s="12" t="s">
        <v>85</v>
      </c>
      <c r="AY154" s="208" t="s">
        <v>135</v>
      </c>
    </row>
    <row r="155" spans="1:65" s="2" customFormat="1" ht="16.5" customHeight="1">
      <c r="A155" s="35"/>
      <c r="B155" s="36"/>
      <c r="C155" s="179" t="s">
        <v>173</v>
      </c>
      <c r="D155" s="179" t="s">
        <v>136</v>
      </c>
      <c r="E155" s="180" t="s">
        <v>493</v>
      </c>
      <c r="F155" s="181" t="s">
        <v>494</v>
      </c>
      <c r="G155" s="182" t="s">
        <v>150</v>
      </c>
      <c r="H155" s="183">
        <v>118.5</v>
      </c>
      <c r="I155" s="184"/>
      <c r="J155" s="185">
        <f>ROUND(I155*H155,2)</f>
        <v>0</v>
      </c>
      <c r="K155" s="181" t="s">
        <v>368</v>
      </c>
      <c r="L155" s="40"/>
      <c r="M155" s="186" t="s">
        <v>1</v>
      </c>
      <c r="N155" s="187" t="s">
        <v>42</v>
      </c>
      <c r="O155" s="72"/>
      <c r="P155" s="188">
        <f>O155*H155</f>
        <v>0</v>
      </c>
      <c r="Q155" s="188">
        <v>0</v>
      </c>
      <c r="R155" s="188">
        <f>Q155*H155</f>
        <v>0</v>
      </c>
      <c r="S155" s="188">
        <v>0</v>
      </c>
      <c r="T155" s="189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0" t="s">
        <v>140</v>
      </c>
      <c r="AT155" s="190" t="s">
        <v>136</v>
      </c>
      <c r="AU155" s="190" t="s">
        <v>87</v>
      </c>
      <c r="AY155" s="18" t="s">
        <v>135</v>
      </c>
      <c r="BE155" s="191">
        <f>IF(N155="základní",J155,0)</f>
        <v>0</v>
      </c>
      <c r="BF155" s="191">
        <f>IF(N155="snížená",J155,0)</f>
        <v>0</v>
      </c>
      <c r="BG155" s="191">
        <f>IF(N155="zákl. přenesená",J155,0)</f>
        <v>0</v>
      </c>
      <c r="BH155" s="191">
        <f>IF(N155="sníž. přenesená",J155,0)</f>
        <v>0</v>
      </c>
      <c r="BI155" s="191">
        <f>IF(N155="nulová",J155,0)</f>
        <v>0</v>
      </c>
      <c r="BJ155" s="18" t="s">
        <v>85</v>
      </c>
      <c r="BK155" s="191">
        <f>ROUND(I155*H155,2)</f>
        <v>0</v>
      </c>
      <c r="BL155" s="18" t="s">
        <v>140</v>
      </c>
      <c r="BM155" s="190" t="s">
        <v>1160</v>
      </c>
    </row>
    <row r="156" spans="1:65" s="2" customFormat="1" ht="19.5">
      <c r="A156" s="35"/>
      <c r="B156" s="36"/>
      <c r="C156" s="37"/>
      <c r="D156" s="192" t="s">
        <v>141</v>
      </c>
      <c r="E156" s="37"/>
      <c r="F156" s="193" t="s">
        <v>496</v>
      </c>
      <c r="G156" s="37"/>
      <c r="H156" s="37"/>
      <c r="I156" s="194"/>
      <c r="J156" s="37"/>
      <c r="K156" s="37"/>
      <c r="L156" s="40"/>
      <c r="M156" s="195"/>
      <c r="N156" s="196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141</v>
      </c>
      <c r="AU156" s="18" t="s">
        <v>87</v>
      </c>
    </row>
    <row r="157" spans="1:65" s="12" customFormat="1" ht="11.25">
      <c r="B157" s="198"/>
      <c r="C157" s="199"/>
      <c r="D157" s="192" t="s">
        <v>144</v>
      </c>
      <c r="E157" s="200" t="s">
        <v>1</v>
      </c>
      <c r="F157" s="201" t="s">
        <v>487</v>
      </c>
      <c r="G157" s="199"/>
      <c r="H157" s="202">
        <v>118.5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144</v>
      </c>
      <c r="AU157" s="208" t="s">
        <v>87</v>
      </c>
      <c r="AV157" s="12" t="s">
        <v>87</v>
      </c>
      <c r="AW157" s="12" t="s">
        <v>34</v>
      </c>
      <c r="AX157" s="12" t="s">
        <v>85</v>
      </c>
      <c r="AY157" s="208" t="s">
        <v>135</v>
      </c>
    </row>
    <row r="158" spans="1:65" s="2" customFormat="1" ht="16.5" customHeight="1">
      <c r="A158" s="35"/>
      <c r="B158" s="36"/>
      <c r="C158" s="179" t="s">
        <v>198</v>
      </c>
      <c r="D158" s="179" t="s">
        <v>136</v>
      </c>
      <c r="E158" s="180" t="s">
        <v>497</v>
      </c>
      <c r="F158" s="181" t="s">
        <v>498</v>
      </c>
      <c r="G158" s="182" t="s">
        <v>156</v>
      </c>
      <c r="H158" s="183">
        <v>207.41399999999999</v>
      </c>
      <c r="I158" s="184"/>
      <c r="J158" s="185">
        <f>ROUND(I158*H158,2)</f>
        <v>0</v>
      </c>
      <c r="K158" s="181" t="s">
        <v>1</v>
      </c>
      <c r="L158" s="40"/>
      <c r="M158" s="186" t="s">
        <v>1</v>
      </c>
      <c r="N158" s="187" t="s">
        <v>42</v>
      </c>
      <c r="O158" s="72"/>
      <c r="P158" s="188">
        <f>O158*H158</f>
        <v>0</v>
      </c>
      <c r="Q158" s="188">
        <v>0</v>
      </c>
      <c r="R158" s="188">
        <f>Q158*H158</f>
        <v>0</v>
      </c>
      <c r="S158" s="188">
        <v>0</v>
      </c>
      <c r="T158" s="189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0" t="s">
        <v>140</v>
      </c>
      <c r="AT158" s="190" t="s">
        <v>136</v>
      </c>
      <c r="AU158" s="190" t="s">
        <v>87</v>
      </c>
      <c r="AY158" s="18" t="s">
        <v>135</v>
      </c>
      <c r="BE158" s="191">
        <f>IF(N158="základní",J158,0)</f>
        <v>0</v>
      </c>
      <c r="BF158" s="191">
        <f>IF(N158="snížená",J158,0)</f>
        <v>0</v>
      </c>
      <c r="BG158" s="191">
        <f>IF(N158="zákl. přenesená",J158,0)</f>
        <v>0</v>
      </c>
      <c r="BH158" s="191">
        <f>IF(N158="sníž. přenesená",J158,0)</f>
        <v>0</v>
      </c>
      <c r="BI158" s="191">
        <f>IF(N158="nulová",J158,0)</f>
        <v>0</v>
      </c>
      <c r="BJ158" s="18" t="s">
        <v>85</v>
      </c>
      <c r="BK158" s="191">
        <f>ROUND(I158*H158,2)</f>
        <v>0</v>
      </c>
      <c r="BL158" s="18" t="s">
        <v>140</v>
      </c>
      <c r="BM158" s="190" t="s">
        <v>1161</v>
      </c>
    </row>
    <row r="159" spans="1:65" s="2" customFormat="1" ht="11.25">
      <c r="A159" s="35"/>
      <c r="B159" s="36"/>
      <c r="C159" s="37"/>
      <c r="D159" s="192" t="s">
        <v>141</v>
      </c>
      <c r="E159" s="37"/>
      <c r="F159" s="193" t="s">
        <v>500</v>
      </c>
      <c r="G159" s="37"/>
      <c r="H159" s="37"/>
      <c r="I159" s="194"/>
      <c r="J159" s="37"/>
      <c r="K159" s="37"/>
      <c r="L159" s="40"/>
      <c r="M159" s="195"/>
      <c r="N159" s="196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141</v>
      </c>
      <c r="AU159" s="18" t="s">
        <v>87</v>
      </c>
    </row>
    <row r="160" spans="1:65" s="12" customFormat="1" ht="11.25">
      <c r="B160" s="198"/>
      <c r="C160" s="199"/>
      <c r="D160" s="192" t="s">
        <v>144</v>
      </c>
      <c r="E160" s="200" t="s">
        <v>1</v>
      </c>
      <c r="F160" s="201" t="s">
        <v>943</v>
      </c>
      <c r="G160" s="199"/>
      <c r="H160" s="202">
        <v>207.41399999999999</v>
      </c>
      <c r="I160" s="203"/>
      <c r="J160" s="199"/>
      <c r="K160" s="199"/>
      <c r="L160" s="204"/>
      <c r="M160" s="205"/>
      <c r="N160" s="206"/>
      <c r="O160" s="206"/>
      <c r="P160" s="206"/>
      <c r="Q160" s="206"/>
      <c r="R160" s="206"/>
      <c r="S160" s="206"/>
      <c r="T160" s="207"/>
      <c r="AT160" s="208" t="s">
        <v>144</v>
      </c>
      <c r="AU160" s="208" t="s">
        <v>87</v>
      </c>
      <c r="AV160" s="12" t="s">
        <v>87</v>
      </c>
      <c r="AW160" s="12" t="s">
        <v>34</v>
      </c>
      <c r="AX160" s="12" t="s">
        <v>85</v>
      </c>
      <c r="AY160" s="208" t="s">
        <v>135</v>
      </c>
    </row>
    <row r="161" spans="1:65" s="2" customFormat="1" ht="16.5" customHeight="1">
      <c r="A161" s="35"/>
      <c r="B161" s="36"/>
      <c r="C161" s="179" t="s">
        <v>180</v>
      </c>
      <c r="D161" s="179" t="s">
        <v>136</v>
      </c>
      <c r="E161" s="180" t="s">
        <v>502</v>
      </c>
      <c r="F161" s="181" t="s">
        <v>503</v>
      </c>
      <c r="G161" s="182" t="s">
        <v>150</v>
      </c>
      <c r="H161" s="183">
        <v>94.275000000000006</v>
      </c>
      <c r="I161" s="184"/>
      <c r="J161" s="185">
        <f>ROUND(I161*H161,2)</f>
        <v>0</v>
      </c>
      <c r="K161" s="181" t="s">
        <v>368</v>
      </c>
      <c r="L161" s="40"/>
      <c r="M161" s="186" t="s">
        <v>1</v>
      </c>
      <c r="N161" s="187" t="s">
        <v>42</v>
      </c>
      <c r="O161" s="72"/>
      <c r="P161" s="188">
        <f>O161*H161</f>
        <v>0</v>
      </c>
      <c r="Q161" s="188">
        <v>0</v>
      </c>
      <c r="R161" s="188">
        <f>Q161*H161</f>
        <v>0</v>
      </c>
      <c r="S161" s="188">
        <v>0</v>
      </c>
      <c r="T161" s="189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0" t="s">
        <v>140</v>
      </c>
      <c r="AT161" s="190" t="s">
        <v>136</v>
      </c>
      <c r="AU161" s="190" t="s">
        <v>87</v>
      </c>
      <c r="AY161" s="18" t="s">
        <v>135</v>
      </c>
      <c r="BE161" s="191">
        <f>IF(N161="základní",J161,0)</f>
        <v>0</v>
      </c>
      <c r="BF161" s="191">
        <f>IF(N161="snížená",J161,0)</f>
        <v>0</v>
      </c>
      <c r="BG161" s="191">
        <f>IF(N161="zákl. přenesená",J161,0)</f>
        <v>0</v>
      </c>
      <c r="BH161" s="191">
        <f>IF(N161="sníž. přenesená",J161,0)</f>
        <v>0</v>
      </c>
      <c r="BI161" s="191">
        <f>IF(N161="nulová",J161,0)</f>
        <v>0</v>
      </c>
      <c r="BJ161" s="18" t="s">
        <v>85</v>
      </c>
      <c r="BK161" s="191">
        <f>ROUND(I161*H161,2)</f>
        <v>0</v>
      </c>
      <c r="BL161" s="18" t="s">
        <v>140</v>
      </c>
      <c r="BM161" s="190" t="s">
        <v>1162</v>
      </c>
    </row>
    <row r="162" spans="1:65" s="2" customFormat="1" ht="19.5">
      <c r="A162" s="35"/>
      <c r="B162" s="36"/>
      <c r="C162" s="37"/>
      <c r="D162" s="192" t="s">
        <v>141</v>
      </c>
      <c r="E162" s="37"/>
      <c r="F162" s="193" t="s">
        <v>505</v>
      </c>
      <c r="G162" s="37"/>
      <c r="H162" s="37"/>
      <c r="I162" s="194"/>
      <c r="J162" s="37"/>
      <c r="K162" s="37"/>
      <c r="L162" s="40"/>
      <c r="M162" s="195"/>
      <c r="N162" s="196"/>
      <c r="O162" s="72"/>
      <c r="P162" s="72"/>
      <c r="Q162" s="72"/>
      <c r="R162" s="72"/>
      <c r="S162" s="72"/>
      <c r="T162" s="73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8" t="s">
        <v>141</v>
      </c>
      <c r="AU162" s="18" t="s">
        <v>87</v>
      </c>
    </row>
    <row r="163" spans="1:65" s="12" customFormat="1" ht="11.25">
      <c r="B163" s="198"/>
      <c r="C163" s="199"/>
      <c r="D163" s="192" t="s">
        <v>144</v>
      </c>
      <c r="E163" s="200" t="s">
        <v>1</v>
      </c>
      <c r="F163" s="201" t="s">
        <v>340</v>
      </c>
      <c r="G163" s="199"/>
      <c r="H163" s="202">
        <v>124.2</v>
      </c>
      <c r="I163" s="203"/>
      <c r="J163" s="199"/>
      <c r="K163" s="199"/>
      <c r="L163" s="204"/>
      <c r="M163" s="205"/>
      <c r="N163" s="206"/>
      <c r="O163" s="206"/>
      <c r="P163" s="206"/>
      <c r="Q163" s="206"/>
      <c r="R163" s="206"/>
      <c r="S163" s="206"/>
      <c r="T163" s="207"/>
      <c r="AT163" s="208" t="s">
        <v>144</v>
      </c>
      <c r="AU163" s="208" t="s">
        <v>87</v>
      </c>
      <c r="AV163" s="12" t="s">
        <v>87</v>
      </c>
      <c r="AW163" s="12" t="s">
        <v>34</v>
      </c>
      <c r="AX163" s="12" t="s">
        <v>77</v>
      </c>
      <c r="AY163" s="208" t="s">
        <v>135</v>
      </c>
    </row>
    <row r="164" spans="1:65" s="15" customFormat="1" ht="11.25">
      <c r="B164" s="232"/>
      <c r="C164" s="233"/>
      <c r="D164" s="192" t="s">
        <v>144</v>
      </c>
      <c r="E164" s="234" t="s">
        <v>1</v>
      </c>
      <c r="F164" s="235" t="s">
        <v>507</v>
      </c>
      <c r="G164" s="233"/>
      <c r="H164" s="234" t="s">
        <v>1</v>
      </c>
      <c r="I164" s="236"/>
      <c r="J164" s="233"/>
      <c r="K164" s="233"/>
      <c r="L164" s="237"/>
      <c r="M164" s="238"/>
      <c r="N164" s="239"/>
      <c r="O164" s="239"/>
      <c r="P164" s="239"/>
      <c r="Q164" s="239"/>
      <c r="R164" s="239"/>
      <c r="S164" s="239"/>
      <c r="T164" s="240"/>
      <c r="AT164" s="241" t="s">
        <v>144</v>
      </c>
      <c r="AU164" s="241" t="s">
        <v>87</v>
      </c>
      <c r="AV164" s="15" t="s">
        <v>85</v>
      </c>
      <c r="AW164" s="15" t="s">
        <v>34</v>
      </c>
      <c r="AX164" s="15" t="s">
        <v>77</v>
      </c>
      <c r="AY164" s="241" t="s">
        <v>135</v>
      </c>
    </row>
    <row r="165" spans="1:65" s="12" customFormat="1" ht="11.25">
      <c r="B165" s="198"/>
      <c r="C165" s="199"/>
      <c r="D165" s="192" t="s">
        <v>144</v>
      </c>
      <c r="E165" s="200" t="s">
        <v>1</v>
      </c>
      <c r="F165" s="201" t="s">
        <v>1163</v>
      </c>
      <c r="G165" s="199"/>
      <c r="H165" s="202">
        <v>-29.925000000000001</v>
      </c>
      <c r="I165" s="203"/>
      <c r="J165" s="199"/>
      <c r="K165" s="199"/>
      <c r="L165" s="204"/>
      <c r="M165" s="205"/>
      <c r="N165" s="206"/>
      <c r="O165" s="206"/>
      <c r="P165" s="206"/>
      <c r="Q165" s="206"/>
      <c r="R165" s="206"/>
      <c r="S165" s="206"/>
      <c r="T165" s="207"/>
      <c r="AT165" s="208" t="s">
        <v>144</v>
      </c>
      <c r="AU165" s="208" t="s">
        <v>87</v>
      </c>
      <c r="AV165" s="12" t="s">
        <v>87</v>
      </c>
      <c r="AW165" s="12" t="s">
        <v>34</v>
      </c>
      <c r="AX165" s="12" t="s">
        <v>77</v>
      </c>
      <c r="AY165" s="208" t="s">
        <v>135</v>
      </c>
    </row>
    <row r="166" spans="1:65" s="13" customFormat="1" ht="11.25">
      <c r="B166" s="209"/>
      <c r="C166" s="210"/>
      <c r="D166" s="192" t="s">
        <v>144</v>
      </c>
      <c r="E166" s="211" t="s">
        <v>343</v>
      </c>
      <c r="F166" s="212" t="s">
        <v>147</v>
      </c>
      <c r="G166" s="210"/>
      <c r="H166" s="213">
        <v>94.275000000000006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144</v>
      </c>
      <c r="AU166" s="219" t="s">
        <v>87</v>
      </c>
      <c r="AV166" s="13" t="s">
        <v>140</v>
      </c>
      <c r="AW166" s="13" t="s">
        <v>34</v>
      </c>
      <c r="AX166" s="13" t="s">
        <v>85</v>
      </c>
      <c r="AY166" s="219" t="s">
        <v>135</v>
      </c>
    </row>
    <row r="167" spans="1:65" s="2" customFormat="1" ht="16.5" customHeight="1">
      <c r="A167" s="35"/>
      <c r="B167" s="36"/>
      <c r="C167" s="242" t="s">
        <v>211</v>
      </c>
      <c r="D167" s="242" t="s">
        <v>512</v>
      </c>
      <c r="E167" s="243" t="s">
        <v>1164</v>
      </c>
      <c r="F167" s="244" t="s">
        <v>1165</v>
      </c>
      <c r="G167" s="245" t="s">
        <v>156</v>
      </c>
      <c r="H167" s="246">
        <v>188.55</v>
      </c>
      <c r="I167" s="247"/>
      <c r="J167" s="248">
        <f>ROUND(I167*H167,2)</f>
        <v>0</v>
      </c>
      <c r="K167" s="244" t="s">
        <v>368</v>
      </c>
      <c r="L167" s="249"/>
      <c r="M167" s="250" t="s">
        <v>1</v>
      </c>
      <c r="N167" s="251" t="s">
        <v>42</v>
      </c>
      <c r="O167" s="72"/>
      <c r="P167" s="188">
        <f>O167*H167</f>
        <v>0</v>
      </c>
      <c r="Q167" s="188">
        <v>0</v>
      </c>
      <c r="R167" s="188">
        <f>Q167*H167</f>
        <v>0</v>
      </c>
      <c r="S167" s="188">
        <v>0</v>
      </c>
      <c r="T167" s="189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0" t="s">
        <v>168</v>
      </c>
      <c r="AT167" s="190" t="s">
        <v>512</v>
      </c>
      <c r="AU167" s="190" t="s">
        <v>87</v>
      </c>
      <c r="AY167" s="18" t="s">
        <v>135</v>
      </c>
      <c r="BE167" s="191">
        <f>IF(N167="základní",J167,0)</f>
        <v>0</v>
      </c>
      <c r="BF167" s="191">
        <f>IF(N167="snížená",J167,0)</f>
        <v>0</v>
      </c>
      <c r="BG167" s="191">
        <f>IF(N167="zákl. přenesená",J167,0)</f>
        <v>0</v>
      </c>
      <c r="BH167" s="191">
        <f>IF(N167="sníž. přenesená",J167,0)</f>
        <v>0</v>
      </c>
      <c r="BI167" s="191">
        <f>IF(N167="nulová",J167,0)</f>
        <v>0</v>
      </c>
      <c r="BJ167" s="18" t="s">
        <v>85</v>
      </c>
      <c r="BK167" s="191">
        <f>ROUND(I167*H167,2)</f>
        <v>0</v>
      </c>
      <c r="BL167" s="18" t="s">
        <v>140</v>
      </c>
      <c r="BM167" s="190" t="s">
        <v>1166</v>
      </c>
    </row>
    <row r="168" spans="1:65" s="2" customFormat="1" ht="11.25">
      <c r="A168" s="35"/>
      <c r="B168" s="36"/>
      <c r="C168" s="37"/>
      <c r="D168" s="192" t="s">
        <v>141</v>
      </c>
      <c r="E168" s="37"/>
      <c r="F168" s="193" t="s">
        <v>1165</v>
      </c>
      <c r="G168" s="37"/>
      <c r="H168" s="37"/>
      <c r="I168" s="194"/>
      <c r="J168" s="37"/>
      <c r="K168" s="37"/>
      <c r="L168" s="40"/>
      <c r="M168" s="195"/>
      <c r="N168" s="196"/>
      <c r="O168" s="72"/>
      <c r="P168" s="72"/>
      <c r="Q168" s="72"/>
      <c r="R168" s="72"/>
      <c r="S168" s="72"/>
      <c r="T168" s="73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141</v>
      </c>
      <c r="AU168" s="18" t="s">
        <v>87</v>
      </c>
    </row>
    <row r="169" spans="1:65" s="12" customFormat="1" ht="11.25">
      <c r="B169" s="198"/>
      <c r="C169" s="199"/>
      <c r="D169" s="192" t="s">
        <v>144</v>
      </c>
      <c r="E169" s="200" t="s">
        <v>1</v>
      </c>
      <c r="F169" s="201" t="s">
        <v>516</v>
      </c>
      <c r="G169" s="199"/>
      <c r="H169" s="202">
        <v>188.55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144</v>
      </c>
      <c r="AU169" s="208" t="s">
        <v>87</v>
      </c>
      <c r="AV169" s="12" t="s">
        <v>87</v>
      </c>
      <c r="AW169" s="12" t="s">
        <v>34</v>
      </c>
      <c r="AX169" s="12" t="s">
        <v>85</v>
      </c>
      <c r="AY169" s="208" t="s">
        <v>135</v>
      </c>
    </row>
    <row r="170" spans="1:65" s="2" customFormat="1" ht="16.5" customHeight="1">
      <c r="A170" s="35"/>
      <c r="B170" s="36"/>
      <c r="C170" s="179" t="s">
        <v>185</v>
      </c>
      <c r="D170" s="179" t="s">
        <v>136</v>
      </c>
      <c r="E170" s="180" t="s">
        <v>517</v>
      </c>
      <c r="F170" s="181" t="s">
        <v>518</v>
      </c>
      <c r="G170" s="182" t="s">
        <v>150</v>
      </c>
      <c r="H170" s="183">
        <v>24.225000000000001</v>
      </c>
      <c r="I170" s="184"/>
      <c r="J170" s="185">
        <f>ROUND(I170*H170,2)</f>
        <v>0</v>
      </c>
      <c r="K170" s="181" t="s">
        <v>368</v>
      </c>
      <c r="L170" s="40"/>
      <c r="M170" s="186" t="s">
        <v>1</v>
      </c>
      <c r="N170" s="187" t="s">
        <v>42</v>
      </c>
      <c r="O170" s="72"/>
      <c r="P170" s="188">
        <f>O170*H170</f>
        <v>0</v>
      </c>
      <c r="Q170" s="188">
        <v>0</v>
      </c>
      <c r="R170" s="188">
        <f>Q170*H170</f>
        <v>0</v>
      </c>
      <c r="S170" s="188">
        <v>0</v>
      </c>
      <c r="T170" s="189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0" t="s">
        <v>140</v>
      </c>
      <c r="AT170" s="190" t="s">
        <v>136</v>
      </c>
      <c r="AU170" s="190" t="s">
        <v>87</v>
      </c>
      <c r="AY170" s="18" t="s">
        <v>135</v>
      </c>
      <c r="BE170" s="191">
        <f>IF(N170="základní",J170,0)</f>
        <v>0</v>
      </c>
      <c r="BF170" s="191">
        <f>IF(N170="snížená",J170,0)</f>
        <v>0</v>
      </c>
      <c r="BG170" s="191">
        <f>IF(N170="zákl. přenesená",J170,0)</f>
        <v>0</v>
      </c>
      <c r="BH170" s="191">
        <f>IF(N170="sníž. přenesená",J170,0)</f>
        <v>0</v>
      </c>
      <c r="BI170" s="191">
        <f>IF(N170="nulová",J170,0)</f>
        <v>0</v>
      </c>
      <c r="BJ170" s="18" t="s">
        <v>85</v>
      </c>
      <c r="BK170" s="191">
        <f>ROUND(I170*H170,2)</f>
        <v>0</v>
      </c>
      <c r="BL170" s="18" t="s">
        <v>140</v>
      </c>
      <c r="BM170" s="190" t="s">
        <v>1167</v>
      </c>
    </row>
    <row r="171" spans="1:65" s="2" customFormat="1" ht="19.5">
      <c r="A171" s="35"/>
      <c r="B171" s="36"/>
      <c r="C171" s="37"/>
      <c r="D171" s="192" t="s">
        <v>141</v>
      </c>
      <c r="E171" s="37"/>
      <c r="F171" s="193" t="s">
        <v>520</v>
      </c>
      <c r="G171" s="37"/>
      <c r="H171" s="37"/>
      <c r="I171" s="194"/>
      <c r="J171" s="37"/>
      <c r="K171" s="37"/>
      <c r="L171" s="40"/>
      <c r="M171" s="195"/>
      <c r="N171" s="196"/>
      <c r="O171" s="72"/>
      <c r="P171" s="72"/>
      <c r="Q171" s="72"/>
      <c r="R171" s="72"/>
      <c r="S171" s="72"/>
      <c r="T171" s="73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141</v>
      </c>
      <c r="AU171" s="18" t="s">
        <v>87</v>
      </c>
    </row>
    <row r="172" spans="1:65" s="12" customFormat="1" ht="11.25">
      <c r="B172" s="198"/>
      <c r="C172" s="199"/>
      <c r="D172" s="192" t="s">
        <v>144</v>
      </c>
      <c r="E172" s="200" t="s">
        <v>1</v>
      </c>
      <c r="F172" s="201" t="s">
        <v>1168</v>
      </c>
      <c r="G172" s="199"/>
      <c r="H172" s="202">
        <v>24.225000000000001</v>
      </c>
      <c r="I172" s="203"/>
      <c r="J172" s="199"/>
      <c r="K172" s="199"/>
      <c r="L172" s="204"/>
      <c r="M172" s="205"/>
      <c r="N172" s="206"/>
      <c r="O172" s="206"/>
      <c r="P172" s="206"/>
      <c r="Q172" s="206"/>
      <c r="R172" s="206"/>
      <c r="S172" s="206"/>
      <c r="T172" s="207"/>
      <c r="AT172" s="208" t="s">
        <v>144</v>
      </c>
      <c r="AU172" s="208" t="s">
        <v>87</v>
      </c>
      <c r="AV172" s="12" t="s">
        <v>87</v>
      </c>
      <c r="AW172" s="12" t="s">
        <v>34</v>
      </c>
      <c r="AX172" s="12" t="s">
        <v>77</v>
      </c>
      <c r="AY172" s="208" t="s">
        <v>135</v>
      </c>
    </row>
    <row r="173" spans="1:65" s="13" customFormat="1" ht="11.25">
      <c r="B173" s="209"/>
      <c r="C173" s="210"/>
      <c r="D173" s="192" t="s">
        <v>144</v>
      </c>
      <c r="E173" s="211" t="s">
        <v>346</v>
      </c>
      <c r="F173" s="212" t="s">
        <v>147</v>
      </c>
      <c r="G173" s="210"/>
      <c r="H173" s="213">
        <v>24.225000000000001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144</v>
      </c>
      <c r="AU173" s="219" t="s">
        <v>87</v>
      </c>
      <c r="AV173" s="13" t="s">
        <v>140</v>
      </c>
      <c r="AW173" s="13" t="s">
        <v>34</v>
      </c>
      <c r="AX173" s="13" t="s">
        <v>85</v>
      </c>
      <c r="AY173" s="219" t="s">
        <v>135</v>
      </c>
    </row>
    <row r="174" spans="1:65" s="2" customFormat="1" ht="16.5" customHeight="1">
      <c r="A174" s="35"/>
      <c r="B174" s="36"/>
      <c r="C174" s="242" t="s">
        <v>8</v>
      </c>
      <c r="D174" s="242" t="s">
        <v>512</v>
      </c>
      <c r="E174" s="243" t="s">
        <v>1169</v>
      </c>
      <c r="F174" s="244" t="s">
        <v>1170</v>
      </c>
      <c r="G174" s="245" t="s">
        <v>156</v>
      </c>
      <c r="H174" s="246">
        <v>48.45</v>
      </c>
      <c r="I174" s="247"/>
      <c r="J174" s="248">
        <f>ROUND(I174*H174,2)</f>
        <v>0</v>
      </c>
      <c r="K174" s="244" t="s">
        <v>368</v>
      </c>
      <c r="L174" s="249"/>
      <c r="M174" s="250" t="s">
        <v>1</v>
      </c>
      <c r="N174" s="251" t="s">
        <v>42</v>
      </c>
      <c r="O174" s="72"/>
      <c r="P174" s="188">
        <f>O174*H174</f>
        <v>0</v>
      </c>
      <c r="Q174" s="188">
        <v>0</v>
      </c>
      <c r="R174" s="188">
        <f>Q174*H174</f>
        <v>0</v>
      </c>
      <c r="S174" s="188">
        <v>0</v>
      </c>
      <c r="T174" s="189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0" t="s">
        <v>168</v>
      </c>
      <c r="AT174" s="190" t="s">
        <v>512</v>
      </c>
      <c r="AU174" s="190" t="s">
        <v>87</v>
      </c>
      <c r="AY174" s="18" t="s">
        <v>135</v>
      </c>
      <c r="BE174" s="191">
        <f>IF(N174="základní",J174,0)</f>
        <v>0</v>
      </c>
      <c r="BF174" s="191">
        <f>IF(N174="snížená",J174,0)</f>
        <v>0</v>
      </c>
      <c r="BG174" s="191">
        <f>IF(N174="zákl. přenesená",J174,0)</f>
        <v>0</v>
      </c>
      <c r="BH174" s="191">
        <f>IF(N174="sníž. přenesená",J174,0)</f>
        <v>0</v>
      </c>
      <c r="BI174" s="191">
        <f>IF(N174="nulová",J174,0)</f>
        <v>0</v>
      </c>
      <c r="BJ174" s="18" t="s">
        <v>85</v>
      </c>
      <c r="BK174" s="191">
        <f>ROUND(I174*H174,2)</f>
        <v>0</v>
      </c>
      <c r="BL174" s="18" t="s">
        <v>140</v>
      </c>
      <c r="BM174" s="190" t="s">
        <v>1171</v>
      </c>
    </row>
    <row r="175" spans="1:65" s="2" customFormat="1" ht="11.25">
      <c r="A175" s="35"/>
      <c r="B175" s="36"/>
      <c r="C175" s="37"/>
      <c r="D175" s="192" t="s">
        <v>141</v>
      </c>
      <c r="E175" s="37"/>
      <c r="F175" s="193" t="s">
        <v>1170</v>
      </c>
      <c r="G175" s="37"/>
      <c r="H175" s="37"/>
      <c r="I175" s="194"/>
      <c r="J175" s="37"/>
      <c r="K175" s="37"/>
      <c r="L175" s="40"/>
      <c r="M175" s="195"/>
      <c r="N175" s="196"/>
      <c r="O175" s="72"/>
      <c r="P175" s="72"/>
      <c r="Q175" s="72"/>
      <c r="R175" s="72"/>
      <c r="S175" s="72"/>
      <c r="T175" s="73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8" t="s">
        <v>141</v>
      </c>
      <c r="AU175" s="18" t="s">
        <v>87</v>
      </c>
    </row>
    <row r="176" spans="1:65" s="12" customFormat="1" ht="11.25">
      <c r="B176" s="198"/>
      <c r="C176" s="199"/>
      <c r="D176" s="192" t="s">
        <v>144</v>
      </c>
      <c r="E176" s="200" t="s">
        <v>1</v>
      </c>
      <c r="F176" s="201" t="s">
        <v>526</v>
      </c>
      <c r="G176" s="199"/>
      <c r="H176" s="202">
        <v>48.45</v>
      </c>
      <c r="I176" s="203"/>
      <c r="J176" s="199"/>
      <c r="K176" s="199"/>
      <c r="L176" s="204"/>
      <c r="M176" s="205"/>
      <c r="N176" s="206"/>
      <c r="O176" s="206"/>
      <c r="P176" s="206"/>
      <c r="Q176" s="206"/>
      <c r="R176" s="206"/>
      <c r="S176" s="206"/>
      <c r="T176" s="207"/>
      <c r="AT176" s="208" t="s">
        <v>144</v>
      </c>
      <c r="AU176" s="208" t="s">
        <v>87</v>
      </c>
      <c r="AV176" s="12" t="s">
        <v>87</v>
      </c>
      <c r="AW176" s="12" t="s">
        <v>34</v>
      </c>
      <c r="AX176" s="12" t="s">
        <v>85</v>
      </c>
      <c r="AY176" s="208" t="s">
        <v>135</v>
      </c>
    </row>
    <row r="177" spans="1:65" s="11" customFormat="1" ht="22.9" customHeight="1">
      <c r="B177" s="165"/>
      <c r="C177" s="166"/>
      <c r="D177" s="167" t="s">
        <v>76</v>
      </c>
      <c r="E177" s="230" t="s">
        <v>87</v>
      </c>
      <c r="F177" s="230" t="s">
        <v>1172</v>
      </c>
      <c r="G177" s="166"/>
      <c r="H177" s="166"/>
      <c r="I177" s="169"/>
      <c r="J177" s="231">
        <f>BK177</f>
        <v>0</v>
      </c>
      <c r="K177" s="166"/>
      <c r="L177" s="171"/>
      <c r="M177" s="172"/>
      <c r="N177" s="173"/>
      <c r="O177" s="173"/>
      <c r="P177" s="174">
        <f>SUM(P178:P183)</f>
        <v>0</v>
      </c>
      <c r="Q177" s="173"/>
      <c r="R177" s="174">
        <f>SUM(R178:R183)</f>
        <v>4.5535000000000003E-3</v>
      </c>
      <c r="S177" s="173"/>
      <c r="T177" s="175">
        <f>SUM(T178:T183)</f>
        <v>0</v>
      </c>
      <c r="AR177" s="176" t="s">
        <v>85</v>
      </c>
      <c r="AT177" s="177" t="s">
        <v>76</v>
      </c>
      <c r="AU177" s="177" t="s">
        <v>85</v>
      </c>
      <c r="AY177" s="176" t="s">
        <v>135</v>
      </c>
      <c r="BK177" s="178">
        <f>SUM(BK178:BK183)</f>
        <v>0</v>
      </c>
    </row>
    <row r="178" spans="1:65" s="2" customFormat="1" ht="16.5" customHeight="1">
      <c r="A178" s="35"/>
      <c r="B178" s="36"/>
      <c r="C178" s="179" t="s">
        <v>201</v>
      </c>
      <c r="D178" s="179" t="s">
        <v>136</v>
      </c>
      <c r="E178" s="180" t="s">
        <v>1173</v>
      </c>
      <c r="F178" s="181" t="s">
        <v>1174</v>
      </c>
      <c r="G178" s="182" t="s">
        <v>172</v>
      </c>
      <c r="H178" s="183">
        <v>10</v>
      </c>
      <c r="I178" s="184"/>
      <c r="J178" s="185">
        <f>ROUND(I178*H178,2)</f>
        <v>0</v>
      </c>
      <c r="K178" s="181" t="s">
        <v>368</v>
      </c>
      <c r="L178" s="40"/>
      <c r="M178" s="186" t="s">
        <v>1</v>
      </c>
      <c r="N178" s="187" t="s">
        <v>42</v>
      </c>
      <c r="O178" s="72"/>
      <c r="P178" s="188">
        <f>O178*H178</f>
        <v>0</v>
      </c>
      <c r="Q178" s="188">
        <v>1E-4</v>
      </c>
      <c r="R178" s="188">
        <f>Q178*H178</f>
        <v>1E-3</v>
      </c>
      <c r="S178" s="188">
        <v>0</v>
      </c>
      <c r="T178" s="189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0" t="s">
        <v>140</v>
      </c>
      <c r="AT178" s="190" t="s">
        <v>136</v>
      </c>
      <c r="AU178" s="190" t="s">
        <v>87</v>
      </c>
      <c r="AY178" s="18" t="s">
        <v>135</v>
      </c>
      <c r="BE178" s="191">
        <f>IF(N178="základní",J178,0)</f>
        <v>0</v>
      </c>
      <c r="BF178" s="191">
        <f>IF(N178="snížená",J178,0)</f>
        <v>0</v>
      </c>
      <c r="BG178" s="191">
        <f>IF(N178="zákl. přenesená",J178,0)</f>
        <v>0</v>
      </c>
      <c r="BH178" s="191">
        <f>IF(N178="sníž. přenesená",J178,0)</f>
        <v>0</v>
      </c>
      <c r="BI178" s="191">
        <f>IF(N178="nulová",J178,0)</f>
        <v>0</v>
      </c>
      <c r="BJ178" s="18" t="s">
        <v>85</v>
      </c>
      <c r="BK178" s="191">
        <f>ROUND(I178*H178,2)</f>
        <v>0</v>
      </c>
      <c r="BL178" s="18" t="s">
        <v>140</v>
      </c>
      <c r="BM178" s="190" t="s">
        <v>1175</v>
      </c>
    </row>
    <row r="179" spans="1:65" s="2" customFormat="1" ht="19.5">
      <c r="A179" s="35"/>
      <c r="B179" s="36"/>
      <c r="C179" s="37"/>
      <c r="D179" s="192" t="s">
        <v>141</v>
      </c>
      <c r="E179" s="37"/>
      <c r="F179" s="193" t="s">
        <v>1176</v>
      </c>
      <c r="G179" s="37"/>
      <c r="H179" s="37"/>
      <c r="I179" s="194"/>
      <c r="J179" s="37"/>
      <c r="K179" s="37"/>
      <c r="L179" s="40"/>
      <c r="M179" s="195"/>
      <c r="N179" s="196"/>
      <c r="O179" s="72"/>
      <c r="P179" s="72"/>
      <c r="Q179" s="72"/>
      <c r="R179" s="72"/>
      <c r="S179" s="72"/>
      <c r="T179" s="73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141</v>
      </c>
      <c r="AU179" s="18" t="s">
        <v>87</v>
      </c>
    </row>
    <row r="180" spans="1:65" s="2" customFormat="1" ht="16.5" customHeight="1">
      <c r="A180" s="35"/>
      <c r="B180" s="36"/>
      <c r="C180" s="242" t="s">
        <v>230</v>
      </c>
      <c r="D180" s="242" t="s">
        <v>512</v>
      </c>
      <c r="E180" s="243" t="s">
        <v>1177</v>
      </c>
      <c r="F180" s="244" t="s">
        <v>1178</v>
      </c>
      <c r="G180" s="245" t="s">
        <v>172</v>
      </c>
      <c r="H180" s="246">
        <v>11.845000000000001</v>
      </c>
      <c r="I180" s="247"/>
      <c r="J180" s="248">
        <f>ROUND(I180*H180,2)</f>
        <v>0</v>
      </c>
      <c r="K180" s="244" t="s">
        <v>368</v>
      </c>
      <c r="L180" s="249"/>
      <c r="M180" s="250" t="s">
        <v>1</v>
      </c>
      <c r="N180" s="251" t="s">
        <v>42</v>
      </c>
      <c r="O180" s="72"/>
      <c r="P180" s="188">
        <f>O180*H180</f>
        <v>0</v>
      </c>
      <c r="Q180" s="188">
        <v>2.9999999999999997E-4</v>
      </c>
      <c r="R180" s="188">
        <f>Q180*H180</f>
        <v>3.5534999999999998E-3</v>
      </c>
      <c r="S180" s="188">
        <v>0</v>
      </c>
      <c r="T180" s="189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0" t="s">
        <v>168</v>
      </c>
      <c r="AT180" s="190" t="s">
        <v>512</v>
      </c>
      <c r="AU180" s="190" t="s">
        <v>87</v>
      </c>
      <c r="AY180" s="18" t="s">
        <v>135</v>
      </c>
      <c r="BE180" s="191">
        <f>IF(N180="základní",J180,0)</f>
        <v>0</v>
      </c>
      <c r="BF180" s="191">
        <f>IF(N180="snížená",J180,0)</f>
        <v>0</v>
      </c>
      <c r="BG180" s="191">
        <f>IF(N180="zákl. přenesená",J180,0)</f>
        <v>0</v>
      </c>
      <c r="BH180" s="191">
        <f>IF(N180="sníž. přenesená",J180,0)</f>
        <v>0</v>
      </c>
      <c r="BI180" s="191">
        <f>IF(N180="nulová",J180,0)</f>
        <v>0</v>
      </c>
      <c r="BJ180" s="18" t="s">
        <v>85</v>
      </c>
      <c r="BK180" s="191">
        <f>ROUND(I180*H180,2)</f>
        <v>0</v>
      </c>
      <c r="BL180" s="18" t="s">
        <v>140</v>
      </c>
      <c r="BM180" s="190" t="s">
        <v>1179</v>
      </c>
    </row>
    <row r="181" spans="1:65" s="2" customFormat="1" ht="11.25">
      <c r="A181" s="35"/>
      <c r="B181" s="36"/>
      <c r="C181" s="37"/>
      <c r="D181" s="192" t="s">
        <v>141</v>
      </c>
      <c r="E181" s="37"/>
      <c r="F181" s="193" t="s">
        <v>1178</v>
      </c>
      <c r="G181" s="37"/>
      <c r="H181" s="37"/>
      <c r="I181" s="194"/>
      <c r="J181" s="37"/>
      <c r="K181" s="37"/>
      <c r="L181" s="40"/>
      <c r="M181" s="195"/>
      <c r="N181" s="196"/>
      <c r="O181" s="72"/>
      <c r="P181" s="72"/>
      <c r="Q181" s="72"/>
      <c r="R181" s="72"/>
      <c r="S181" s="72"/>
      <c r="T181" s="73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141</v>
      </c>
      <c r="AU181" s="18" t="s">
        <v>87</v>
      </c>
    </row>
    <row r="182" spans="1:65" s="12" customFormat="1" ht="11.25">
      <c r="B182" s="198"/>
      <c r="C182" s="199"/>
      <c r="D182" s="192" t="s">
        <v>144</v>
      </c>
      <c r="E182" s="200" t="s">
        <v>1</v>
      </c>
      <c r="F182" s="201" t="s">
        <v>173</v>
      </c>
      <c r="G182" s="199"/>
      <c r="H182" s="202">
        <v>10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144</v>
      </c>
      <c r="AU182" s="208" t="s">
        <v>87</v>
      </c>
      <c r="AV182" s="12" t="s">
        <v>87</v>
      </c>
      <c r="AW182" s="12" t="s">
        <v>34</v>
      </c>
      <c r="AX182" s="12" t="s">
        <v>85</v>
      </c>
      <c r="AY182" s="208" t="s">
        <v>135</v>
      </c>
    </row>
    <row r="183" spans="1:65" s="12" customFormat="1" ht="11.25">
      <c r="B183" s="198"/>
      <c r="C183" s="199"/>
      <c r="D183" s="192" t="s">
        <v>144</v>
      </c>
      <c r="E183" s="199"/>
      <c r="F183" s="201" t="s">
        <v>1180</v>
      </c>
      <c r="G183" s="199"/>
      <c r="H183" s="202">
        <v>11.845000000000001</v>
      </c>
      <c r="I183" s="203"/>
      <c r="J183" s="199"/>
      <c r="K183" s="199"/>
      <c r="L183" s="204"/>
      <c r="M183" s="205"/>
      <c r="N183" s="206"/>
      <c r="O183" s="206"/>
      <c r="P183" s="206"/>
      <c r="Q183" s="206"/>
      <c r="R183" s="206"/>
      <c r="S183" s="206"/>
      <c r="T183" s="207"/>
      <c r="AT183" s="208" t="s">
        <v>144</v>
      </c>
      <c r="AU183" s="208" t="s">
        <v>87</v>
      </c>
      <c r="AV183" s="12" t="s">
        <v>87</v>
      </c>
      <c r="AW183" s="12" t="s">
        <v>4</v>
      </c>
      <c r="AX183" s="12" t="s">
        <v>85</v>
      </c>
      <c r="AY183" s="208" t="s">
        <v>135</v>
      </c>
    </row>
    <row r="184" spans="1:65" s="11" customFormat="1" ht="22.9" customHeight="1">
      <c r="B184" s="165"/>
      <c r="C184" s="166"/>
      <c r="D184" s="167" t="s">
        <v>76</v>
      </c>
      <c r="E184" s="230" t="s">
        <v>140</v>
      </c>
      <c r="F184" s="230" t="s">
        <v>544</v>
      </c>
      <c r="G184" s="166"/>
      <c r="H184" s="166"/>
      <c r="I184" s="169"/>
      <c r="J184" s="231">
        <f>BK184</f>
        <v>0</v>
      </c>
      <c r="K184" s="166"/>
      <c r="L184" s="171"/>
      <c r="M184" s="172"/>
      <c r="N184" s="173"/>
      <c r="O184" s="173"/>
      <c r="P184" s="174">
        <f>SUM(P185:P187)</f>
        <v>0</v>
      </c>
      <c r="Q184" s="173"/>
      <c r="R184" s="174">
        <f>SUM(R185:R187)</f>
        <v>0</v>
      </c>
      <c r="S184" s="173"/>
      <c r="T184" s="175">
        <f>SUM(T185:T187)</f>
        <v>0</v>
      </c>
      <c r="AR184" s="176" t="s">
        <v>85</v>
      </c>
      <c r="AT184" s="177" t="s">
        <v>76</v>
      </c>
      <c r="AU184" s="177" t="s">
        <v>85</v>
      </c>
      <c r="AY184" s="176" t="s">
        <v>135</v>
      </c>
      <c r="BK184" s="178">
        <f>SUM(BK185:BK187)</f>
        <v>0</v>
      </c>
    </row>
    <row r="185" spans="1:65" s="2" customFormat="1" ht="16.5" customHeight="1">
      <c r="A185" s="35"/>
      <c r="B185" s="36"/>
      <c r="C185" s="179" t="s">
        <v>207</v>
      </c>
      <c r="D185" s="179" t="s">
        <v>136</v>
      </c>
      <c r="E185" s="180" t="s">
        <v>1181</v>
      </c>
      <c r="F185" s="181" t="s">
        <v>1182</v>
      </c>
      <c r="G185" s="182" t="s">
        <v>150</v>
      </c>
      <c r="H185" s="183">
        <v>5.7</v>
      </c>
      <c r="I185" s="184"/>
      <c r="J185" s="185">
        <f>ROUND(I185*H185,2)</f>
        <v>0</v>
      </c>
      <c r="K185" s="181" t="s">
        <v>368</v>
      </c>
      <c r="L185" s="40"/>
      <c r="M185" s="186" t="s">
        <v>1</v>
      </c>
      <c r="N185" s="187" t="s">
        <v>42</v>
      </c>
      <c r="O185" s="72"/>
      <c r="P185" s="188">
        <f>O185*H185</f>
        <v>0</v>
      </c>
      <c r="Q185" s="188">
        <v>0</v>
      </c>
      <c r="R185" s="188">
        <f>Q185*H185</f>
        <v>0</v>
      </c>
      <c r="S185" s="188">
        <v>0</v>
      </c>
      <c r="T185" s="189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0" t="s">
        <v>140</v>
      </c>
      <c r="AT185" s="190" t="s">
        <v>136</v>
      </c>
      <c r="AU185" s="190" t="s">
        <v>87</v>
      </c>
      <c r="AY185" s="18" t="s">
        <v>135</v>
      </c>
      <c r="BE185" s="191">
        <f>IF(N185="základní",J185,0)</f>
        <v>0</v>
      </c>
      <c r="BF185" s="191">
        <f>IF(N185="snížená",J185,0)</f>
        <v>0</v>
      </c>
      <c r="BG185" s="191">
        <f>IF(N185="zákl. přenesená",J185,0)</f>
        <v>0</v>
      </c>
      <c r="BH185" s="191">
        <f>IF(N185="sníž. přenesená",J185,0)</f>
        <v>0</v>
      </c>
      <c r="BI185" s="191">
        <f>IF(N185="nulová",J185,0)</f>
        <v>0</v>
      </c>
      <c r="BJ185" s="18" t="s">
        <v>85</v>
      </c>
      <c r="BK185" s="191">
        <f>ROUND(I185*H185,2)</f>
        <v>0</v>
      </c>
      <c r="BL185" s="18" t="s">
        <v>140</v>
      </c>
      <c r="BM185" s="190" t="s">
        <v>1183</v>
      </c>
    </row>
    <row r="186" spans="1:65" s="2" customFormat="1" ht="11.25">
      <c r="A186" s="35"/>
      <c r="B186" s="36"/>
      <c r="C186" s="37"/>
      <c r="D186" s="192" t="s">
        <v>141</v>
      </c>
      <c r="E186" s="37"/>
      <c r="F186" s="193" t="s">
        <v>1184</v>
      </c>
      <c r="G186" s="37"/>
      <c r="H186" s="37"/>
      <c r="I186" s="194"/>
      <c r="J186" s="37"/>
      <c r="K186" s="37"/>
      <c r="L186" s="40"/>
      <c r="M186" s="195"/>
      <c r="N186" s="196"/>
      <c r="O186" s="72"/>
      <c r="P186" s="72"/>
      <c r="Q186" s="72"/>
      <c r="R186" s="72"/>
      <c r="S186" s="72"/>
      <c r="T186" s="73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141</v>
      </c>
      <c r="AU186" s="18" t="s">
        <v>87</v>
      </c>
    </row>
    <row r="187" spans="1:65" s="12" customFormat="1" ht="11.25">
      <c r="B187" s="198"/>
      <c r="C187" s="199"/>
      <c r="D187" s="192" t="s">
        <v>144</v>
      </c>
      <c r="E187" s="200" t="s">
        <v>1</v>
      </c>
      <c r="F187" s="201" t="s">
        <v>1185</v>
      </c>
      <c r="G187" s="199"/>
      <c r="H187" s="202">
        <v>5.7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144</v>
      </c>
      <c r="AU187" s="208" t="s">
        <v>87</v>
      </c>
      <c r="AV187" s="12" t="s">
        <v>87</v>
      </c>
      <c r="AW187" s="12" t="s">
        <v>34</v>
      </c>
      <c r="AX187" s="12" t="s">
        <v>85</v>
      </c>
      <c r="AY187" s="208" t="s">
        <v>135</v>
      </c>
    </row>
    <row r="188" spans="1:65" s="11" customFormat="1" ht="22.9" customHeight="1">
      <c r="B188" s="165"/>
      <c r="C188" s="166"/>
      <c r="D188" s="167" t="s">
        <v>76</v>
      </c>
      <c r="E188" s="230" t="s">
        <v>168</v>
      </c>
      <c r="F188" s="230" t="s">
        <v>589</v>
      </c>
      <c r="G188" s="166"/>
      <c r="H188" s="166"/>
      <c r="I188" s="169"/>
      <c r="J188" s="231">
        <f>BK188</f>
        <v>0</v>
      </c>
      <c r="K188" s="166"/>
      <c r="L188" s="171"/>
      <c r="M188" s="172"/>
      <c r="N188" s="173"/>
      <c r="O188" s="173"/>
      <c r="P188" s="174">
        <f>SUM(P189:P193)</f>
        <v>0</v>
      </c>
      <c r="Q188" s="173"/>
      <c r="R188" s="174">
        <f>SUM(R189:R193)</f>
        <v>2.913E-2</v>
      </c>
      <c r="S188" s="173"/>
      <c r="T188" s="175">
        <f>SUM(T189:T193)</f>
        <v>0</v>
      </c>
      <c r="AR188" s="176" t="s">
        <v>85</v>
      </c>
      <c r="AT188" s="177" t="s">
        <v>76</v>
      </c>
      <c r="AU188" s="177" t="s">
        <v>85</v>
      </c>
      <c r="AY188" s="176" t="s">
        <v>135</v>
      </c>
      <c r="BK188" s="178">
        <f>SUM(BK189:BK193)</f>
        <v>0</v>
      </c>
    </row>
    <row r="189" spans="1:65" s="2" customFormat="1" ht="16.5" customHeight="1">
      <c r="A189" s="35"/>
      <c r="B189" s="36"/>
      <c r="C189" s="179" t="s">
        <v>242</v>
      </c>
      <c r="D189" s="179" t="s">
        <v>136</v>
      </c>
      <c r="E189" s="180" t="s">
        <v>1186</v>
      </c>
      <c r="F189" s="181" t="s">
        <v>1187</v>
      </c>
      <c r="G189" s="182" t="s">
        <v>139</v>
      </c>
      <c r="H189" s="183">
        <v>120</v>
      </c>
      <c r="I189" s="184"/>
      <c r="J189" s="185">
        <f>ROUND(I189*H189,2)</f>
        <v>0</v>
      </c>
      <c r="K189" s="181" t="s">
        <v>368</v>
      </c>
      <c r="L189" s="40"/>
      <c r="M189" s="186" t="s">
        <v>1</v>
      </c>
      <c r="N189" s="187" t="s">
        <v>42</v>
      </c>
      <c r="O189" s="72"/>
      <c r="P189" s="188">
        <f>O189*H189</f>
        <v>0</v>
      </c>
      <c r="Q189" s="188">
        <v>2.0000000000000001E-4</v>
      </c>
      <c r="R189" s="188">
        <f>Q189*H189</f>
        <v>2.4E-2</v>
      </c>
      <c r="S189" s="188">
        <v>0</v>
      </c>
      <c r="T189" s="189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0" t="s">
        <v>140</v>
      </c>
      <c r="AT189" s="190" t="s">
        <v>136</v>
      </c>
      <c r="AU189" s="190" t="s">
        <v>87</v>
      </c>
      <c r="AY189" s="18" t="s">
        <v>135</v>
      </c>
      <c r="BE189" s="191">
        <f>IF(N189="základní",J189,0)</f>
        <v>0</v>
      </c>
      <c r="BF189" s="191">
        <f>IF(N189="snížená",J189,0)</f>
        <v>0</v>
      </c>
      <c r="BG189" s="191">
        <f>IF(N189="zákl. přenesená",J189,0)</f>
        <v>0</v>
      </c>
      <c r="BH189" s="191">
        <f>IF(N189="sníž. přenesená",J189,0)</f>
        <v>0</v>
      </c>
      <c r="BI189" s="191">
        <f>IF(N189="nulová",J189,0)</f>
        <v>0</v>
      </c>
      <c r="BJ189" s="18" t="s">
        <v>85</v>
      </c>
      <c r="BK189" s="191">
        <f>ROUND(I189*H189,2)</f>
        <v>0</v>
      </c>
      <c r="BL189" s="18" t="s">
        <v>140</v>
      </c>
      <c r="BM189" s="190" t="s">
        <v>1188</v>
      </c>
    </row>
    <row r="190" spans="1:65" s="2" customFormat="1" ht="11.25">
      <c r="A190" s="35"/>
      <c r="B190" s="36"/>
      <c r="C190" s="37"/>
      <c r="D190" s="192" t="s">
        <v>141</v>
      </c>
      <c r="E190" s="37"/>
      <c r="F190" s="193" t="s">
        <v>1189</v>
      </c>
      <c r="G190" s="37"/>
      <c r="H190" s="37"/>
      <c r="I190" s="194"/>
      <c r="J190" s="37"/>
      <c r="K190" s="37"/>
      <c r="L190" s="40"/>
      <c r="M190" s="195"/>
      <c r="N190" s="196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141</v>
      </c>
      <c r="AU190" s="18" t="s">
        <v>87</v>
      </c>
    </row>
    <row r="191" spans="1:65" s="12" customFormat="1" ht="11.25">
      <c r="B191" s="198"/>
      <c r="C191" s="199"/>
      <c r="D191" s="192" t="s">
        <v>144</v>
      </c>
      <c r="E191" s="200" t="s">
        <v>1</v>
      </c>
      <c r="F191" s="201" t="s">
        <v>1190</v>
      </c>
      <c r="G191" s="199"/>
      <c r="H191" s="202">
        <v>120</v>
      </c>
      <c r="I191" s="203"/>
      <c r="J191" s="199"/>
      <c r="K191" s="199"/>
      <c r="L191" s="204"/>
      <c r="M191" s="205"/>
      <c r="N191" s="206"/>
      <c r="O191" s="206"/>
      <c r="P191" s="206"/>
      <c r="Q191" s="206"/>
      <c r="R191" s="206"/>
      <c r="S191" s="206"/>
      <c r="T191" s="207"/>
      <c r="AT191" s="208" t="s">
        <v>144</v>
      </c>
      <c r="AU191" s="208" t="s">
        <v>87</v>
      </c>
      <c r="AV191" s="12" t="s">
        <v>87</v>
      </c>
      <c r="AW191" s="12" t="s">
        <v>34</v>
      </c>
      <c r="AX191" s="12" t="s">
        <v>85</v>
      </c>
      <c r="AY191" s="208" t="s">
        <v>135</v>
      </c>
    </row>
    <row r="192" spans="1:65" s="2" customFormat="1" ht="16.5" customHeight="1">
      <c r="A192" s="35"/>
      <c r="B192" s="36"/>
      <c r="C192" s="179" t="s">
        <v>214</v>
      </c>
      <c r="D192" s="179" t="s">
        <v>136</v>
      </c>
      <c r="E192" s="180" t="s">
        <v>828</v>
      </c>
      <c r="F192" s="181" t="s">
        <v>829</v>
      </c>
      <c r="G192" s="182" t="s">
        <v>139</v>
      </c>
      <c r="H192" s="183">
        <v>57</v>
      </c>
      <c r="I192" s="184"/>
      <c r="J192" s="185">
        <f>ROUND(I192*H192,2)</f>
        <v>0</v>
      </c>
      <c r="K192" s="181" t="s">
        <v>368</v>
      </c>
      <c r="L192" s="40"/>
      <c r="M192" s="186" t="s">
        <v>1</v>
      </c>
      <c r="N192" s="187" t="s">
        <v>42</v>
      </c>
      <c r="O192" s="72"/>
      <c r="P192" s="188">
        <f>O192*H192</f>
        <v>0</v>
      </c>
      <c r="Q192" s="188">
        <v>9.0000000000000006E-5</v>
      </c>
      <c r="R192" s="188">
        <f>Q192*H192</f>
        <v>5.13E-3</v>
      </c>
      <c r="S192" s="188">
        <v>0</v>
      </c>
      <c r="T192" s="189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0" t="s">
        <v>140</v>
      </c>
      <c r="AT192" s="190" t="s">
        <v>136</v>
      </c>
      <c r="AU192" s="190" t="s">
        <v>87</v>
      </c>
      <c r="AY192" s="18" t="s">
        <v>135</v>
      </c>
      <c r="BE192" s="191">
        <f>IF(N192="základní",J192,0)</f>
        <v>0</v>
      </c>
      <c r="BF192" s="191">
        <f>IF(N192="snížená",J192,0)</f>
        <v>0</v>
      </c>
      <c r="BG192" s="191">
        <f>IF(N192="zákl. přenesená",J192,0)</f>
        <v>0</v>
      </c>
      <c r="BH192" s="191">
        <f>IF(N192="sníž. přenesená",J192,0)</f>
        <v>0</v>
      </c>
      <c r="BI192" s="191">
        <f>IF(N192="nulová",J192,0)</f>
        <v>0</v>
      </c>
      <c r="BJ192" s="18" t="s">
        <v>85</v>
      </c>
      <c r="BK192" s="191">
        <f>ROUND(I192*H192,2)</f>
        <v>0</v>
      </c>
      <c r="BL192" s="18" t="s">
        <v>140</v>
      </c>
      <c r="BM192" s="190" t="s">
        <v>1191</v>
      </c>
    </row>
    <row r="193" spans="1:65" s="2" customFormat="1" ht="11.25">
      <c r="A193" s="35"/>
      <c r="B193" s="36"/>
      <c r="C193" s="37"/>
      <c r="D193" s="192" t="s">
        <v>141</v>
      </c>
      <c r="E193" s="37"/>
      <c r="F193" s="193" t="s">
        <v>831</v>
      </c>
      <c r="G193" s="37"/>
      <c r="H193" s="37"/>
      <c r="I193" s="194"/>
      <c r="J193" s="37"/>
      <c r="K193" s="37"/>
      <c r="L193" s="40"/>
      <c r="M193" s="195"/>
      <c r="N193" s="196"/>
      <c r="O193" s="72"/>
      <c r="P193" s="72"/>
      <c r="Q193" s="72"/>
      <c r="R193" s="72"/>
      <c r="S193" s="72"/>
      <c r="T193" s="73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8" t="s">
        <v>141</v>
      </c>
      <c r="AU193" s="18" t="s">
        <v>87</v>
      </c>
    </row>
    <row r="194" spans="1:65" s="11" customFormat="1" ht="22.9" customHeight="1">
      <c r="B194" s="165"/>
      <c r="C194" s="166"/>
      <c r="D194" s="167" t="s">
        <v>76</v>
      </c>
      <c r="E194" s="230" t="s">
        <v>877</v>
      </c>
      <c r="F194" s="230" t="s">
        <v>878</v>
      </c>
      <c r="G194" s="166"/>
      <c r="H194" s="166"/>
      <c r="I194" s="169"/>
      <c r="J194" s="231">
        <f>BK194</f>
        <v>0</v>
      </c>
      <c r="K194" s="166"/>
      <c r="L194" s="171"/>
      <c r="M194" s="172"/>
      <c r="N194" s="173"/>
      <c r="O194" s="173"/>
      <c r="P194" s="174">
        <f>SUM(P195:P196)</f>
        <v>0</v>
      </c>
      <c r="Q194" s="173"/>
      <c r="R194" s="174">
        <f>SUM(R195:R196)</f>
        <v>0</v>
      </c>
      <c r="S194" s="173"/>
      <c r="T194" s="175">
        <f>SUM(T195:T196)</f>
        <v>0</v>
      </c>
      <c r="AR194" s="176" t="s">
        <v>85</v>
      </c>
      <c r="AT194" s="177" t="s">
        <v>76</v>
      </c>
      <c r="AU194" s="177" t="s">
        <v>85</v>
      </c>
      <c r="AY194" s="176" t="s">
        <v>135</v>
      </c>
      <c r="BK194" s="178">
        <f>SUM(BK195:BK196)</f>
        <v>0</v>
      </c>
    </row>
    <row r="195" spans="1:65" s="2" customFormat="1" ht="16.5" customHeight="1">
      <c r="A195" s="35"/>
      <c r="B195" s="36"/>
      <c r="C195" s="179" t="s">
        <v>7</v>
      </c>
      <c r="D195" s="179" t="s">
        <v>136</v>
      </c>
      <c r="E195" s="180" t="s">
        <v>1192</v>
      </c>
      <c r="F195" s="181" t="s">
        <v>1193</v>
      </c>
      <c r="G195" s="182" t="s">
        <v>156</v>
      </c>
      <c r="H195" s="183">
        <v>0.248</v>
      </c>
      <c r="I195" s="184"/>
      <c r="J195" s="185">
        <f>ROUND(I195*H195,2)</f>
        <v>0</v>
      </c>
      <c r="K195" s="181" t="s">
        <v>368</v>
      </c>
      <c r="L195" s="40"/>
      <c r="M195" s="186" t="s">
        <v>1</v>
      </c>
      <c r="N195" s="187" t="s">
        <v>42</v>
      </c>
      <c r="O195" s="72"/>
      <c r="P195" s="188">
        <f>O195*H195</f>
        <v>0</v>
      </c>
      <c r="Q195" s="188">
        <v>0</v>
      </c>
      <c r="R195" s="188">
        <f>Q195*H195</f>
        <v>0</v>
      </c>
      <c r="S195" s="188">
        <v>0</v>
      </c>
      <c r="T195" s="189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0" t="s">
        <v>140</v>
      </c>
      <c r="AT195" s="190" t="s">
        <v>136</v>
      </c>
      <c r="AU195" s="190" t="s">
        <v>87</v>
      </c>
      <c r="AY195" s="18" t="s">
        <v>135</v>
      </c>
      <c r="BE195" s="191">
        <f>IF(N195="základní",J195,0)</f>
        <v>0</v>
      </c>
      <c r="BF195" s="191">
        <f>IF(N195="snížená",J195,0)</f>
        <v>0</v>
      </c>
      <c r="BG195" s="191">
        <f>IF(N195="zákl. přenesená",J195,0)</f>
        <v>0</v>
      </c>
      <c r="BH195" s="191">
        <f>IF(N195="sníž. přenesená",J195,0)</f>
        <v>0</v>
      </c>
      <c r="BI195" s="191">
        <f>IF(N195="nulová",J195,0)</f>
        <v>0</v>
      </c>
      <c r="BJ195" s="18" t="s">
        <v>85</v>
      </c>
      <c r="BK195" s="191">
        <f>ROUND(I195*H195,2)</f>
        <v>0</v>
      </c>
      <c r="BL195" s="18" t="s">
        <v>140</v>
      </c>
      <c r="BM195" s="190" t="s">
        <v>1194</v>
      </c>
    </row>
    <row r="196" spans="1:65" s="2" customFormat="1" ht="19.5">
      <c r="A196" s="35"/>
      <c r="B196" s="36"/>
      <c r="C196" s="37"/>
      <c r="D196" s="192" t="s">
        <v>141</v>
      </c>
      <c r="E196" s="37"/>
      <c r="F196" s="193" t="s">
        <v>1195</v>
      </c>
      <c r="G196" s="37"/>
      <c r="H196" s="37"/>
      <c r="I196" s="194"/>
      <c r="J196" s="37"/>
      <c r="K196" s="37"/>
      <c r="L196" s="40"/>
      <c r="M196" s="195"/>
      <c r="N196" s="196"/>
      <c r="O196" s="72"/>
      <c r="P196" s="72"/>
      <c r="Q196" s="72"/>
      <c r="R196" s="72"/>
      <c r="S196" s="72"/>
      <c r="T196" s="73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141</v>
      </c>
      <c r="AU196" s="18" t="s">
        <v>87</v>
      </c>
    </row>
    <row r="197" spans="1:65" s="11" customFormat="1" ht="25.9" customHeight="1">
      <c r="B197" s="165"/>
      <c r="C197" s="166"/>
      <c r="D197" s="167" t="s">
        <v>76</v>
      </c>
      <c r="E197" s="168" t="s">
        <v>884</v>
      </c>
      <c r="F197" s="168" t="s">
        <v>885</v>
      </c>
      <c r="G197" s="166"/>
      <c r="H197" s="166"/>
      <c r="I197" s="169"/>
      <c r="J197" s="170">
        <f>BK197</f>
        <v>0</v>
      </c>
      <c r="K197" s="166"/>
      <c r="L197" s="171"/>
      <c r="M197" s="172"/>
      <c r="N197" s="173"/>
      <c r="O197" s="173"/>
      <c r="P197" s="174">
        <v>0</v>
      </c>
      <c r="Q197" s="173"/>
      <c r="R197" s="174">
        <v>0</v>
      </c>
      <c r="S197" s="173"/>
      <c r="T197" s="175">
        <v>0</v>
      </c>
      <c r="AR197" s="176" t="s">
        <v>87</v>
      </c>
      <c r="AT197" s="177" t="s">
        <v>76</v>
      </c>
      <c r="AU197" s="177" t="s">
        <v>77</v>
      </c>
      <c r="AY197" s="176" t="s">
        <v>135</v>
      </c>
      <c r="BK197" s="178">
        <v>0</v>
      </c>
    </row>
    <row r="198" spans="1:65" s="11" customFormat="1" ht="25.9" customHeight="1">
      <c r="B198" s="165"/>
      <c r="C198" s="166"/>
      <c r="D198" s="167" t="s">
        <v>76</v>
      </c>
      <c r="E198" s="168" t="s">
        <v>512</v>
      </c>
      <c r="F198" s="168" t="s">
        <v>1196</v>
      </c>
      <c r="G198" s="166"/>
      <c r="H198" s="166"/>
      <c r="I198" s="169"/>
      <c r="J198" s="170">
        <f>BK198</f>
        <v>0</v>
      </c>
      <c r="K198" s="166"/>
      <c r="L198" s="171"/>
      <c r="M198" s="172"/>
      <c r="N198" s="173"/>
      <c r="O198" s="173"/>
      <c r="P198" s="174">
        <f>P199</f>
        <v>0</v>
      </c>
      <c r="Q198" s="173"/>
      <c r="R198" s="174">
        <f>R199</f>
        <v>0.52202000000000004</v>
      </c>
      <c r="S198" s="173"/>
      <c r="T198" s="175">
        <f>T199</f>
        <v>0</v>
      </c>
      <c r="AR198" s="176" t="s">
        <v>153</v>
      </c>
      <c r="AT198" s="177" t="s">
        <v>76</v>
      </c>
      <c r="AU198" s="177" t="s">
        <v>77</v>
      </c>
      <c r="AY198" s="176" t="s">
        <v>135</v>
      </c>
      <c r="BK198" s="178">
        <f>BK199</f>
        <v>0</v>
      </c>
    </row>
    <row r="199" spans="1:65" s="11" customFormat="1" ht="22.9" customHeight="1">
      <c r="B199" s="165"/>
      <c r="C199" s="166"/>
      <c r="D199" s="167" t="s">
        <v>76</v>
      </c>
      <c r="E199" s="230" t="s">
        <v>1197</v>
      </c>
      <c r="F199" s="230" t="s">
        <v>1198</v>
      </c>
      <c r="G199" s="166"/>
      <c r="H199" s="166"/>
      <c r="I199" s="169"/>
      <c r="J199" s="231">
        <f>BK199</f>
        <v>0</v>
      </c>
      <c r="K199" s="166"/>
      <c r="L199" s="171"/>
      <c r="M199" s="172"/>
      <c r="N199" s="173"/>
      <c r="O199" s="173"/>
      <c r="P199" s="174">
        <f>SUM(P200:P234)</f>
        <v>0</v>
      </c>
      <c r="Q199" s="173"/>
      <c r="R199" s="174">
        <f>SUM(R200:R234)</f>
        <v>0.52202000000000004</v>
      </c>
      <c r="S199" s="173"/>
      <c r="T199" s="175">
        <f>SUM(T200:T234)</f>
        <v>0</v>
      </c>
      <c r="AR199" s="176" t="s">
        <v>153</v>
      </c>
      <c r="AT199" s="177" t="s">
        <v>76</v>
      </c>
      <c r="AU199" s="177" t="s">
        <v>85</v>
      </c>
      <c r="AY199" s="176" t="s">
        <v>135</v>
      </c>
      <c r="BK199" s="178">
        <f>SUM(BK200:BK234)</f>
        <v>0</v>
      </c>
    </row>
    <row r="200" spans="1:65" s="2" customFormat="1" ht="16.5" customHeight="1">
      <c r="A200" s="35"/>
      <c r="B200" s="36"/>
      <c r="C200" s="179" t="s">
        <v>220</v>
      </c>
      <c r="D200" s="179" t="s">
        <v>136</v>
      </c>
      <c r="E200" s="180" t="s">
        <v>1199</v>
      </c>
      <c r="F200" s="181" t="s">
        <v>1200</v>
      </c>
      <c r="G200" s="182" t="s">
        <v>273</v>
      </c>
      <c r="H200" s="183">
        <v>38</v>
      </c>
      <c r="I200" s="184"/>
      <c r="J200" s="185">
        <f>ROUND(I200*H200,2)</f>
        <v>0</v>
      </c>
      <c r="K200" s="181" t="s">
        <v>368</v>
      </c>
      <c r="L200" s="40"/>
      <c r="M200" s="186" t="s">
        <v>1</v>
      </c>
      <c r="N200" s="187" t="s">
        <v>42</v>
      </c>
      <c r="O200" s="72"/>
      <c r="P200" s="188">
        <f>O200*H200</f>
        <v>0</v>
      </c>
      <c r="Q200" s="188">
        <v>1.8000000000000001E-4</v>
      </c>
      <c r="R200" s="188">
        <f>Q200*H200</f>
        <v>6.8400000000000006E-3</v>
      </c>
      <c r="S200" s="188">
        <v>0</v>
      </c>
      <c r="T200" s="189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0" t="s">
        <v>697</v>
      </c>
      <c r="AT200" s="190" t="s">
        <v>136</v>
      </c>
      <c r="AU200" s="190" t="s">
        <v>87</v>
      </c>
      <c r="AY200" s="18" t="s">
        <v>135</v>
      </c>
      <c r="BE200" s="191">
        <f>IF(N200="základní",J200,0)</f>
        <v>0</v>
      </c>
      <c r="BF200" s="191">
        <f>IF(N200="snížená",J200,0)</f>
        <v>0</v>
      </c>
      <c r="BG200" s="191">
        <f>IF(N200="zákl. přenesená",J200,0)</f>
        <v>0</v>
      </c>
      <c r="BH200" s="191">
        <f>IF(N200="sníž. přenesená",J200,0)</f>
        <v>0</v>
      </c>
      <c r="BI200" s="191">
        <f>IF(N200="nulová",J200,0)</f>
        <v>0</v>
      </c>
      <c r="BJ200" s="18" t="s">
        <v>85</v>
      </c>
      <c r="BK200" s="191">
        <f>ROUND(I200*H200,2)</f>
        <v>0</v>
      </c>
      <c r="BL200" s="18" t="s">
        <v>697</v>
      </c>
      <c r="BM200" s="190" t="s">
        <v>1201</v>
      </c>
    </row>
    <row r="201" spans="1:65" s="2" customFormat="1" ht="11.25">
      <c r="A201" s="35"/>
      <c r="B201" s="36"/>
      <c r="C201" s="37"/>
      <c r="D201" s="192" t="s">
        <v>141</v>
      </c>
      <c r="E201" s="37"/>
      <c r="F201" s="193" t="s">
        <v>1202</v>
      </c>
      <c r="G201" s="37"/>
      <c r="H201" s="37"/>
      <c r="I201" s="194"/>
      <c r="J201" s="37"/>
      <c r="K201" s="37"/>
      <c r="L201" s="40"/>
      <c r="M201" s="195"/>
      <c r="N201" s="196"/>
      <c r="O201" s="72"/>
      <c r="P201" s="72"/>
      <c r="Q201" s="72"/>
      <c r="R201" s="72"/>
      <c r="S201" s="72"/>
      <c r="T201" s="73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8" t="s">
        <v>141</v>
      </c>
      <c r="AU201" s="18" t="s">
        <v>87</v>
      </c>
    </row>
    <row r="202" spans="1:65" s="12" customFormat="1" ht="11.25">
      <c r="B202" s="198"/>
      <c r="C202" s="199"/>
      <c r="D202" s="192" t="s">
        <v>144</v>
      </c>
      <c r="E202" s="200" t="s">
        <v>1</v>
      </c>
      <c r="F202" s="201" t="s">
        <v>1203</v>
      </c>
      <c r="G202" s="199"/>
      <c r="H202" s="202">
        <v>38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144</v>
      </c>
      <c r="AU202" s="208" t="s">
        <v>87</v>
      </c>
      <c r="AV202" s="12" t="s">
        <v>87</v>
      </c>
      <c r="AW202" s="12" t="s">
        <v>34</v>
      </c>
      <c r="AX202" s="12" t="s">
        <v>85</v>
      </c>
      <c r="AY202" s="208" t="s">
        <v>135</v>
      </c>
    </row>
    <row r="203" spans="1:65" s="2" customFormat="1" ht="16.5" customHeight="1">
      <c r="A203" s="35"/>
      <c r="B203" s="36"/>
      <c r="C203" s="179" t="s">
        <v>260</v>
      </c>
      <c r="D203" s="179" t="s">
        <v>136</v>
      </c>
      <c r="E203" s="180" t="s">
        <v>1204</v>
      </c>
      <c r="F203" s="181" t="s">
        <v>1205</v>
      </c>
      <c r="G203" s="182" t="s">
        <v>139</v>
      </c>
      <c r="H203" s="183">
        <v>60</v>
      </c>
      <c r="I203" s="184"/>
      <c r="J203" s="185">
        <f>ROUND(I203*H203,2)</f>
        <v>0</v>
      </c>
      <c r="K203" s="181" t="s">
        <v>368</v>
      </c>
      <c r="L203" s="40"/>
      <c r="M203" s="186" t="s">
        <v>1</v>
      </c>
      <c r="N203" s="187" t="s">
        <v>42</v>
      </c>
      <c r="O203" s="72"/>
      <c r="P203" s="188">
        <f>O203*H203</f>
        <v>0</v>
      </c>
      <c r="Q203" s="188">
        <v>0</v>
      </c>
      <c r="R203" s="188">
        <f>Q203*H203</f>
        <v>0</v>
      </c>
      <c r="S203" s="188">
        <v>0</v>
      </c>
      <c r="T203" s="189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0" t="s">
        <v>697</v>
      </c>
      <c r="AT203" s="190" t="s">
        <v>136</v>
      </c>
      <c r="AU203" s="190" t="s">
        <v>87</v>
      </c>
      <c r="AY203" s="18" t="s">
        <v>135</v>
      </c>
      <c r="BE203" s="191">
        <f>IF(N203="základní",J203,0)</f>
        <v>0</v>
      </c>
      <c r="BF203" s="191">
        <f>IF(N203="snížená",J203,0)</f>
        <v>0</v>
      </c>
      <c r="BG203" s="191">
        <f>IF(N203="zákl. přenesená",J203,0)</f>
        <v>0</v>
      </c>
      <c r="BH203" s="191">
        <f>IF(N203="sníž. přenesená",J203,0)</f>
        <v>0</v>
      </c>
      <c r="BI203" s="191">
        <f>IF(N203="nulová",J203,0)</f>
        <v>0</v>
      </c>
      <c r="BJ203" s="18" t="s">
        <v>85</v>
      </c>
      <c r="BK203" s="191">
        <f>ROUND(I203*H203,2)</f>
        <v>0</v>
      </c>
      <c r="BL203" s="18" t="s">
        <v>697</v>
      </c>
      <c r="BM203" s="190" t="s">
        <v>1206</v>
      </c>
    </row>
    <row r="204" spans="1:65" s="2" customFormat="1" ht="11.25">
      <c r="A204" s="35"/>
      <c r="B204" s="36"/>
      <c r="C204" s="37"/>
      <c r="D204" s="192" t="s">
        <v>141</v>
      </c>
      <c r="E204" s="37"/>
      <c r="F204" s="193" t="s">
        <v>1205</v>
      </c>
      <c r="G204" s="37"/>
      <c r="H204" s="37"/>
      <c r="I204" s="194"/>
      <c r="J204" s="37"/>
      <c r="K204" s="37"/>
      <c r="L204" s="40"/>
      <c r="M204" s="195"/>
      <c r="N204" s="196"/>
      <c r="O204" s="72"/>
      <c r="P204" s="72"/>
      <c r="Q204" s="72"/>
      <c r="R204" s="72"/>
      <c r="S204" s="72"/>
      <c r="T204" s="73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141</v>
      </c>
      <c r="AU204" s="18" t="s">
        <v>87</v>
      </c>
    </row>
    <row r="205" spans="1:65" s="12" customFormat="1" ht="11.25">
      <c r="B205" s="198"/>
      <c r="C205" s="199"/>
      <c r="D205" s="192" t="s">
        <v>144</v>
      </c>
      <c r="E205" s="200" t="s">
        <v>1</v>
      </c>
      <c r="F205" s="201" t="s">
        <v>1207</v>
      </c>
      <c r="G205" s="199"/>
      <c r="H205" s="202">
        <v>60</v>
      </c>
      <c r="I205" s="203"/>
      <c r="J205" s="199"/>
      <c r="K205" s="199"/>
      <c r="L205" s="204"/>
      <c r="M205" s="205"/>
      <c r="N205" s="206"/>
      <c r="O205" s="206"/>
      <c r="P205" s="206"/>
      <c r="Q205" s="206"/>
      <c r="R205" s="206"/>
      <c r="S205" s="206"/>
      <c r="T205" s="207"/>
      <c r="AT205" s="208" t="s">
        <v>144</v>
      </c>
      <c r="AU205" s="208" t="s">
        <v>87</v>
      </c>
      <c r="AV205" s="12" t="s">
        <v>87</v>
      </c>
      <c r="AW205" s="12" t="s">
        <v>34</v>
      </c>
      <c r="AX205" s="12" t="s">
        <v>85</v>
      </c>
      <c r="AY205" s="208" t="s">
        <v>135</v>
      </c>
    </row>
    <row r="206" spans="1:65" s="2" customFormat="1" ht="21.75" customHeight="1">
      <c r="A206" s="35"/>
      <c r="B206" s="36"/>
      <c r="C206" s="179" t="s">
        <v>226</v>
      </c>
      <c r="D206" s="179" t="s">
        <v>136</v>
      </c>
      <c r="E206" s="180" t="s">
        <v>1208</v>
      </c>
      <c r="F206" s="181" t="s">
        <v>1209</v>
      </c>
      <c r="G206" s="182" t="s">
        <v>273</v>
      </c>
      <c r="H206" s="183">
        <v>2</v>
      </c>
      <c r="I206" s="184"/>
      <c r="J206" s="185">
        <f>ROUND(I206*H206,2)</f>
        <v>0</v>
      </c>
      <c r="K206" s="181" t="s">
        <v>368</v>
      </c>
      <c r="L206" s="40"/>
      <c r="M206" s="186" t="s">
        <v>1</v>
      </c>
      <c r="N206" s="187" t="s">
        <v>42</v>
      </c>
      <c r="O206" s="72"/>
      <c r="P206" s="188">
        <f>O206*H206</f>
        <v>0</v>
      </c>
      <c r="Q206" s="188">
        <v>2.5999999999999998E-4</v>
      </c>
      <c r="R206" s="188">
        <f>Q206*H206</f>
        <v>5.1999999999999995E-4</v>
      </c>
      <c r="S206" s="188">
        <v>0</v>
      </c>
      <c r="T206" s="189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0" t="s">
        <v>140</v>
      </c>
      <c r="AT206" s="190" t="s">
        <v>136</v>
      </c>
      <c r="AU206" s="190" t="s">
        <v>87</v>
      </c>
      <c r="AY206" s="18" t="s">
        <v>135</v>
      </c>
      <c r="BE206" s="191">
        <f>IF(N206="základní",J206,0)</f>
        <v>0</v>
      </c>
      <c r="BF206" s="191">
        <f>IF(N206="snížená",J206,0)</f>
        <v>0</v>
      </c>
      <c r="BG206" s="191">
        <f>IF(N206="zákl. přenesená",J206,0)</f>
        <v>0</v>
      </c>
      <c r="BH206" s="191">
        <f>IF(N206="sníž. přenesená",J206,0)</f>
        <v>0</v>
      </c>
      <c r="BI206" s="191">
        <f>IF(N206="nulová",J206,0)</f>
        <v>0</v>
      </c>
      <c r="BJ206" s="18" t="s">
        <v>85</v>
      </c>
      <c r="BK206" s="191">
        <f>ROUND(I206*H206,2)</f>
        <v>0</v>
      </c>
      <c r="BL206" s="18" t="s">
        <v>140</v>
      </c>
      <c r="BM206" s="190" t="s">
        <v>1210</v>
      </c>
    </row>
    <row r="207" spans="1:65" s="2" customFormat="1" ht="11.25">
      <c r="A207" s="35"/>
      <c r="B207" s="36"/>
      <c r="C207" s="37"/>
      <c r="D207" s="192" t="s">
        <v>141</v>
      </c>
      <c r="E207" s="37"/>
      <c r="F207" s="193" t="s">
        <v>1211</v>
      </c>
      <c r="G207" s="37"/>
      <c r="H207" s="37"/>
      <c r="I207" s="194"/>
      <c r="J207" s="37"/>
      <c r="K207" s="37"/>
      <c r="L207" s="40"/>
      <c r="M207" s="195"/>
      <c r="N207" s="196"/>
      <c r="O207" s="72"/>
      <c r="P207" s="72"/>
      <c r="Q207" s="72"/>
      <c r="R207" s="72"/>
      <c r="S207" s="72"/>
      <c r="T207" s="73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141</v>
      </c>
      <c r="AU207" s="18" t="s">
        <v>87</v>
      </c>
    </row>
    <row r="208" spans="1:65" s="2" customFormat="1" ht="16.5" customHeight="1">
      <c r="A208" s="35"/>
      <c r="B208" s="36"/>
      <c r="C208" s="242" t="s">
        <v>270</v>
      </c>
      <c r="D208" s="242" t="s">
        <v>512</v>
      </c>
      <c r="E208" s="243" t="s">
        <v>1212</v>
      </c>
      <c r="F208" s="244" t="s">
        <v>1213</v>
      </c>
      <c r="G208" s="245" t="s">
        <v>273</v>
      </c>
      <c r="H208" s="246">
        <v>2</v>
      </c>
      <c r="I208" s="247"/>
      <c r="J208" s="248">
        <f>ROUND(I208*H208,2)</f>
        <v>0</v>
      </c>
      <c r="K208" s="244" t="s">
        <v>1</v>
      </c>
      <c r="L208" s="249"/>
      <c r="M208" s="250" t="s">
        <v>1</v>
      </c>
      <c r="N208" s="251" t="s">
        <v>42</v>
      </c>
      <c r="O208" s="72"/>
      <c r="P208" s="188">
        <f>O208*H208</f>
        <v>0</v>
      </c>
      <c r="Q208" s="188">
        <v>1.9400000000000001E-3</v>
      </c>
      <c r="R208" s="188">
        <f>Q208*H208</f>
        <v>3.8800000000000002E-3</v>
      </c>
      <c r="S208" s="188">
        <v>0</v>
      </c>
      <c r="T208" s="189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0" t="s">
        <v>168</v>
      </c>
      <c r="AT208" s="190" t="s">
        <v>512</v>
      </c>
      <c r="AU208" s="190" t="s">
        <v>87</v>
      </c>
      <c r="AY208" s="18" t="s">
        <v>135</v>
      </c>
      <c r="BE208" s="191">
        <f>IF(N208="základní",J208,0)</f>
        <v>0</v>
      </c>
      <c r="BF208" s="191">
        <f>IF(N208="snížená",J208,0)</f>
        <v>0</v>
      </c>
      <c r="BG208" s="191">
        <f>IF(N208="zákl. přenesená",J208,0)</f>
        <v>0</v>
      </c>
      <c r="BH208" s="191">
        <f>IF(N208="sníž. přenesená",J208,0)</f>
        <v>0</v>
      </c>
      <c r="BI208" s="191">
        <f>IF(N208="nulová",J208,0)</f>
        <v>0</v>
      </c>
      <c r="BJ208" s="18" t="s">
        <v>85</v>
      </c>
      <c r="BK208" s="191">
        <f>ROUND(I208*H208,2)</f>
        <v>0</v>
      </c>
      <c r="BL208" s="18" t="s">
        <v>140</v>
      </c>
      <c r="BM208" s="190" t="s">
        <v>1214</v>
      </c>
    </row>
    <row r="209" spans="1:65" s="2" customFormat="1" ht="11.25">
      <c r="A209" s="35"/>
      <c r="B209" s="36"/>
      <c r="C209" s="37"/>
      <c r="D209" s="192" t="s">
        <v>141</v>
      </c>
      <c r="E209" s="37"/>
      <c r="F209" s="193" t="s">
        <v>1215</v>
      </c>
      <c r="G209" s="37"/>
      <c r="H209" s="37"/>
      <c r="I209" s="194"/>
      <c r="J209" s="37"/>
      <c r="K209" s="37"/>
      <c r="L209" s="40"/>
      <c r="M209" s="195"/>
      <c r="N209" s="196"/>
      <c r="O209" s="72"/>
      <c r="P209" s="72"/>
      <c r="Q209" s="72"/>
      <c r="R209" s="72"/>
      <c r="S209" s="72"/>
      <c r="T209" s="73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8" t="s">
        <v>141</v>
      </c>
      <c r="AU209" s="18" t="s">
        <v>87</v>
      </c>
    </row>
    <row r="210" spans="1:65" s="2" customFormat="1" ht="16.5" customHeight="1">
      <c r="A210" s="35"/>
      <c r="B210" s="36"/>
      <c r="C210" s="179" t="s">
        <v>229</v>
      </c>
      <c r="D210" s="179" t="s">
        <v>136</v>
      </c>
      <c r="E210" s="180" t="s">
        <v>1216</v>
      </c>
      <c r="F210" s="181" t="s">
        <v>1217</v>
      </c>
      <c r="G210" s="182" t="s">
        <v>273</v>
      </c>
      <c r="H210" s="183">
        <v>6</v>
      </c>
      <c r="I210" s="184"/>
      <c r="J210" s="185">
        <f>ROUND(I210*H210,2)</f>
        <v>0</v>
      </c>
      <c r="K210" s="181" t="s">
        <v>368</v>
      </c>
      <c r="L210" s="40"/>
      <c r="M210" s="186" t="s">
        <v>1</v>
      </c>
      <c r="N210" s="187" t="s">
        <v>42</v>
      </c>
      <c r="O210" s="72"/>
      <c r="P210" s="188">
        <f>O210*H210</f>
        <v>0</v>
      </c>
      <c r="Q210" s="188">
        <v>0</v>
      </c>
      <c r="R210" s="188">
        <f>Q210*H210</f>
        <v>0</v>
      </c>
      <c r="S210" s="188">
        <v>0</v>
      </c>
      <c r="T210" s="189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0" t="s">
        <v>697</v>
      </c>
      <c r="AT210" s="190" t="s">
        <v>136</v>
      </c>
      <c r="AU210" s="190" t="s">
        <v>87</v>
      </c>
      <c r="AY210" s="18" t="s">
        <v>135</v>
      </c>
      <c r="BE210" s="191">
        <f>IF(N210="základní",J210,0)</f>
        <v>0</v>
      </c>
      <c r="BF210" s="191">
        <f>IF(N210="snížená",J210,0)</f>
        <v>0</v>
      </c>
      <c r="BG210" s="191">
        <f>IF(N210="zákl. přenesená",J210,0)</f>
        <v>0</v>
      </c>
      <c r="BH210" s="191">
        <f>IF(N210="sníž. přenesená",J210,0)</f>
        <v>0</v>
      </c>
      <c r="BI210" s="191">
        <f>IF(N210="nulová",J210,0)</f>
        <v>0</v>
      </c>
      <c r="BJ210" s="18" t="s">
        <v>85</v>
      </c>
      <c r="BK210" s="191">
        <f>ROUND(I210*H210,2)</f>
        <v>0</v>
      </c>
      <c r="BL210" s="18" t="s">
        <v>697</v>
      </c>
      <c r="BM210" s="190" t="s">
        <v>1218</v>
      </c>
    </row>
    <row r="211" spans="1:65" s="2" customFormat="1" ht="11.25">
      <c r="A211" s="35"/>
      <c r="B211" s="36"/>
      <c r="C211" s="37"/>
      <c r="D211" s="192" t="s">
        <v>141</v>
      </c>
      <c r="E211" s="37"/>
      <c r="F211" s="193" t="s">
        <v>1219</v>
      </c>
      <c r="G211" s="37"/>
      <c r="H211" s="37"/>
      <c r="I211" s="194"/>
      <c r="J211" s="37"/>
      <c r="K211" s="37"/>
      <c r="L211" s="40"/>
      <c r="M211" s="195"/>
      <c r="N211" s="196"/>
      <c r="O211" s="72"/>
      <c r="P211" s="72"/>
      <c r="Q211" s="72"/>
      <c r="R211" s="72"/>
      <c r="S211" s="72"/>
      <c r="T211" s="73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141</v>
      </c>
      <c r="AU211" s="18" t="s">
        <v>87</v>
      </c>
    </row>
    <row r="212" spans="1:65" s="2" customFormat="1" ht="16.5" customHeight="1">
      <c r="A212" s="35"/>
      <c r="B212" s="36"/>
      <c r="C212" s="242" t="s">
        <v>281</v>
      </c>
      <c r="D212" s="242" t="s">
        <v>512</v>
      </c>
      <c r="E212" s="243" t="s">
        <v>1220</v>
      </c>
      <c r="F212" s="244" t="s">
        <v>1221</v>
      </c>
      <c r="G212" s="245" t="s">
        <v>273</v>
      </c>
      <c r="H212" s="246">
        <v>6</v>
      </c>
      <c r="I212" s="247"/>
      <c r="J212" s="248">
        <f>ROUND(I212*H212,2)</f>
        <v>0</v>
      </c>
      <c r="K212" s="244" t="s">
        <v>368</v>
      </c>
      <c r="L212" s="249"/>
      <c r="M212" s="250" t="s">
        <v>1</v>
      </c>
      <c r="N212" s="251" t="s">
        <v>42</v>
      </c>
      <c r="O212" s="72"/>
      <c r="P212" s="188">
        <f>O212*H212</f>
        <v>0</v>
      </c>
      <c r="Q212" s="188">
        <v>2.3800000000000002E-3</v>
      </c>
      <c r="R212" s="188">
        <f>Q212*H212</f>
        <v>1.4280000000000001E-2</v>
      </c>
      <c r="S212" s="188">
        <v>0</v>
      </c>
      <c r="T212" s="189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0" t="s">
        <v>1222</v>
      </c>
      <c r="AT212" s="190" t="s">
        <v>512</v>
      </c>
      <c r="AU212" s="190" t="s">
        <v>87</v>
      </c>
      <c r="AY212" s="18" t="s">
        <v>135</v>
      </c>
      <c r="BE212" s="191">
        <f>IF(N212="základní",J212,0)</f>
        <v>0</v>
      </c>
      <c r="BF212" s="191">
        <f>IF(N212="snížená",J212,0)</f>
        <v>0</v>
      </c>
      <c r="BG212" s="191">
        <f>IF(N212="zákl. přenesená",J212,0)</f>
        <v>0</v>
      </c>
      <c r="BH212" s="191">
        <f>IF(N212="sníž. přenesená",J212,0)</f>
        <v>0</v>
      </c>
      <c r="BI212" s="191">
        <f>IF(N212="nulová",J212,0)</f>
        <v>0</v>
      </c>
      <c r="BJ212" s="18" t="s">
        <v>85</v>
      </c>
      <c r="BK212" s="191">
        <f>ROUND(I212*H212,2)</f>
        <v>0</v>
      </c>
      <c r="BL212" s="18" t="s">
        <v>1222</v>
      </c>
      <c r="BM212" s="190" t="s">
        <v>1223</v>
      </c>
    </row>
    <row r="213" spans="1:65" s="2" customFormat="1" ht="11.25">
      <c r="A213" s="35"/>
      <c r="B213" s="36"/>
      <c r="C213" s="37"/>
      <c r="D213" s="192" t="s">
        <v>141</v>
      </c>
      <c r="E213" s="37"/>
      <c r="F213" s="193" t="s">
        <v>1221</v>
      </c>
      <c r="G213" s="37"/>
      <c r="H213" s="37"/>
      <c r="I213" s="194"/>
      <c r="J213" s="37"/>
      <c r="K213" s="37"/>
      <c r="L213" s="40"/>
      <c r="M213" s="195"/>
      <c r="N213" s="196"/>
      <c r="O213" s="72"/>
      <c r="P213" s="72"/>
      <c r="Q213" s="72"/>
      <c r="R213" s="72"/>
      <c r="S213" s="72"/>
      <c r="T213" s="73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141</v>
      </c>
      <c r="AU213" s="18" t="s">
        <v>87</v>
      </c>
    </row>
    <row r="214" spans="1:65" s="12" customFormat="1" ht="11.25">
      <c r="B214" s="198"/>
      <c r="C214" s="199"/>
      <c r="D214" s="192" t="s">
        <v>144</v>
      </c>
      <c r="E214" s="200" t="s">
        <v>1</v>
      </c>
      <c r="F214" s="201" t="s">
        <v>157</v>
      </c>
      <c r="G214" s="199"/>
      <c r="H214" s="202">
        <v>6</v>
      </c>
      <c r="I214" s="203"/>
      <c r="J214" s="199"/>
      <c r="K214" s="199"/>
      <c r="L214" s="204"/>
      <c r="M214" s="205"/>
      <c r="N214" s="206"/>
      <c r="O214" s="206"/>
      <c r="P214" s="206"/>
      <c r="Q214" s="206"/>
      <c r="R214" s="206"/>
      <c r="S214" s="206"/>
      <c r="T214" s="207"/>
      <c r="AT214" s="208" t="s">
        <v>144</v>
      </c>
      <c r="AU214" s="208" t="s">
        <v>87</v>
      </c>
      <c r="AV214" s="12" t="s">
        <v>87</v>
      </c>
      <c r="AW214" s="12" t="s">
        <v>34</v>
      </c>
      <c r="AX214" s="12" t="s">
        <v>85</v>
      </c>
      <c r="AY214" s="208" t="s">
        <v>135</v>
      </c>
    </row>
    <row r="215" spans="1:65" s="2" customFormat="1" ht="16.5" customHeight="1">
      <c r="A215" s="35"/>
      <c r="B215" s="36"/>
      <c r="C215" s="179" t="s">
        <v>233</v>
      </c>
      <c r="D215" s="179" t="s">
        <v>136</v>
      </c>
      <c r="E215" s="180" t="s">
        <v>1224</v>
      </c>
      <c r="F215" s="181" t="s">
        <v>1225</v>
      </c>
      <c r="G215" s="182" t="s">
        <v>139</v>
      </c>
      <c r="H215" s="183">
        <v>57</v>
      </c>
      <c r="I215" s="184"/>
      <c r="J215" s="185">
        <f>ROUND(I215*H215,2)</f>
        <v>0</v>
      </c>
      <c r="K215" s="181" t="s">
        <v>368</v>
      </c>
      <c r="L215" s="40"/>
      <c r="M215" s="186" t="s">
        <v>1</v>
      </c>
      <c r="N215" s="187" t="s">
        <v>42</v>
      </c>
      <c r="O215" s="72"/>
      <c r="P215" s="188">
        <f>O215*H215</f>
        <v>0</v>
      </c>
      <c r="Q215" s="188">
        <v>0</v>
      </c>
      <c r="R215" s="188">
        <f>Q215*H215</f>
        <v>0</v>
      </c>
      <c r="S215" s="188">
        <v>0</v>
      </c>
      <c r="T215" s="189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0" t="s">
        <v>697</v>
      </c>
      <c r="AT215" s="190" t="s">
        <v>136</v>
      </c>
      <c r="AU215" s="190" t="s">
        <v>87</v>
      </c>
      <c r="AY215" s="18" t="s">
        <v>135</v>
      </c>
      <c r="BE215" s="191">
        <f>IF(N215="základní",J215,0)</f>
        <v>0</v>
      </c>
      <c r="BF215" s="191">
        <f>IF(N215="snížená",J215,0)</f>
        <v>0</v>
      </c>
      <c r="BG215" s="191">
        <f>IF(N215="zákl. přenesená",J215,0)</f>
        <v>0</v>
      </c>
      <c r="BH215" s="191">
        <f>IF(N215="sníž. přenesená",J215,0)</f>
        <v>0</v>
      </c>
      <c r="BI215" s="191">
        <f>IF(N215="nulová",J215,0)</f>
        <v>0</v>
      </c>
      <c r="BJ215" s="18" t="s">
        <v>85</v>
      </c>
      <c r="BK215" s="191">
        <f>ROUND(I215*H215,2)</f>
        <v>0</v>
      </c>
      <c r="BL215" s="18" t="s">
        <v>697</v>
      </c>
      <c r="BM215" s="190" t="s">
        <v>1226</v>
      </c>
    </row>
    <row r="216" spans="1:65" s="2" customFormat="1" ht="11.25">
      <c r="A216" s="35"/>
      <c r="B216" s="36"/>
      <c r="C216" s="37"/>
      <c r="D216" s="192" t="s">
        <v>141</v>
      </c>
      <c r="E216" s="37"/>
      <c r="F216" s="193" t="s">
        <v>1227</v>
      </c>
      <c r="G216" s="37"/>
      <c r="H216" s="37"/>
      <c r="I216" s="194"/>
      <c r="J216" s="37"/>
      <c r="K216" s="37"/>
      <c r="L216" s="40"/>
      <c r="M216" s="195"/>
      <c r="N216" s="196"/>
      <c r="O216" s="72"/>
      <c r="P216" s="72"/>
      <c r="Q216" s="72"/>
      <c r="R216" s="72"/>
      <c r="S216" s="72"/>
      <c r="T216" s="73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8" t="s">
        <v>141</v>
      </c>
      <c r="AU216" s="18" t="s">
        <v>87</v>
      </c>
    </row>
    <row r="217" spans="1:65" s="2" customFormat="1" ht="16.5" customHeight="1">
      <c r="A217" s="35"/>
      <c r="B217" s="36"/>
      <c r="C217" s="242" t="s">
        <v>294</v>
      </c>
      <c r="D217" s="242" t="s">
        <v>512</v>
      </c>
      <c r="E217" s="243" t="s">
        <v>1228</v>
      </c>
      <c r="F217" s="244" t="s">
        <v>1229</v>
      </c>
      <c r="G217" s="245" t="s">
        <v>139</v>
      </c>
      <c r="H217" s="246">
        <v>57</v>
      </c>
      <c r="I217" s="247"/>
      <c r="J217" s="248">
        <f>ROUND(I217*H217,2)</f>
        <v>0</v>
      </c>
      <c r="K217" s="244" t="s">
        <v>368</v>
      </c>
      <c r="L217" s="249"/>
      <c r="M217" s="250" t="s">
        <v>1</v>
      </c>
      <c r="N217" s="251" t="s">
        <v>42</v>
      </c>
      <c r="O217" s="72"/>
      <c r="P217" s="188">
        <f>O217*H217</f>
        <v>0</v>
      </c>
      <c r="Q217" s="188">
        <v>8.5800000000000008E-3</v>
      </c>
      <c r="R217" s="188">
        <f>Q217*H217</f>
        <v>0.48906000000000005</v>
      </c>
      <c r="S217" s="188">
        <v>0</v>
      </c>
      <c r="T217" s="189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0" t="s">
        <v>1222</v>
      </c>
      <c r="AT217" s="190" t="s">
        <v>512</v>
      </c>
      <c r="AU217" s="190" t="s">
        <v>87</v>
      </c>
      <c r="AY217" s="18" t="s">
        <v>135</v>
      </c>
      <c r="BE217" s="191">
        <f>IF(N217="základní",J217,0)</f>
        <v>0</v>
      </c>
      <c r="BF217" s="191">
        <f>IF(N217="snížená",J217,0)</f>
        <v>0</v>
      </c>
      <c r="BG217" s="191">
        <f>IF(N217="zákl. přenesená",J217,0)</f>
        <v>0</v>
      </c>
      <c r="BH217" s="191">
        <f>IF(N217="sníž. přenesená",J217,0)</f>
        <v>0</v>
      </c>
      <c r="BI217" s="191">
        <f>IF(N217="nulová",J217,0)</f>
        <v>0</v>
      </c>
      <c r="BJ217" s="18" t="s">
        <v>85</v>
      </c>
      <c r="BK217" s="191">
        <f>ROUND(I217*H217,2)</f>
        <v>0</v>
      </c>
      <c r="BL217" s="18" t="s">
        <v>1222</v>
      </c>
      <c r="BM217" s="190" t="s">
        <v>1230</v>
      </c>
    </row>
    <row r="218" spans="1:65" s="2" customFormat="1" ht="11.25">
      <c r="A218" s="35"/>
      <c r="B218" s="36"/>
      <c r="C218" s="37"/>
      <c r="D218" s="192" t="s">
        <v>141</v>
      </c>
      <c r="E218" s="37"/>
      <c r="F218" s="193" t="s">
        <v>1229</v>
      </c>
      <c r="G218" s="37"/>
      <c r="H218" s="37"/>
      <c r="I218" s="194"/>
      <c r="J218" s="37"/>
      <c r="K218" s="37"/>
      <c r="L218" s="40"/>
      <c r="M218" s="195"/>
      <c r="N218" s="196"/>
      <c r="O218" s="72"/>
      <c r="P218" s="72"/>
      <c r="Q218" s="72"/>
      <c r="R218" s="72"/>
      <c r="S218" s="72"/>
      <c r="T218" s="73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8" t="s">
        <v>141</v>
      </c>
      <c r="AU218" s="18" t="s">
        <v>87</v>
      </c>
    </row>
    <row r="219" spans="1:65" s="12" customFormat="1" ht="11.25">
      <c r="B219" s="198"/>
      <c r="C219" s="199"/>
      <c r="D219" s="192" t="s">
        <v>144</v>
      </c>
      <c r="E219" s="200" t="s">
        <v>1</v>
      </c>
      <c r="F219" s="201" t="s">
        <v>662</v>
      </c>
      <c r="G219" s="199"/>
      <c r="H219" s="202">
        <v>57</v>
      </c>
      <c r="I219" s="203"/>
      <c r="J219" s="199"/>
      <c r="K219" s="199"/>
      <c r="L219" s="204"/>
      <c r="M219" s="205"/>
      <c r="N219" s="206"/>
      <c r="O219" s="206"/>
      <c r="P219" s="206"/>
      <c r="Q219" s="206"/>
      <c r="R219" s="206"/>
      <c r="S219" s="206"/>
      <c r="T219" s="207"/>
      <c r="AT219" s="208" t="s">
        <v>144</v>
      </c>
      <c r="AU219" s="208" t="s">
        <v>87</v>
      </c>
      <c r="AV219" s="12" t="s">
        <v>87</v>
      </c>
      <c r="AW219" s="12" t="s">
        <v>34</v>
      </c>
      <c r="AX219" s="12" t="s">
        <v>85</v>
      </c>
      <c r="AY219" s="208" t="s">
        <v>135</v>
      </c>
    </row>
    <row r="220" spans="1:65" s="2" customFormat="1" ht="16.5" customHeight="1">
      <c r="A220" s="35"/>
      <c r="B220" s="36"/>
      <c r="C220" s="179" t="s">
        <v>238</v>
      </c>
      <c r="D220" s="179" t="s">
        <v>136</v>
      </c>
      <c r="E220" s="180" t="s">
        <v>1231</v>
      </c>
      <c r="F220" s="181" t="s">
        <v>1232</v>
      </c>
      <c r="G220" s="182" t="s">
        <v>172</v>
      </c>
      <c r="H220" s="183">
        <v>4</v>
      </c>
      <c r="I220" s="184"/>
      <c r="J220" s="185">
        <f>ROUND(I220*H220,2)</f>
        <v>0</v>
      </c>
      <c r="K220" s="181" t="s">
        <v>368</v>
      </c>
      <c r="L220" s="40"/>
      <c r="M220" s="186" t="s">
        <v>1</v>
      </c>
      <c r="N220" s="187" t="s">
        <v>42</v>
      </c>
      <c r="O220" s="72"/>
      <c r="P220" s="188">
        <f>O220*H220</f>
        <v>0</v>
      </c>
      <c r="Q220" s="188">
        <v>0</v>
      </c>
      <c r="R220" s="188">
        <f>Q220*H220</f>
        <v>0</v>
      </c>
      <c r="S220" s="188">
        <v>0</v>
      </c>
      <c r="T220" s="189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0" t="s">
        <v>697</v>
      </c>
      <c r="AT220" s="190" t="s">
        <v>136</v>
      </c>
      <c r="AU220" s="190" t="s">
        <v>87</v>
      </c>
      <c r="AY220" s="18" t="s">
        <v>135</v>
      </c>
      <c r="BE220" s="191">
        <f>IF(N220="základní",J220,0)</f>
        <v>0</v>
      </c>
      <c r="BF220" s="191">
        <f>IF(N220="snížená",J220,0)</f>
        <v>0</v>
      </c>
      <c r="BG220" s="191">
        <f>IF(N220="zákl. přenesená",J220,0)</f>
        <v>0</v>
      </c>
      <c r="BH220" s="191">
        <f>IF(N220="sníž. přenesená",J220,0)</f>
        <v>0</v>
      </c>
      <c r="BI220" s="191">
        <f>IF(N220="nulová",J220,0)</f>
        <v>0</v>
      </c>
      <c r="BJ220" s="18" t="s">
        <v>85</v>
      </c>
      <c r="BK220" s="191">
        <f>ROUND(I220*H220,2)</f>
        <v>0</v>
      </c>
      <c r="BL220" s="18" t="s">
        <v>697</v>
      </c>
      <c r="BM220" s="190" t="s">
        <v>1233</v>
      </c>
    </row>
    <row r="221" spans="1:65" s="2" customFormat="1" ht="11.25">
      <c r="A221" s="35"/>
      <c r="B221" s="36"/>
      <c r="C221" s="37"/>
      <c r="D221" s="192" t="s">
        <v>141</v>
      </c>
      <c r="E221" s="37"/>
      <c r="F221" s="193" t="s">
        <v>1234</v>
      </c>
      <c r="G221" s="37"/>
      <c r="H221" s="37"/>
      <c r="I221" s="194"/>
      <c r="J221" s="37"/>
      <c r="K221" s="37"/>
      <c r="L221" s="40"/>
      <c r="M221" s="195"/>
      <c r="N221" s="196"/>
      <c r="O221" s="72"/>
      <c r="P221" s="72"/>
      <c r="Q221" s="72"/>
      <c r="R221" s="72"/>
      <c r="S221" s="72"/>
      <c r="T221" s="73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8" t="s">
        <v>141</v>
      </c>
      <c r="AU221" s="18" t="s">
        <v>87</v>
      </c>
    </row>
    <row r="222" spans="1:65" s="2" customFormat="1" ht="16.5" customHeight="1">
      <c r="A222" s="35"/>
      <c r="B222" s="36"/>
      <c r="C222" s="179" t="s">
        <v>301</v>
      </c>
      <c r="D222" s="179" t="s">
        <v>136</v>
      </c>
      <c r="E222" s="180" t="s">
        <v>1235</v>
      </c>
      <c r="F222" s="181" t="s">
        <v>1236</v>
      </c>
      <c r="G222" s="182" t="s">
        <v>139</v>
      </c>
      <c r="H222" s="183">
        <v>57</v>
      </c>
      <c r="I222" s="184"/>
      <c r="J222" s="185">
        <f>ROUND(I222*H222,2)</f>
        <v>0</v>
      </c>
      <c r="K222" s="181" t="s">
        <v>368</v>
      </c>
      <c r="L222" s="40"/>
      <c r="M222" s="186" t="s">
        <v>1</v>
      </c>
      <c r="N222" s="187" t="s">
        <v>42</v>
      </c>
      <c r="O222" s="72"/>
      <c r="P222" s="188">
        <f>O222*H222</f>
        <v>0</v>
      </c>
      <c r="Q222" s="188">
        <v>0</v>
      </c>
      <c r="R222" s="188">
        <f>Q222*H222</f>
        <v>0</v>
      </c>
      <c r="S222" s="188">
        <v>0</v>
      </c>
      <c r="T222" s="189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0" t="s">
        <v>697</v>
      </c>
      <c r="AT222" s="190" t="s">
        <v>136</v>
      </c>
      <c r="AU222" s="190" t="s">
        <v>87</v>
      </c>
      <c r="AY222" s="18" t="s">
        <v>135</v>
      </c>
      <c r="BE222" s="191">
        <f>IF(N222="základní",J222,0)</f>
        <v>0</v>
      </c>
      <c r="BF222" s="191">
        <f>IF(N222="snížená",J222,0)</f>
        <v>0</v>
      </c>
      <c r="BG222" s="191">
        <f>IF(N222="zákl. přenesená",J222,0)</f>
        <v>0</v>
      </c>
      <c r="BH222" s="191">
        <f>IF(N222="sníž. přenesená",J222,0)</f>
        <v>0</v>
      </c>
      <c r="BI222" s="191">
        <f>IF(N222="nulová",J222,0)</f>
        <v>0</v>
      </c>
      <c r="BJ222" s="18" t="s">
        <v>85</v>
      </c>
      <c r="BK222" s="191">
        <f>ROUND(I222*H222,2)</f>
        <v>0</v>
      </c>
      <c r="BL222" s="18" t="s">
        <v>697</v>
      </c>
      <c r="BM222" s="190" t="s">
        <v>1237</v>
      </c>
    </row>
    <row r="223" spans="1:65" s="2" customFormat="1" ht="11.25">
      <c r="A223" s="35"/>
      <c r="B223" s="36"/>
      <c r="C223" s="37"/>
      <c r="D223" s="192" t="s">
        <v>141</v>
      </c>
      <c r="E223" s="37"/>
      <c r="F223" s="193" t="s">
        <v>1238</v>
      </c>
      <c r="G223" s="37"/>
      <c r="H223" s="37"/>
      <c r="I223" s="194"/>
      <c r="J223" s="37"/>
      <c r="K223" s="37"/>
      <c r="L223" s="40"/>
      <c r="M223" s="195"/>
      <c r="N223" s="196"/>
      <c r="O223" s="72"/>
      <c r="P223" s="72"/>
      <c r="Q223" s="72"/>
      <c r="R223" s="72"/>
      <c r="S223" s="72"/>
      <c r="T223" s="73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141</v>
      </c>
      <c r="AU223" s="18" t="s">
        <v>87</v>
      </c>
    </row>
    <row r="224" spans="1:65" s="2" customFormat="1" ht="16.5" customHeight="1">
      <c r="A224" s="35"/>
      <c r="B224" s="36"/>
      <c r="C224" s="179" t="s">
        <v>245</v>
      </c>
      <c r="D224" s="179" t="s">
        <v>136</v>
      </c>
      <c r="E224" s="180" t="s">
        <v>1239</v>
      </c>
      <c r="F224" s="181" t="s">
        <v>1240</v>
      </c>
      <c r="G224" s="182" t="s">
        <v>139</v>
      </c>
      <c r="H224" s="183">
        <v>57</v>
      </c>
      <c r="I224" s="184"/>
      <c r="J224" s="185">
        <f>ROUND(I224*H224,2)</f>
        <v>0</v>
      </c>
      <c r="K224" s="181" t="s">
        <v>368</v>
      </c>
      <c r="L224" s="40"/>
      <c r="M224" s="186" t="s">
        <v>1</v>
      </c>
      <c r="N224" s="187" t="s">
        <v>42</v>
      </c>
      <c r="O224" s="72"/>
      <c r="P224" s="188">
        <f>O224*H224</f>
        <v>0</v>
      </c>
      <c r="Q224" s="188">
        <v>0</v>
      </c>
      <c r="R224" s="188">
        <f>Q224*H224</f>
        <v>0</v>
      </c>
      <c r="S224" s="188">
        <v>0</v>
      </c>
      <c r="T224" s="189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0" t="s">
        <v>697</v>
      </c>
      <c r="AT224" s="190" t="s">
        <v>136</v>
      </c>
      <c r="AU224" s="190" t="s">
        <v>87</v>
      </c>
      <c r="AY224" s="18" t="s">
        <v>135</v>
      </c>
      <c r="BE224" s="191">
        <f>IF(N224="základní",J224,0)</f>
        <v>0</v>
      </c>
      <c r="BF224" s="191">
        <f>IF(N224="snížená",J224,0)</f>
        <v>0</v>
      </c>
      <c r="BG224" s="191">
        <f>IF(N224="zákl. přenesená",J224,0)</f>
        <v>0</v>
      </c>
      <c r="BH224" s="191">
        <f>IF(N224="sníž. přenesená",J224,0)</f>
        <v>0</v>
      </c>
      <c r="BI224" s="191">
        <f>IF(N224="nulová",J224,0)</f>
        <v>0</v>
      </c>
      <c r="BJ224" s="18" t="s">
        <v>85</v>
      </c>
      <c r="BK224" s="191">
        <f>ROUND(I224*H224,2)</f>
        <v>0</v>
      </c>
      <c r="BL224" s="18" t="s">
        <v>697</v>
      </c>
      <c r="BM224" s="190" t="s">
        <v>1241</v>
      </c>
    </row>
    <row r="225" spans="1:65" s="2" customFormat="1" ht="11.25">
      <c r="A225" s="35"/>
      <c r="B225" s="36"/>
      <c r="C225" s="37"/>
      <c r="D225" s="192" t="s">
        <v>141</v>
      </c>
      <c r="E225" s="37"/>
      <c r="F225" s="193" t="s">
        <v>1242</v>
      </c>
      <c r="G225" s="37"/>
      <c r="H225" s="37"/>
      <c r="I225" s="194"/>
      <c r="J225" s="37"/>
      <c r="K225" s="37"/>
      <c r="L225" s="40"/>
      <c r="M225" s="195"/>
      <c r="N225" s="196"/>
      <c r="O225" s="72"/>
      <c r="P225" s="72"/>
      <c r="Q225" s="72"/>
      <c r="R225" s="72"/>
      <c r="S225" s="72"/>
      <c r="T225" s="73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8" t="s">
        <v>141</v>
      </c>
      <c r="AU225" s="18" t="s">
        <v>87</v>
      </c>
    </row>
    <row r="226" spans="1:65" s="2" customFormat="1" ht="16.5" customHeight="1">
      <c r="A226" s="35"/>
      <c r="B226" s="36"/>
      <c r="C226" s="179" t="s">
        <v>308</v>
      </c>
      <c r="D226" s="179" t="s">
        <v>136</v>
      </c>
      <c r="E226" s="180" t="s">
        <v>1243</v>
      </c>
      <c r="F226" s="181" t="s">
        <v>1244</v>
      </c>
      <c r="G226" s="182" t="s">
        <v>273</v>
      </c>
      <c r="H226" s="183">
        <v>2</v>
      </c>
      <c r="I226" s="184"/>
      <c r="J226" s="185">
        <f>ROUND(I226*H226,2)</f>
        <v>0</v>
      </c>
      <c r="K226" s="181" t="s">
        <v>368</v>
      </c>
      <c r="L226" s="40"/>
      <c r="M226" s="186" t="s">
        <v>1</v>
      </c>
      <c r="N226" s="187" t="s">
        <v>42</v>
      </c>
      <c r="O226" s="72"/>
      <c r="P226" s="188">
        <f>O226*H226</f>
        <v>0</v>
      </c>
      <c r="Q226" s="188">
        <v>3.7200000000000002E-3</v>
      </c>
      <c r="R226" s="188">
        <f>Q226*H226</f>
        <v>7.4400000000000004E-3</v>
      </c>
      <c r="S226" s="188">
        <v>0</v>
      </c>
      <c r="T226" s="189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0" t="s">
        <v>697</v>
      </c>
      <c r="AT226" s="190" t="s">
        <v>136</v>
      </c>
      <c r="AU226" s="190" t="s">
        <v>87</v>
      </c>
      <c r="AY226" s="18" t="s">
        <v>135</v>
      </c>
      <c r="BE226" s="191">
        <f>IF(N226="základní",J226,0)</f>
        <v>0</v>
      </c>
      <c r="BF226" s="191">
        <f>IF(N226="snížená",J226,0)</f>
        <v>0</v>
      </c>
      <c r="BG226" s="191">
        <f>IF(N226="zákl. přenesená",J226,0)</f>
        <v>0</v>
      </c>
      <c r="BH226" s="191">
        <f>IF(N226="sníž. přenesená",J226,0)</f>
        <v>0</v>
      </c>
      <c r="BI226" s="191">
        <f>IF(N226="nulová",J226,0)</f>
        <v>0</v>
      </c>
      <c r="BJ226" s="18" t="s">
        <v>85</v>
      </c>
      <c r="BK226" s="191">
        <f>ROUND(I226*H226,2)</f>
        <v>0</v>
      </c>
      <c r="BL226" s="18" t="s">
        <v>697</v>
      </c>
      <c r="BM226" s="190" t="s">
        <v>1245</v>
      </c>
    </row>
    <row r="227" spans="1:65" s="2" customFormat="1" ht="11.25">
      <c r="A227" s="35"/>
      <c r="B227" s="36"/>
      <c r="C227" s="37"/>
      <c r="D227" s="192" t="s">
        <v>141</v>
      </c>
      <c r="E227" s="37"/>
      <c r="F227" s="193" t="s">
        <v>1246</v>
      </c>
      <c r="G227" s="37"/>
      <c r="H227" s="37"/>
      <c r="I227" s="194"/>
      <c r="J227" s="37"/>
      <c r="K227" s="37"/>
      <c r="L227" s="40"/>
      <c r="M227" s="195"/>
      <c r="N227" s="196"/>
      <c r="O227" s="72"/>
      <c r="P227" s="72"/>
      <c r="Q227" s="72"/>
      <c r="R227" s="72"/>
      <c r="S227" s="72"/>
      <c r="T227" s="73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141</v>
      </c>
      <c r="AU227" s="18" t="s">
        <v>87</v>
      </c>
    </row>
    <row r="228" spans="1:65" s="2" customFormat="1" ht="16.5" customHeight="1">
      <c r="A228" s="35"/>
      <c r="B228" s="36"/>
      <c r="C228" s="179" t="s">
        <v>249</v>
      </c>
      <c r="D228" s="179" t="s">
        <v>136</v>
      </c>
      <c r="E228" s="180" t="s">
        <v>1247</v>
      </c>
      <c r="F228" s="181" t="s">
        <v>1248</v>
      </c>
      <c r="G228" s="182" t="s">
        <v>1249</v>
      </c>
      <c r="H228" s="183">
        <v>60</v>
      </c>
      <c r="I228" s="184"/>
      <c r="J228" s="185">
        <f>ROUND(I228*H228,2)</f>
        <v>0</v>
      </c>
      <c r="K228" s="181" t="s">
        <v>1</v>
      </c>
      <c r="L228" s="40"/>
      <c r="M228" s="186" t="s">
        <v>1</v>
      </c>
      <c r="N228" s="187" t="s">
        <v>42</v>
      </c>
      <c r="O228" s="72"/>
      <c r="P228" s="188">
        <f>O228*H228</f>
        <v>0</v>
      </c>
      <c r="Q228" s="188">
        <v>0</v>
      </c>
      <c r="R228" s="188">
        <f>Q228*H228</f>
        <v>0</v>
      </c>
      <c r="S228" s="188">
        <v>0</v>
      </c>
      <c r="T228" s="189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0" t="s">
        <v>140</v>
      </c>
      <c r="AT228" s="190" t="s">
        <v>136</v>
      </c>
      <c r="AU228" s="190" t="s">
        <v>87</v>
      </c>
      <c r="AY228" s="18" t="s">
        <v>135</v>
      </c>
      <c r="BE228" s="191">
        <f>IF(N228="základní",J228,0)</f>
        <v>0</v>
      </c>
      <c r="BF228" s="191">
        <f>IF(N228="snížená",J228,0)</f>
        <v>0</v>
      </c>
      <c r="BG228" s="191">
        <f>IF(N228="zákl. přenesená",J228,0)</f>
        <v>0</v>
      </c>
      <c r="BH228" s="191">
        <f>IF(N228="sníž. přenesená",J228,0)</f>
        <v>0</v>
      </c>
      <c r="BI228" s="191">
        <f>IF(N228="nulová",J228,0)</f>
        <v>0</v>
      </c>
      <c r="BJ228" s="18" t="s">
        <v>85</v>
      </c>
      <c r="BK228" s="191">
        <f>ROUND(I228*H228,2)</f>
        <v>0</v>
      </c>
      <c r="BL228" s="18" t="s">
        <v>140</v>
      </c>
      <c r="BM228" s="190" t="s">
        <v>1250</v>
      </c>
    </row>
    <row r="229" spans="1:65" s="2" customFormat="1" ht="11.25">
      <c r="A229" s="35"/>
      <c r="B229" s="36"/>
      <c r="C229" s="37"/>
      <c r="D229" s="192" t="s">
        <v>141</v>
      </c>
      <c r="E229" s="37"/>
      <c r="F229" s="193" t="s">
        <v>1248</v>
      </c>
      <c r="G229" s="37"/>
      <c r="H229" s="37"/>
      <c r="I229" s="194"/>
      <c r="J229" s="37"/>
      <c r="K229" s="37"/>
      <c r="L229" s="40"/>
      <c r="M229" s="195"/>
      <c r="N229" s="196"/>
      <c r="O229" s="72"/>
      <c r="P229" s="72"/>
      <c r="Q229" s="72"/>
      <c r="R229" s="72"/>
      <c r="S229" s="72"/>
      <c r="T229" s="73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8" t="s">
        <v>141</v>
      </c>
      <c r="AU229" s="18" t="s">
        <v>87</v>
      </c>
    </row>
    <row r="230" spans="1:65" s="2" customFormat="1" ht="19.5">
      <c r="A230" s="35"/>
      <c r="B230" s="36"/>
      <c r="C230" s="37"/>
      <c r="D230" s="192" t="s">
        <v>142</v>
      </c>
      <c r="E230" s="37"/>
      <c r="F230" s="197" t="s">
        <v>1251</v>
      </c>
      <c r="G230" s="37"/>
      <c r="H230" s="37"/>
      <c r="I230" s="194"/>
      <c r="J230" s="37"/>
      <c r="K230" s="37"/>
      <c r="L230" s="40"/>
      <c r="M230" s="195"/>
      <c r="N230" s="196"/>
      <c r="O230" s="72"/>
      <c r="P230" s="72"/>
      <c r="Q230" s="72"/>
      <c r="R230" s="72"/>
      <c r="S230" s="72"/>
      <c r="T230" s="73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8" t="s">
        <v>142</v>
      </c>
      <c r="AU230" s="18" t="s">
        <v>87</v>
      </c>
    </row>
    <row r="231" spans="1:65" s="2" customFormat="1" ht="16.5" customHeight="1">
      <c r="A231" s="35"/>
      <c r="B231" s="36"/>
      <c r="C231" s="179" t="s">
        <v>318</v>
      </c>
      <c r="D231" s="179" t="s">
        <v>136</v>
      </c>
      <c r="E231" s="180" t="s">
        <v>1252</v>
      </c>
      <c r="F231" s="181" t="s">
        <v>1253</v>
      </c>
      <c r="G231" s="182" t="s">
        <v>1249</v>
      </c>
      <c r="H231" s="183">
        <v>20</v>
      </c>
      <c r="I231" s="184"/>
      <c r="J231" s="185">
        <f>ROUND(I231*H231,2)</f>
        <v>0</v>
      </c>
      <c r="K231" s="181" t="s">
        <v>1</v>
      </c>
      <c r="L231" s="40"/>
      <c r="M231" s="186" t="s">
        <v>1</v>
      </c>
      <c r="N231" s="187" t="s">
        <v>42</v>
      </c>
      <c r="O231" s="72"/>
      <c r="P231" s="188">
        <f>O231*H231</f>
        <v>0</v>
      </c>
      <c r="Q231" s="188">
        <v>0</v>
      </c>
      <c r="R231" s="188">
        <f>Q231*H231</f>
        <v>0</v>
      </c>
      <c r="S231" s="188">
        <v>0</v>
      </c>
      <c r="T231" s="189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0" t="s">
        <v>140</v>
      </c>
      <c r="AT231" s="190" t="s">
        <v>136</v>
      </c>
      <c r="AU231" s="190" t="s">
        <v>87</v>
      </c>
      <c r="AY231" s="18" t="s">
        <v>135</v>
      </c>
      <c r="BE231" s="191">
        <f>IF(N231="základní",J231,0)</f>
        <v>0</v>
      </c>
      <c r="BF231" s="191">
        <f>IF(N231="snížená",J231,0)</f>
        <v>0</v>
      </c>
      <c r="BG231" s="191">
        <f>IF(N231="zákl. přenesená",J231,0)</f>
        <v>0</v>
      </c>
      <c r="BH231" s="191">
        <f>IF(N231="sníž. přenesená",J231,0)</f>
        <v>0</v>
      </c>
      <c r="BI231" s="191">
        <f>IF(N231="nulová",J231,0)</f>
        <v>0</v>
      </c>
      <c r="BJ231" s="18" t="s">
        <v>85</v>
      </c>
      <c r="BK231" s="191">
        <f>ROUND(I231*H231,2)</f>
        <v>0</v>
      </c>
      <c r="BL231" s="18" t="s">
        <v>140</v>
      </c>
      <c r="BM231" s="190" t="s">
        <v>1254</v>
      </c>
    </row>
    <row r="232" spans="1:65" s="2" customFormat="1" ht="11.25">
      <c r="A232" s="35"/>
      <c r="B232" s="36"/>
      <c r="C232" s="37"/>
      <c r="D232" s="192" t="s">
        <v>141</v>
      </c>
      <c r="E232" s="37"/>
      <c r="F232" s="193" t="s">
        <v>1253</v>
      </c>
      <c r="G232" s="37"/>
      <c r="H232" s="37"/>
      <c r="I232" s="194"/>
      <c r="J232" s="37"/>
      <c r="K232" s="37"/>
      <c r="L232" s="40"/>
      <c r="M232" s="195"/>
      <c r="N232" s="196"/>
      <c r="O232" s="72"/>
      <c r="P232" s="72"/>
      <c r="Q232" s="72"/>
      <c r="R232" s="72"/>
      <c r="S232" s="72"/>
      <c r="T232" s="73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8" t="s">
        <v>141</v>
      </c>
      <c r="AU232" s="18" t="s">
        <v>87</v>
      </c>
    </row>
    <row r="233" spans="1:65" s="2" customFormat="1" ht="16.5" customHeight="1">
      <c r="A233" s="35"/>
      <c r="B233" s="36"/>
      <c r="C233" s="179" t="s">
        <v>255</v>
      </c>
      <c r="D233" s="179" t="s">
        <v>136</v>
      </c>
      <c r="E233" s="180" t="s">
        <v>1255</v>
      </c>
      <c r="F233" s="181" t="s">
        <v>1256</v>
      </c>
      <c r="G233" s="182" t="s">
        <v>1249</v>
      </c>
      <c r="H233" s="183">
        <v>20</v>
      </c>
      <c r="I233" s="184"/>
      <c r="J233" s="185">
        <f>ROUND(I233*H233,2)</f>
        <v>0</v>
      </c>
      <c r="K233" s="181" t="s">
        <v>1</v>
      </c>
      <c r="L233" s="40"/>
      <c r="M233" s="186" t="s">
        <v>1</v>
      </c>
      <c r="N233" s="187" t="s">
        <v>42</v>
      </c>
      <c r="O233" s="72"/>
      <c r="P233" s="188">
        <f>O233*H233</f>
        <v>0</v>
      </c>
      <c r="Q233" s="188">
        <v>0</v>
      </c>
      <c r="R233" s="188">
        <f>Q233*H233</f>
        <v>0</v>
      </c>
      <c r="S233" s="188">
        <v>0</v>
      </c>
      <c r="T233" s="189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0" t="s">
        <v>140</v>
      </c>
      <c r="AT233" s="190" t="s">
        <v>136</v>
      </c>
      <c r="AU233" s="190" t="s">
        <v>87</v>
      </c>
      <c r="AY233" s="18" t="s">
        <v>135</v>
      </c>
      <c r="BE233" s="191">
        <f>IF(N233="základní",J233,0)</f>
        <v>0</v>
      </c>
      <c r="BF233" s="191">
        <f>IF(N233="snížená",J233,0)</f>
        <v>0</v>
      </c>
      <c r="BG233" s="191">
        <f>IF(N233="zákl. přenesená",J233,0)</f>
        <v>0</v>
      </c>
      <c r="BH233" s="191">
        <f>IF(N233="sníž. přenesená",J233,0)</f>
        <v>0</v>
      </c>
      <c r="BI233" s="191">
        <f>IF(N233="nulová",J233,0)</f>
        <v>0</v>
      </c>
      <c r="BJ233" s="18" t="s">
        <v>85</v>
      </c>
      <c r="BK233" s="191">
        <f>ROUND(I233*H233,2)</f>
        <v>0</v>
      </c>
      <c r="BL233" s="18" t="s">
        <v>140</v>
      </c>
      <c r="BM233" s="190" t="s">
        <v>1257</v>
      </c>
    </row>
    <row r="234" spans="1:65" s="2" customFormat="1" ht="11.25">
      <c r="A234" s="35"/>
      <c r="B234" s="36"/>
      <c r="C234" s="37"/>
      <c r="D234" s="192" t="s">
        <v>141</v>
      </c>
      <c r="E234" s="37"/>
      <c r="F234" s="193" t="s">
        <v>1256</v>
      </c>
      <c r="G234" s="37"/>
      <c r="H234" s="37"/>
      <c r="I234" s="194"/>
      <c r="J234" s="37"/>
      <c r="K234" s="37"/>
      <c r="L234" s="40"/>
      <c r="M234" s="252"/>
      <c r="N234" s="253"/>
      <c r="O234" s="254"/>
      <c r="P234" s="254"/>
      <c r="Q234" s="254"/>
      <c r="R234" s="254"/>
      <c r="S234" s="254"/>
      <c r="T234" s="25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141</v>
      </c>
      <c r="AU234" s="18" t="s">
        <v>87</v>
      </c>
    </row>
    <row r="235" spans="1:65" s="2" customFormat="1" ht="6.95" customHeight="1">
      <c r="A235" s="35"/>
      <c r="B235" s="55"/>
      <c r="C235" s="56"/>
      <c r="D235" s="56"/>
      <c r="E235" s="56"/>
      <c r="F235" s="56"/>
      <c r="G235" s="56"/>
      <c r="H235" s="56"/>
      <c r="I235" s="56"/>
      <c r="J235" s="56"/>
      <c r="K235" s="56"/>
      <c r="L235" s="40"/>
      <c r="M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</sheetData>
  <sheetProtection algorithmName="SHA-512" hashValue="moTRgPRqr61mQU/rg7WkA8oz5+opB6SIwag3XVWuiEUC6k0kuQTR/6K//ZQZuTmv1AUiGP7alwawuyUaKYYp1Q==" saltValue="VY5iF+lHUe4j5XzXbbbdy+tHXy3E9hEvCI9wkP1bD0baitHfj58vTplH77Pu3O9QSmYBKW49q0dLRAvfZXrPQw==" spinCount="100000" sheet="1" objects="1" scenarios="1" formatColumns="0" formatRows="0" autoFilter="0"/>
  <autoFilter ref="C124:K234" xr:uid="{00000000-0009-0000-0000-000004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0078740157483" right="0.39370078740157483" top="0.98425196850393704" bottom="0.98425196850393704" header="0" footer="0.59055118110236215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51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18" t="s">
        <v>99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87</v>
      </c>
    </row>
    <row r="4" spans="1:46" s="1" customFormat="1" ht="24.95" customHeight="1">
      <c r="B4" s="21"/>
      <c r="D4" s="111" t="s">
        <v>103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22" t="str">
        <f>'Rekapitulace stavby'!K6</f>
        <v>Brno, Kopečná - odstranění havarijního stavu</v>
      </c>
      <c r="F7" s="323"/>
      <c r="G7" s="323"/>
      <c r="H7" s="323"/>
      <c r="L7" s="21"/>
    </row>
    <row r="8" spans="1:46" s="2" customFormat="1" ht="12" customHeight="1">
      <c r="A8" s="35"/>
      <c r="B8" s="40"/>
      <c r="C8" s="35"/>
      <c r="D8" s="113" t="s">
        <v>104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1258</v>
      </c>
      <c r="F9" s="325"/>
      <c r="G9" s="325"/>
      <c r="H9" s="32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26</v>
      </c>
      <c r="G12" s="35"/>
      <c r="H12" s="35"/>
      <c r="I12" s="113" t="s">
        <v>22</v>
      </c>
      <c r="J12" s="115" t="str">
        <f>'Rekapitulace stavby'!AN8</f>
        <v>20. 1. 2022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tr">
        <f>IF('Rekapitulace stavby'!AN10="","",'Rekapitulace stavby'!AN10)</f>
        <v/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tr">
        <f>IF('Rekapitulace stavby'!E11="","",'Rekapitulace stavby'!E11)</f>
        <v xml:space="preserve"> </v>
      </c>
      <c r="F15" s="35"/>
      <c r="G15" s="35"/>
      <c r="H15" s="35"/>
      <c r="I15" s="113" t="s">
        <v>27</v>
      </c>
      <c r="J15" s="114" t="str">
        <f>IF('Rekapitulace stavby'!AN11="","",'Rekapitulace stavby'!AN11)</f>
        <v/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tr">
        <f>IF('Rekapitulace stavby'!AN16="","",'Rekapitulace stavby'!AN16)</f>
        <v>46347526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tr">
        <f>IF('Rekapitulace stavby'!E17="","",'Rekapitulace stavby'!E17)</f>
        <v>AQUATIS a. s.</v>
      </c>
      <c r="F21" s="35"/>
      <c r="G21" s="35"/>
      <c r="H21" s="35"/>
      <c r="I21" s="113" t="s">
        <v>27</v>
      </c>
      <c r="J21" s="114" t="str">
        <f>IF('Rekapitulace stavby'!AN17="","",'Rekapitulace stavby'!AN17)</f>
        <v>CZ46347526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35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36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28" t="s">
        <v>1</v>
      </c>
      <c r="F27" s="328"/>
      <c r="G27" s="328"/>
      <c r="H27" s="32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37</v>
      </c>
      <c r="E30" s="35"/>
      <c r="F30" s="35"/>
      <c r="G30" s="35"/>
      <c r="H30" s="35"/>
      <c r="I30" s="35"/>
      <c r="J30" s="121">
        <f>ROUND(J126,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39</v>
      </c>
      <c r="G32" s="35"/>
      <c r="H32" s="35"/>
      <c r="I32" s="122" t="s">
        <v>38</v>
      </c>
      <c r="J32" s="122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41</v>
      </c>
      <c r="E33" s="113" t="s">
        <v>42</v>
      </c>
      <c r="F33" s="124">
        <f>ROUND((SUM(BE126:BE516)),  2)</f>
        <v>0</v>
      </c>
      <c r="G33" s="35"/>
      <c r="H33" s="35"/>
      <c r="I33" s="125">
        <v>0.21</v>
      </c>
      <c r="J33" s="124">
        <f>ROUND(((SUM(BE126:BE516))*I33),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43</v>
      </c>
      <c r="F34" s="124">
        <f>ROUND((SUM(BF126:BF516)),  2)</f>
        <v>0</v>
      </c>
      <c r="G34" s="35"/>
      <c r="H34" s="35"/>
      <c r="I34" s="125">
        <v>0.15</v>
      </c>
      <c r="J34" s="124">
        <f>ROUND(((SUM(BF126:BF516))*I34),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44</v>
      </c>
      <c r="F35" s="124">
        <f>ROUND((SUM(BG126:BG516)),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45</v>
      </c>
      <c r="F36" s="124">
        <f>ROUND((SUM(BH126:BH516)),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46</v>
      </c>
      <c r="F37" s="124">
        <f>ROUND((SUM(BI126:BI516)),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47</v>
      </c>
      <c r="E39" s="128"/>
      <c r="F39" s="128"/>
      <c r="G39" s="129" t="s">
        <v>48</v>
      </c>
      <c r="H39" s="130" t="s">
        <v>49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50</v>
      </c>
      <c r="E50" s="134"/>
      <c r="F50" s="134"/>
      <c r="G50" s="133" t="s">
        <v>51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52</v>
      </c>
      <c r="E61" s="136"/>
      <c r="F61" s="137" t="s">
        <v>53</v>
      </c>
      <c r="G61" s="135" t="s">
        <v>52</v>
      </c>
      <c r="H61" s="136"/>
      <c r="I61" s="136"/>
      <c r="J61" s="138" t="s">
        <v>53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54</v>
      </c>
      <c r="E65" s="139"/>
      <c r="F65" s="139"/>
      <c r="G65" s="133" t="s">
        <v>55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52</v>
      </c>
      <c r="E76" s="136"/>
      <c r="F76" s="137" t="s">
        <v>53</v>
      </c>
      <c r="G76" s="135" t="s">
        <v>52</v>
      </c>
      <c r="H76" s="136"/>
      <c r="I76" s="136"/>
      <c r="J76" s="138" t="s">
        <v>53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9" t="str">
        <f>E7</f>
        <v>Brno, Kopečná - odstranění havarijního stavu</v>
      </c>
      <c r="F85" s="330"/>
      <c r="G85" s="330"/>
      <c r="H85" s="33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1" t="str">
        <f>E9</f>
        <v>SO 05 - Rekonstrukce komunikace</v>
      </c>
      <c r="F87" s="331"/>
      <c r="G87" s="331"/>
      <c r="H87" s="33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30" t="s">
        <v>22</v>
      </c>
      <c r="J89" s="67" t="str">
        <f>IF(J12="","",J12)</f>
        <v>20. 1. 2022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 </v>
      </c>
      <c r="G91" s="37"/>
      <c r="H91" s="37"/>
      <c r="I91" s="30" t="s">
        <v>30</v>
      </c>
      <c r="J91" s="33" t="str">
        <f>E21</f>
        <v>AQUATIS a. 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107</v>
      </c>
      <c r="D94" s="145"/>
      <c r="E94" s="145"/>
      <c r="F94" s="145"/>
      <c r="G94" s="145"/>
      <c r="H94" s="145"/>
      <c r="I94" s="145"/>
      <c r="J94" s="146" t="s">
        <v>108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109</v>
      </c>
      <c r="D96" s="37"/>
      <c r="E96" s="37"/>
      <c r="F96" s="37"/>
      <c r="G96" s="37"/>
      <c r="H96" s="37"/>
      <c r="I96" s="37"/>
      <c r="J96" s="85">
        <f>J126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48"/>
      <c r="C97" s="149"/>
      <c r="D97" s="150" t="s">
        <v>352</v>
      </c>
      <c r="E97" s="151"/>
      <c r="F97" s="151"/>
      <c r="G97" s="151"/>
      <c r="H97" s="151"/>
      <c r="I97" s="151"/>
      <c r="J97" s="152">
        <f>J127</f>
        <v>0</v>
      </c>
      <c r="K97" s="149"/>
      <c r="L97" s="153"/>
    </row>
    <row r="98" spans="1:31" s="14" customFormat="1" ht="19.899999999999999" customHeight="1">
      <c r="B98" s="224"/>
      <c r="C98" s="225"/>
      <c r="D98" s="226" t="s">
        <v>353</v>
      </c>
      <c r="E98" s="227"/>
      <c r="F98" s="227"/>
      <c r="G98" s="227"/>
      <c r="H98" s="227"/>
      <c r="I98" s="227"/>
      <c r="J98" s="228">
        <f>J128</f>
        <v>0</v>
      </c>
      <c r="K98" s="225"/>
      <c r="L98" s="229"/>
    </row>
    <row r="99" spans="1:31" s="14" customFormat="1" ht="19.899999999999999" customHeight="1">
      <c r="B99" s="224"/>
      <c r="C99" s="225"/>
      <c r="D99" s="226" t="s">
        <v>1136</v>
      </c>
      <c r="E99" s="227"/>
      <c r="F99" s="227"/>
      <c r="G99" s="227"/>
      <c r="H99" s="227"/>
      <c r="I99" s="227"/>
      <c r="J99" s="228">
        <f>J221</f>
        <v>0</v>
      </c>
      <c r="K99" s="225"/>
      <c r="L99" s="229"/>
    </row>
    <row r="100" spans="1:31" s="14" customFormat="1" ht="19.899999999999999" customHeight="1">
      <c r="B100" s="224"/>
      <c r="C100" s="225"/>
      <c r="D100" s="226" t="s">
        <v>354</v>
      </c>
      <c r="E100" s="227"/>
      <c r="F100" s="227"/>
      <c r="G100" s="227"/>
      <c r="H100" s="227"/>
      <c r="I100" s="227"/>
      <c r="J100" s="228">
        <f>J232</f>
        <v>0</v>
      </c>
      <c r="K100" s="225"/>
      <c r="L100" s="229"/>
    </row>
    <row r="101" spans="1:31" s="14" customFormat="1" ht="19.899999999999999" customHeight="1">
      <c r="B101" s="224"/>
      <c r="C101" s="225"/>
      <c r="D101" s="226" t="s">
        <v>355</v>
      </c>
      <c r="E101" s="227"/>
      <c r="F101" s="227"/>
      <c r="G101" s="227"/>
      <c r="H101" s="227"/>
      <c r="I101" s="227"/>
      <c r="J101" s="228">
        <f>J233</f>
        <v>0</v>
      </c>
      <c r="K101" s="225"/>
      <c r="L101" s="229"/>
    </row>
    <row r="102" spans="1:31" s="14" customFormat="1" ht="19.899999999999999" customHeight="1">
      <c r="B102" s="224"/>
      <c r="C102" s="225"/>
      <c r="D102" s="226" t="s">
        <v>1259</v>
      </c>
      <c r="E102" s="227"/>
      <c r="F102" s="227"/>
      <c r="G102" s="227"/>
      <c r="H102" s="227"/>
      <c r="I102" s="227"/>
      <c r="J102" s="228">
        <f>J254</f>
        <v>0</v>
      </c>
      <c r="K102" s="225"/>
      <c r="L102" s="229"/>
    </row>
    <row r="103" spans="1:31" s="14" customFormat="1" ht="19.899999999999999" customHeight="1">
      <c r="B103" s="224"/>
      <c r="C103" s="225"/>
      <c r="D103" s="226" t="s">
        <v>357</v>
      </c>
      <c r="E103" s="227"/>
      <c r="F103" s="227"/>
      <c r="G103" s="227"/>
      <c r="H103" s="227"/>
      <c r="I103" s="227"/>
      <c r="J103" s="228">
        <f>J319</f>
        <v>0</v>
      </c>
      <c r="K103" s="225"/>
      <c r="L103" s="229"/>
    </row>
    <row r="104" spans="1:31" s="14" customFormat="1" ht="19.899999999999999" customHeight="1">
      <c r="B104" s="224"/>
      <c r="C104" s="225"/>
      <c r="D104" s="226" t="s">
        <v>358</v>
      </c>
      <c r="E104" s="227"/>
      <c r="F104" s="227"/>
      <c r="G104" s="227"/>
      <c r="H104" s="227"/>
      <c r="I104" s="227"/>
      <c r="J104" s="228">
        <f>J382</f>
        <v>0</v>
      </c>
      <c r="K104" s="225"/>
      <c r="L104" s="229"/>
    </row>
    <row r="105" spans="1:31" s="14" customFormat="1" ht="19.899999999999999" customHeight="1">
      <c r="B105" s="224"/>
      <c r="C105" s="225"/>
      <c r="D105" s="226" t="s">
        <v>359</v>
      </c>
      <c r="E105" s="227"/>
      <c r="F105" s="227"/>
      <c r="G105" s="227"/>
      <c r="H105" s="227"/>
      <c r="I105" s="227"/>
      <c r="J105" s="228">
        <f>J449</f>
        <v>0</v>
      </c>
      <c r="K105" s="225"/>
      <c r="L105" s="229"/>
    </row>
    <row r="106" spans="1:31" s="14" customFormat="1" ht="19.899999999999999" customHeight="1">
      <c r="B106" s="224"/>
      <c r="C106" s="225"/>
      <c r="D106" s="226" t="s">
        <v>360</v>
      </c>
      <c r="E106" s="227"/>
      <c r="F106" s="227"/>
      <c r="G106" s="227"/>
      <c r="H106" s="227"/>
      <c r="I106" s="227"/>
      <c r="J106" s="228">
        <f>J514</f>
        <v>0</v>
      </c>
      <c r="K106" s="225"/>
      <c r="L106" s="229"/>
    </row>
    <row r="107" spans="1:31" s="2" customFormat="1" ht="21.75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6.95" customHeight="1">
      <c r="A108" s="35"/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31" s="2" customFormat="1" ht="6.95" customHeight="1">
      <c r="A112" s="35"/>
      <c r="B112" s="57"/>
      <c r="C112" s="58"/>
      <c r="D112" s="58"/>
      <c r="E112" s="58"/>
      <c r="F112" s="58"/>
      <c r="G112" s="58"/>
      <c r="H112" s="58"/>
      <c r="I112" s="58"/>
      <c r="J112" s="58"/>
      <c r="K112" s="58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24.95" customHeight="1">
      <c r="A113" s="35"/>
      <c r="B113" s="36"/>
      <c r="C113" s="24" t="s">
        <v>120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2" customHeight="1">
      <c r="A115" s="35"/>
      <c r="B115" s="36"/>
      <c r="C115" s="30" t="s">
        <v>16</v>
      </c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6.5" customHeight="1">
      <c r="A116" s="35"/>
      <c r="B116" s="36"/>
      <c r="C116" s="37"/>
      <c r="D116" s="37"/>
      <c r="E116" s="329" t="str">
        <f>E7</f>
        <v>Brno, Kopečná - odstranění havarijního stavu</v>
      </c>
      <c r="F116" s="330"/>
      <c r="G116" s="330"/>
      <c r="H116" s="330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30" t="s">
        <v>104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281" t="str">
        <f>E9</f>
        <v>SO 05 - Rekonstrukce komunikace</v>
      </c>
      <c r="F118" s="331"/>
      <c r="G118" s="331"/>
      <c r="H118" s="331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2" customHeight="1">
      <c r="A120" s="35"/>
      <c r="B120" s="36"/>
      <c r="C120" s="30" t="s">
        <v>20</v>
      </c>
      <c r="D120" s="37"/>
      <c r="E120" s="37"/>
      <c r="F120" s="28" t="str">
        <f>F12</f>
        <v xml:space="preserve"> </v>
      </c>
      <c r="G120" s="37"/>
      <c r="H120" s="37"/>
      <c r="I120" s="30" t="s">
        <v>22</v>
      </c>
      <c r="J120" s="67" t="str">
        <f>IF(J12="","",J12)</f>
        <v>20. 1. 2022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5.2" customHeight="1">
      <c r="A122" s="35"/>
      <c r="B122" s="36"/>
      <c r="C122" s="30" t="s">
        <v>24</v>
      </c>
      <c r="D122" s="37"/>
      <c r="E122" s="37"/>
      <c r="F122" s="28" t="str">
        <f>E15</f>
        <v xml:space="preserve"> </v>
      </c>
      <c r="G122" s="37"/>
      <c r="H122" s="37"/>
      <c r="I122" s="30" t="s">
        <v>30</v>
      </c>
      <c r="J122" s="33" t="str">
        <f>E21</f>
        <v>AQUATIS a. s.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30" t="s">
        <v>28</v>
      </c>
      <c r="D123" s="37"/>
      <c r="E123" s="37"/>
      <c r="F123" s="28" t="str">
        <f>IF(E18="","",E18)</f>
        <v>Vyplň údaj</v>
      </c>
      <c r="G123" s="37"/>
      <c r="H123" s="37"/>
      <c r="I123" s="30" t="s">
        <v>35</v>
      </c>
      <c r="J123" s="33" t="str">
        <f>E24</f>
        <v xml:space="preserve"> 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0.3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10" customFormat="1" ht="29.25" customHeight="1">
      <c r="A125" s="154"/>
      <c r="B125" s="155"/>
      <c r="C125" s="156" t="s">
        <v>121</v>
      </c>
      <c r="D125" s="157" t="s">
        <v>62</v>
      </c>
      <c r="E125" s="157" t="s">
        <v>58</v>
      </c>
      <c r="F125" s="157" t="s">
        <v>59</v>
      </c>
      <c r="G125" s="157" t="s">
        <v>122</v>
      </c>
      <c r="H125" s="157" t="s">
        <v>123</v>
      </c>
      <c r="I125" s="157" t="s">
        <v>124</v>
      </c>
      <c r="J125" s="157" t="s">
        <v>108</v>
      </c>
      <c r="K125" s="158" t="s">
        <v>125</v>
      </c>
      <c r="L125" s="159"/>
      <c r="M125" s="76" t="s">
        <v>1</v>
      </c>
      <c r="N125" s="77" t="s">
        <v>41</v>
      </c>
      <c r="O125" s="77" t="s">
        <v>126</v>
      </c>
      <c r="P125" s="77" t="s">
        <v>127</v>
      </c>
      <c r="Q125" s="77" t="s">
        <v>128</v>
      </c>
      <c r="R125" s="77" t="s">
        <v>129</v>
      </c>
      <c r="S125" s="77" t="s">
        <v>130</v>
      </c>
      <c r="T125" s="78" t="s">
        <v>131</v>
      </c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</row>
    <row r="126" spans="1:63" s="2" customFormat="1" ht="22.9" customHeight="1">
      <c r="A126" s="35"/>
      <c r="B126" s="36"/>
      <c r="C126" s="83" t="s">
        <v>132</v>
      </c>
      <c r="D126" s="37"/>
      <c r="E126" s="37"/>
      <c r="F126" s="37"/>
      <c r="G126" s="37"/>
      <c r="H126" s="37"/>
      <c r="I126" s="37"/>
      <c r="J126" s="160">
        <f>BK126</f>
        <v>0</v>
      </c>
      <c r="K126" s="37"/>
      <c r="L126" s="40"/>
      <c r="M126" s="79"/>
      <c r="N126" s="161"/>
      <c r="O126" s="80"/>
      <c r="P126" s="162">
        <f>P127</f>
        <v>0</v>
      </c>
      <c r="Q126" s="80"/>
      <c r="R126" s="162">
        <f>R127</f>
        <v>340.149202</v>
      </c>
      <c r="S126" s="80"/>
      <c r="T126" s="163">
        <f>T127</f>
        <v>891.12549999999987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76</v>
      </c>
      <c r="AU126" s="18" t="s">
        <v>110</v>
      </c>
      <c r="BK126" s="164">
        <f>BK127</f>
        <v>0</v>
      </c>
    </row>
    <row r="127" spans="1:63" s="11" customFormat="1" ht="25.9" customHeight="1">
      <c r="B127" s="165"/>
      <c r="C127" s="166"/>
      <c r="D127" s="167" t="s">
        <v>76</v>
      </c>
      <c r="E127" s="168" t="s">
        <v>363</v>
      </c>
      <c r="F127" s="168" t="s">
        <v>364</v>
      </c>
      <c r="G127" s="166"/>
      <c r="H127" s="166"/>
      <c r="I127" s="169"/>
      <c r="J127" s="170">
        <f>BK127</f>
        <v>0</v>
      </c>
      <c r="K127" s="166"/>
      <c r="L127" s="171"/>
      <c r="M127" s="172"/>
      <c r="N127" s="173"/>
      <c r="O127" s="173"/>
      <c r="P127" s="174">
        <f>P128+P221+P232+P233+P254+P319+P382+P449+P514</f>
        <v>0</v>
      </c>
      <c r="Q127" s="173"/>
      <c r="R127" s="174">
        <f>R128+R221+R232+R233+R254+R319+R382+R449+R514</f>
        <v>340.149202</v>
      </c>
      <c r="S127" s="173"/>
      <c r="T127" s="175">
        <f>T128+T221+T232+T233+T254+T319+T382+T449+T514</f>
        <v>891.12549999999987</v>
      </c>
      <c r="AR127" s="176" t="s">
        <v>85</v>
      </c>
      <c r="AT127" s="177" t="s">
        <v>76</v>
      </c>
      <c r="AU127" s="177" t="s">
        <v>77</v>
      </c>
      <c r="AY127" s="176" t="s">
        <v>135</v>
      </c>
      <c r="BK127" s="178">
        <f>BK128+BK221+BK232+BK233+BK254+BK319+BK382+BK449+BK514</f>
        <v>0</v>
      </c>
    </row>
    <row r="128" spans="1:63" s="11" customFormat="1" ht="22.9" customHeight="1">
      <c r="B128" s="165"/>
      <c r="C128" s="166"/>
      <c r="D128" s="167" t="s">
        <v>76</v>
      </c>
      <c r="E128" s="230" t="s">
        <v>85</v>
      </c>
      <c r="F128" s="230" t="s">
        <v>365</v>
      </c>
      <c r="G128" s="166"/>
      <c r="H128" s="166"/>
      <c r="I128" s="169"/>
      <c r="J128" s="231">
        <f>BK128</f>
        <v>0</v>
      </c>
      <c r="K128" s="166"/>
      <c r="L128" s="171"/>
      <c r="M128" s="172"/>
      <c r="N128" s="173"/>
      <c r="O128" s="173"/>
      <c r="P128" s="174">
        <f>SUM(P129:P220)</f>
        <v>0</v>
      </c>
      <c r="Q128" s="173"/>
      <c r="R128" s="174">
        <f>SUM(R129:R220)</f>
        <v>8.7549999999999989E-2</v>
      </c>
      <c r="S128" s="173"/>
      <c r="T128" s="175">
        <f>SUM(T129:T220)</f>
        <v>890.87949999999989</v>
      </c>
      <c r="AR128" s="176" t="s">
        <v>85</v>
      </c>
      <c r="AT128" s="177" t="s">
        <v>76</v>
      </c>
      <c r="AU128" s="177" t="s">
        <v>85</v>
      </c>
      <c r="AY128" s="176" t="s">
        <v>135</v>
      </c>
      <c r="BK128" s="178">
        <f>SUM(BK129:BK220)</f>
        <v>0</v>
      </c>
    </row>
    <row r="129" spans="1:65" s="2" customFormat="1" ht="21.75" customHeight="1">
      <c r="A129" s="35"/>
      <c r="B129" s="36"/>
      <c r="C129" s="179" t="s">
        <v>85</v>
      </c>
      <c r="D129" s="179" t="s">
        <v>136</v>
      </c>
      <c r="E129" s="180" t="s">
        <v>1260</v>
      </c>
      <c r="F129" s="181" t="s">
        <v>1261</v>
      </c>
      <c r="G129" s="182" t="s">
        <v>172</v>
      </c>
      <c r="H129" s="183">
        <v>246.1</v>
      </c>
      <c r="I129" s="184"/>
      <c r="J129" s="185">
        <f>ROUND(I129*H129,2)</f>
        <v>0</v>
      </c>
      <c r="K129" s="181" t="s">
        <v>368</v>
      </c>
      <c r="L129" s="40"/>
      <c r="M129" s="186" t="s">
        <v>1</v>
      </c>
      <c r="N129" s="187" t="s">
        <v>42</v>
      </c>
      <c r="O129" s="72"/>
      <c r="P129" s="188">
        <f>O129*H129</f>
        <v>0</v>
      </c>
      <c r="Q129" s="188">
        <v>0</v>
      </c>
      <c r="R129" s="188">
        <f>Q129*H129</f>
        <v>0</v>
      </c>
      <c r="S129" s="188">
        <v>0.255</v>
      </c>
      <c r="T129" s="189">
        <f>S129*H129</f>
        <v>62.755499999999998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0" t="s">
        <v>140</v>
      </c>
      <c r="AT129" s="190" t="s">
        <v>136</v>
      </c>
      <c r="AU129" s="190" t="s">
        <v>87</v>
      </c>
      <c r="AY129" s="18" t="s">
        <v>135</v>
      </c>
      <c r="BE129" s="191">
        <f>IF(N129="základní",J129,0)</f>
        <v>0</v>
      </c>
      <c r="BF129" s="191">
        <f>IF(N129="snížená",J129,0)</f>
        <v>0</v>
      </c>
      <c r="BG129" s="191">
        <f>IF(N129="zákl. přenesená",J129,0)</f>
        <v>0</v>
      </c>
      <c r="BH129" s="191">
        <f>IF(N129="sníž. přenesená",J129,0)</f>
        <v>0</v>
      </c>
      <c r="BI129" s="191">
        <f>IF(N129="nulová",J129,0)</f>
        <v>0</v>
      </c>
      <c r="BJ129" s="18" t="s">
        <v>85</v>
      </c>
      <c r="BK129" s="191">
        <f>ROUND(I129*H129,2)</f>
        <v>0</v>
      </c>
      <c r="BL129" s="18" t="s">
        <v>140</v>
      </c>
      <c r="BM129" s="190" t="s">
        <v>1262</v>
      </c>
    </row>
    <row r="130" spans="1:65" s="2" customFormat="1" ht="29.25">
      <c r="A130" s="35"/>
      <c r="B130" s="36"/>
      <c r="C130" s="37"/>
      <c r="D130" s="192" t="s">
        <v>141</v>
      </c>
      <c r="E130" s="37"/>
      <c r="F130" s="193" t="s">
        <v>1263</v>
      </c>
      <c r="G130" s="37"/>
      <c r="H130" s="37"/>
      <c r="I130" s="194"/>
      <c r="J130" s="37"/>
      <c r="K130" s="37"/>
      <c r="L130" s="40"/>
      <c r="M130" s="195"/>
      <c r="N130" s="196"/>
      <c r="O130" s="72"/>
      <c r="P130" s="72"/>
      <c r="Q130" s="72"/>
      <c r="R130" s="72"/>
      <c r="S130" s="72"/>
      <c r="T130" s="73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141</v>
      </c>
      <c r="AU130" s="18" t="s">
        <v>87</v>
      </c>
    </row>
    <row r="131" spans="1:65" s="12" customFormat="1" ht="11.25">
      <c r="B131" s="198"/>
      <c r="C131" s="199"/>
      <c r="D131" s="192" t="s">
        <v>144</v>
      </c>
      <c r="E131" s="200" t="s">
        <v>1</v>
      </c>
      <c r="F131" s="201" t="s">
        <v>1264</v>
      </c>
      <c r="G131" s="199"/>
      <c r="H131" s="202">
        <v>6.8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144</v>
      </c>
      <c r="AU131" s="208" t="s">
        <v>87</v>
      </c>
      <c r="AV131" s="12" t="s">
        <v>87</v>
      </c>
      <c r="AW131" s="12" t="s">
        <v>34</v>
      </c>
      <c r="AX131" s="12" t="s">
        <v>77</v>
      </c>
      <c r="AY131" s="208" t="s">
        <v>135</v>
      </c>
    </row>
    <row r="132" spans="1:65" s="12" customFormat="1" ht="11.25">
      <c r="B132" s="198"/>
      <c r="C132" s="199"/>
      <c r="D132" s="192" t="s">
        <v>144</v>
      </c>
      <c r="E132" s="200" t="s">
        <v>1</v>
      </c>
      <c r="F132" s="201" t="s">
        <v>1265</v>
      </c>
      <c r="G132" s="199"/>
      <c r="H132" s="202">
        <v>61.2</v>
      </c>
      <c r="I132" s="203"/>
      <c r="J132" s="199"/>
      <c r="K132" s="199"/>
      <c r="L132" s="204"/>
      <c r="M132" s="205"/>
      <c r="N132" s="206"/>
      <c r="O132" s="206"/>
      <c r="P132" s="206"/>
      <c r="Q132" s="206"/>
      <c r="R132" s="206"/>
      <c r="S132" s="206"/>
      <c r="T132" s="207"/>
      <c r="AT132" s="208" t="s">
        <v>144</v>
      </c>
      <c r="AU132" s="208" t="s">
        <v>87</v>
      </c>
      <c r="AV132" s="12" t="s">
        <v>87</v>
      </c>
      <c r="AW132" s="12" t="s">
        <v>34</v>
      </c>
      <c r="AX132" s="12" t="s">
        <v>77</v>
      </c>
      <c r="AY132" s="208" t="s">
        <v>135</v>
      </c>
    </row>
    <row r="133" spans="1:65" s="16" customFormat="1" ht="11.25">
      <c r="B133" s="256"/>
      <c r="C133" s="257"/>
      <c r="D133" s="192" t="s">
        <v>144</v>
      </c>
      <c r="E133" s="258" t="s">
        <v>1</v>
      </c>
      <c r="F133" s="259" t="s">
        <v>1266</v>
      </c>
      <c r="G133" s="257"/>
      <c r="H133" s="260">
        <v>68</v>
      </c>
      <c r="I133" s="261"/>
      <c r="J133" s="257"/>
      <c r="K133" s="257"/>
      <c r="L133" s="262"/>
      <c r="M133" s="263"/>
      <c r="N133" s="264"/>
      <c r="O133" s="264"/>
      <c r="P133" s="264"/>
      <c r="Q133" s="264"/>
      <c r="R133" s="264"/>
      <c r="S133" s="264"/>
      <c r="T133" s="265"/>
      <c r="AT133" s="266" t="s">
        <v>144</v>
      </c>
      <c r="AU133" s="266" t="s">
        <v>87</v>
      </c>
      <c r="AV133" s="16" t="s">
        <v>153</v>
      </c>
      <c r="AW133" s="16" t="s">
        <v>34</v>
      </c>
      <c r="AX133" s="16" t="s">
        <v>77</v>
      </c>
      <c r="AY133" s="266" t="s">
        <v>135</v>
      </c>
    </row>
    <row r="134" spans="1:65" s="12" customFormat="1" ht="11.25">
      <c r="B134" s="198"/>
      <c r="C134" s="199"/>
      <c r="D134" s="192" t="s">
        <v>144</v>
      </c>
      <c r="E134" s="200" t="s">
        <v>1</v>
      </c>
      <c r="F134" s="201" t="s">
        <v>1267</v>
      </c>
      <c r="G134" s="199"/>
      <c r="H134" s="202">
        <v>68.400000000000006</v>
      </c>
      <c r="I134" s="203"/>
      <c r="J134" s="199"/>
      <c r="K134" s="199"/>
      <c r="L134" s="204"/>
      <c r="M134" s="205"/>
      <c r="N134" s="206"/>
      <c r="O134" s="206"/>
      <c r="P134" s="206"/>
      <c r="Q134" s="206"/>
      <c r="R134" s="206"/>
      <c r="S134" s="206"/>
      <c r="T134" s="207"/>
      <c r="AT134" s="208" t="s">
        <v>144</v>
      </c>
      <c r="AU134" s="208" t="s">
        <v>87</v>
      </c>
      <c r="AV134" s="12" t="s">
        <v>87</v>
      </c>
      <c r="AW134" s="12" t="s">
        <v>34</v>
      </c>
      <c r="AX134" s="12" t="s">
        <v>77</v>
      </c>
      <c r="AY134" s="208" t="s">
        <v>135</v>
      </c>
    </row>
    <row r="135" spans="1:65" s="12" customFormat="1" ht="11.25">
      <c r="B135" s="198"/>
      <c r="C135" s="199"/>
      <c r="D135" s="192" t="s">
        <v>144</v>
      </c>
      <c r="E135" s="200" t="s">
        <v>1</v>
      </c>
      <c r="F135" s="201" t="s">
        <v>1268</v>
      </c>
      <c r="G135" s="199"/>
      <c r="H135" s="202">
        <v>20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144</v>
      </c>
      <c r="AU135" s="208" t="s">
        <v>87</v>
      </c>
      <c r="AV135" s="12" t="s">
        <v>87</v>
      </c>
      <c r="AW135" s="12" t="s">
        <v>34</v>
      </c>
      <c r="AX135" s="12" t="s">
        <v>77</v>
      </c>
      <c r="AY135" s="208" t="s">
        <v>135</v>
      </c>
    </row>
    <row r="136" spans="1:65" s="16" customFormat="1" ht="11.25">
      <c r="B136" s="256"/>
      <c r="C136" s="257"/>
      <c r="D136" s="192" t="s">
        <v>144</v>
      </c>
      <c r="E136" s="258" t="s">
        <v>1</v>
      </c>
      <c r="F136" s="259" t="s">
        <v>1266</v>
      </c>
      <c r="G136" s="257"/>
      <c r="H136" s="260">
        <v>88.4</v>
      </c>
      <c r="I136" s="261"/>
      <c r="J136" s="257"/>
      <c r="K136" s="257"/>
      <c r="L136" s="262"/>
      <c r="M136" s="263"/>
      <c r="N136" s="264"/>
      <c r="O136" s="264"/>
      <c r="P136" s="264"/>
      <c r="Q136" s="264"/>
      <c r="R136" s="264"/>
      <c r="S136" s="264"/>
      <c r="T136" s="265"/>
      <c r="AT136" s="266" t="s">
        <v>144</v>
      </c>
      <c r="AU136" s="266" t="s">
        <v>87</v>
      </c>
      <c r="AV136" s="16" t="s">
        <v>153</v>
      </c>
      <c r="AW136" s="16" t="s">
        <v>34</v>
      </c>
      <c r="AX136" s="16" t="s">
        <v>77</v>
      </c>
      <c r="AY136" s="266" t="s">
        <v>135</v>
      </c>
    </row>
    <row r="137" spans="1:65" s="12" customFormat="1" ht="11.25">
      <c r="B137" s="198"/>
      <c r="C137" s="199"/>
      <c r="D137" s="192" t="s">
        <v>144</v>
      </c>
      <c r="E137" s="200" t="s">
        <v>1</v>
      </c>
      <c r="F137" s="201" t="s">
        <v>1269</v>
      </c>
      <c r="G137" s="199"/>
      <c r="H137" s="202">
        <v>29.5</v>
      </c>
      <c r="I137" s="203"/>
      <c r="J137" s="199"/>
      <c r="K137" s="199"/>
      <c r="L137" s="204"/>
      <c r="M137" s="205"/>
      <c r="N137" s="206"/>
      <c r="O137" s="206"/>
      <c r="P137" s="206"/>
      <c r="Q137" s="206"/>
      <c r="R137" s="206"/>
      <c r="S137" s="206"/>
      <c r="T137" s="207"/>
      <c r="AT137" s="208" t="s">
        <v>144</v>
      </c>
      <c r="AU137" s="208" t="s">
        <v>87</v>
      </c>
      <c r="AV137" s="12" t="s">
        <v>87</v>
      </c>
      <c r="AW137" s="12" t="s">
        <v>34</v>
      </c>
      <c r="AX137" s="12" t="s">
        <v>77</v>
      </c>
      <c r="AY137" s="208" t="s">
        <v>135</v>
      </c>
    </row>
    <row r="138" spans="1:65" s="12" customFormat="1" ht="11.25">
      <c r="B138" s="198"/>
      <c r="C138" s="199"/>
      <c r="D138" s="192" t="s">
        <v>144</v>
      </c>
      <c r="E138" s="200" t="s">
        <v>1</v>
      </c>
      <c r="F138" s="201" t="s">
        <v>1270</v>
      </c>
      <c r="G138" s="199"/>
      <c r="H138" s="202">
        <v>30.2</v>
      </c>
      <c r="I138" s="203"/>
      <c r="J138" s="199"/>
      <c r="K138" s="199"/>
      <c r="L138" s="204"/>
      <c r="M138" s="205"/>
      <c r="N138" s="206"/>
      <c r="O138" s="206"/>
      <c r="P138" s="206"/>
      <c r="Q138" s="206"/>
      <c r="R138" s="206"/>
      <c r="S138" s="206"/>
      <c r="T138" s="207"/>
      <c r="AT138" s="208" t="s">
        <v>144</v>
      </c>
      <c r="AU138" s="208" t="s">
        <v>87</v>
      </c>
      <c r="AV138" s="12" t="s">
        <v>87</v>
      </c>
      <c r="AW138" s="12" t="s">
        <v>34</v>
      </c>
      <c r="AX138" s="12" t="s">
        <v>77</v>
      </c>
      <c r="AY138" s="208" t="s">
        <v>135</v>
      </c>
    </row>
    <row r="139" spans="1:65" s="12" customFormat="1" ht="11.25">
      <c r="B139" s="198"/>
      <c r="C139" s="199"/>
      <c r="D139" s="192" t="s">
        <v>144</v>
      </c>
      <c r="E139" s="200" t="s">
        <v>1</v>
      </c>
      <c r="F139" s="201" t="s">
        <v>1271</v>
      </c>
      <c r="G139" s="199"/>
      <c r="H139" s="202">
        <v>30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144</v>
      </c>
      <c r="AU139" s="208" t="s">
        <v>87</v>
      </c>
      <c r="AV139" s="12" t="s">
        <v>87</v>
      </c>
      <c r="AW139" s="12" t="s">
        <v>34</v>
      </c>
      <c r="AX139" s="12" t="s">
        <v>77</v>
      </c>
      <c r="AY139" s="208" t="s">
        <v>135</v>
      </c>
    </row>
    <row r="140" spans="1:65" s="13" customFormat="1" ht="11.25">
      <c r="B140" s="209"/>
      <c r="C140" s="210"/>
      <c r="D140" s="192" t="s">
        <v>144</v>
      </c>
      <c r="E140" s="211" t="s">
        <v>1</v>
      </c>
      <c r="F140" s="212" t="s">
        <v>147</v>
      </c>
      <c r="G140" s="210"/>
      <c r="H140" s="213">
        <v>246.1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144</v>
      </c>
      <c r="AU140" s="219" t="s">
        <v>87</v>
      </c>
      <c r="AV140" s="13" t="s">
        <v>140</v>
      </c>
      <c r="AW140" s="13" t="s">
        <v>34</v>
      </c>
      <c r="AX140" s="13" t="s">
        <v>85</v>
      </c>
      <c r="AY140" s="219" t="s">
        <v>135</v>
      </c>
    </row>
    <row r="141" spans="1:65" s="2" customFormat="1" ht="16.5" customHeight="1">
      <c r="A141" s="35"/>
      <c r="B141" s="36"/>
      <c r="C141" s="179" t="s">
        <v>87</v>
      </c>
      <c r="D141" s="179" t="s">
        <v>136</v>
      </c>
      <c r="E141" s="180" t="s">
        <v>1272</v>
      </c>
      <c r="F141" s="181" t="s">
        <v>1273</v>
      </c>
      <c r="G141" s="182" t="s">
        <v>172</v>
      </c>
      <c r="H141" s="183">
        <v>50</v>
      </c>
      <c r="I141" s="184"/>
      <c r="J141" s="185">
        <f>ROUND(I141*H141,2)</f>
        <v>0</v>
      </c>
      <c r="K141" s="181" t="s">
        <v>368</v>
      </c>
      <c r="L141" s="40"/>
      <c r="M141" s="186" t="s">
        <v>1</v>
      </c>
      <c r="N141" s="187" t="s">
        <v>42</v>
      </c>
      <c r="O141" s="72"/>
      <c r="P141" s="188">
        <f>O141*H141</f>
        <v>0</v>
      </c>
      <c r="Q141" s="188">
        <v>0</v>
      </c>
      <c r="R141" s="188">
        <f>Q141*H141</f>
        <v>0</v>
      </c>
      <c r="S141" s="188">
        <v>0.32</v>
      </c>
      <c r="T141" s="189">
        <f>S141*H141</f>
        <v>16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0" t="s">
        <v>140</v>
      </c>
      <c r="AT141" s="190" t="s">
        <v>136</v>
      </c>
      <c r="AU141" s="190" t="s">
        <v>87</v>
      </c>
      <c r="AY141" s="18" t="s">
        <v>135</v>
      </c>
      <c r="BE141" s="191">
        <f>IF(N141="základní",J141,0)</f>
        <v>0</v>
      </c>
      <c r="BF141" s="191">
        <f>IF(N141="snížená",J141,0)</f>
        <v>0</v>
      </c>
      <c r="BG141" s="191">
        <f>IF(N141="zákl. přenesená",J141,0)</f>
        <v>0</v>
      </c>
      <c r="BH141" s="191">
        <f>IF(N141="sníž. přenesená",J141,0)</f>
        <v>0</v>
      </c>
      <c r="BI141" s="191">
        <f>IF(N141="nulová",J141,0)</f>
        <v>0</v>
      </c>
      <c r="BJ141" s="18" t="s">
        <v>85</v>
      </c>
      <c r="BK141" s="191">
        <f>ROUND(I141*H141,2)</f>
        <v>0</v>
      </c>
      <c r="BL141" s="18" t="s">
        <v>140</v>
      </c>
      <c r="BM141" s="190" t="s">
        <v>1274</v>
      </c>
    </row>
    <row r="142" spans="1:65" s="2" customFormat="1" ht="19.5">
      <c r="A142" s="35"/>
      <c r="B142" s="36"/>
      <c r="C142" s="37"/>
      <c r="D142" s="192" t="s">
        <v>141</v>
      </c>
      <c r="E142" s="37"/>
      <c r="F142" s="193" t="s">
        <v>1275</v>
      </c>
      <c r="G142" s="37"/>
      <c r="H142" s="37"/>
      <c r="I142" s="194"/>
      <c r="J142" s="37"/>
      <c r="K142" s="37"/>
      <c r="L142" s="40"/>
      <c r="M142" s="195"/>
      <c r="N142" s="196"/>
      <c r="O142" s="72"/>
      <c r="P142" s="72"/>
      <c r="Q142" s="72"/>
      <c r="R142" s="72"/>
      <c r="S142" s="72"/>
      <c r="T142" s="73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141</v>
      </c>
      <c r="AU142" s="18" t="s">
        <v>87</v>
      </c>
    </row>
    <row r="143" spans="1:65" s="12" customFormat="1" ht="11.25">
      <c r="B143" s="198"/>
      <c r="C143" s="199"/>
      <c r="D143" s="192" t="s">
        <v>144</v>
      </c>
      <c r="E143" s="200" t="s">
        <v>1</v>
      </c>
      <c r="F143" s="201" t="s">
        <v>1276</v>
      </c>
      <c r="G143" s="199"/>
      <c r="H143" s="202">
        <v>50</v>
      </c>
      <c r="I143" s="203"/>
      <c r="J143" s="199"/>
      <c r="K143" s="199"/>
      <c r="L143" s="204"/>
      <c r="M143" s="205"/>
      <c r="N143" s="206"/>
      <c r="O143" s="206"/>
      <c r="P143" s="206"/>
      <c r="Q143" s="206"/>
      <c r="R143" s="206"/>
      <c r="S143" s="206"/>
      <c r="T143" s="207"/>
      <c r="AT143" s="208" t="s">
        <v>144</v>
      </c>
      <c r="AU143" s="208" t="s">
        <v>87</v>
      </c>
      <c r="AV143" s="12" t="s">
        <v>87</v>
      </c>
      <c r="AW143" s="12" t="s">
        <v>34</v>
      </c>
      <c r="AX143" s="12" t="s">
        <v>85</v>
      </c>
      <c r="AY143" s="208" t="s">
        <v>135</v>
      </c>
    </row>
    <row r="144" spans="1:65" s="2" customFormat="1" ht="16.5" customHeight="1">
      <c r="A144" s="35"/>
      <c r="B144" s="36"/>
      <c r="C144" s="179" t="s">
        <v>153</v>
      </c>
      <c r="D144" s="179" t="s">
        <v>136</v>
      </c>
      <c r="E144" s="180" t="s">
        <v>1277</v>
      </c>
      <c r="F144" s="181" t="s">
        <v>1278</v>
      </c>
      <c r="G144" s="182" t="s">
        <v>172</v>
      </c>
      <c r="H144" s="183">
        <v>384</v>
      </c>
      <c r="I144" s="184"/>
      <c r="J144" s="185">
        <f>ROUND(I144*H144,2)</f>
        <v>0</v>
      </c>
      <c r="K144" s="181" t="s">
        <v>368</v>
      </c>
      <c r="L144" s="40"/>
      <c r="M144" s="186" t="s">
        <v>1</v>
      </c>
      <c r="N144" s="187" t="s">
        <v>42</v>
      </c>
      <c r="O144" s="72"/>
      <c r="P144" s="188">
        <f>O144*H144</f>
        <v>0</v>
      </c>
      <c r="Q144" s="188">
        <v>0</v>
      </c>
      <c r="R144" s="188">
        <f>Q144*H144</f>
        <v>0</v>
      </c>
      <c r="S144" s="188">
        <v>0.41699999999999998</v>
      </c>
      <c r="T144" s="189">
        <f>S144*H144</f>
        <v>160.12799999999999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0" t="s">
        <v>140</v>
      </c>
      <c r="AT144" s="190" t="s">
        <v>136</v>
      </c>
      <c r="AU144" s="190" t="s">
        <v>87</v>
      </c>
      <c r="AY144" s="18" t="s">
        <v>135</v>
      </c>
      <c r="BE144" s="191">
        <f>IF(N144="základní",J144,0)</f>
        <v>0</v>
      </c>
      <c r="BF144" s="191">
        <f>IF(N144="snížená",J144,0)</f>
        <v>0</v>
      </c>
      <c r="BG144" s="191">
        <f>IF(N144="zákl. přenesená",J144,0)</f>
        <v>0</v>
      </c>
      <c r="BH144" s="191">
        <f>IF(N144="sníž. přenesená",J144,0)</f>
        <v>0</v>
      </c>
      <c r="BI144" s="191">
        <f>IF(N144="nulová",J144,0)</f>
        <v>0</v>
      </c>
      <c r="BJ144" s="18" t="s">
        <v>85</v>
      </c>
      <c r="BK144" s="191">
        <f>ROUND(I144*H144,2)</f>
        <v>0</v>
      </c>
      <c r="BL144" s="18" t="s">
        <v>140</v>
      </c>
      <c r="BM144" s="190" t="s">
        <v>1279</v>
      </c>
    </row>
    <row r="145" spans="1:65" s="2" customFormat="1" ht="19.5">
      <c r="A145" s="35"/>
      <c r="B145" s="36"/>
      <c r="C145" s="37"/>
      <c r="D145" s="192" t="s">
        <v>141</v>
      </c>
      <c r="E145" s="37"/>
      <c r="F145" s="193" t="s">
        <v>1280</v>
      </c>
      <c r="G145" s="37"/>
      <c r="H145" s="37"/>
      <c r="I145" s="194"/>
      <c r="J145" s="37"/>
      <c r="K145" s="37"/>
      <c r="L145" s="40"/>
      <c r="M145" s="195"/>
      <c r="N145" s="196"/>
      <c r="O145" s="72"/>
      <c r="P145" s="72"/>
      <c r="Q145" s="72"/>
      <c r="R145" s="72"/>
      <c r="S145" s="72"/>
      <c r="T145" s="73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141</v>
      </c>
      <c r="AU145" s="18" t="s">
        <v>87</v>
      </c>
    </row>
    <row r="146" spans="1:65" s="12" customFormat="1" ht="11.25">
      <c r="B146" s="198"/>
      <c r="C146" s="199"/>
      <c r="D146" s="192" t="s">
        <v>144</v>
      </c>
      <c r="E146" s="200" t="s">
        <v>1</v>
      </c>
      <c r="F146" s="201" t="s">
        <v>1281</v>
      </c>
      <c r="G146" s="199"/>
      <c r="H146" s="202">
        <v>384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144</v>
      </c>
      <c r="AU146" s="208" t="s">
        <v>87</v>
      </c>
      <c r="AV146" s="12" t="s">
        <v>87</v>
      </c>
      <c r="AW146" s="12" t="s">
        <v>34</v>
      </c>
      <c r="AX146" s="12" t="s">
        <v>85</v>
      </c>
      <c r="AY146" s="208" t="s">
        <v>135</v>
      </c>
    </row>
    <row r="147" spans="1:65" s="2" customFormat="1" ht="16.5" customHeight="1">
      <c r="A147" s="35"/>
      <c r="B147" s="36"/>
      <c r="C147" s="179" t="s">
        <v>140</v>
      </c>
      <c r="D147" s="179" t="s">
        <v>136</v>
      </c>
      <c r="E147" s="180" t="s">
        <v>1282</v>
      </c>
      <c r="F147" s="181" t="s">
        <v>1283</v>
      </c>
      <c r="G147" s="182" t="s">
        <v>172</v>
      </c>
      <c r="H147" s="183">
        <v>675.1</v>
      </c>
      <c r="I147" s="184"/>
      <c r="J147" s="185">
        <f>ROUND(I147*H147,2)</f>
        <v>0</v>
      </c>
      <c r="K147" s="181" t="s">
        <v>368</v>
      </c>
      <c r="L147" s="40"/>
      <c r="M147" s="186" t="s">
        <v>1</v>
      </c>
      <c r="N147" s="187" t="s">
        <v>42</v>
      </c>
      <c r="O147" s="72"/>
      <c r="P147" s="188">
        <f>O147*H147</f>
        <v>0</v>
      </c>
      <c r="Q147" s="188">
        <v>0</v>
      </c>
      <c r="R147" s="188">
        <f>Q147*H147</f>
        <v>0</v>
      </c>
      <c r="S147" s="188">
        <v>0.28999999999999998</v>
      </c>
      <c r="T147" s="189">
        <f>S147*H147</f>
        <v>195.779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0" t="s">
        <v>140</v>
      </c>
      <c r="AT147" s="190" t="s">
        <v>136</v>
      </c>
      <c r="AU147" s="190" t="s">
        <v>87</v>
      </c>
      <c r="AY147" s="18" t="s">
        <v>135</v>
      </c>
      <c r="BE147" s="191">
        <f>IF(N147="základní",J147,0)</f>
        <v>0</v>
      </c>
      <c r="BF147" s="191">
        <f>IF(N147="snížená",J147,0)</f>
        <v>0</v>
      </c>
      <c r="BG147" s="191">
        <f>IF(N147="zákl. přenesená",J147,0)</f>
        <v>0</v>
      </c>
      <c r="BH147" s="191">
        <f>IF(N147="sníž. přenesená",J147,0)</f>
        <v>0</v>
      </c>
      <c r="BI147" s="191">
        <f>IF(N147="nulová",J147,0)</f>
        <v>0</v>
      </c>
      <c r="BJ147" s="18" t="s">
        <v>85</v>
      </c>
      <c r="BK147" s="191">
        <f>ROUND(I147*H147,2)</f>
        <v>0</v>
      </c>
      <c r="BL147" s="18" t="s">
        <v>140</v>
      </c>
      <c r="BM147" s="190" t="s">
        <v>1284</v>
      </c>
    </row>
    <row r="148" spans="1:65" s="2" customFormat="1" ht="19.5">
      <c r="A148" s="35"/>
      <c r="B148" s="36"/>
      <c r="C148" s="37"/>
      <c r="D148" s="192" t="s">
        <v>141</v>
      </c>
      <c r="E148" s="37"/>
      <c r="F148" s="193" t="s">
        <v>1285</v>
      </c>
      <c r="G148" s="37"/>
      <c r="H148" s="37"/>
      <c r="I148" s="194"/>
      <c r="J148" s="37"/>
      <c r="K148" s="37"/>
      <c r="L148" s="40"/>
      <c r="M148" s="195"/>
      <c r="N148" s="196"/>
      <c r="O148" s="72"/>
      <c r="P148" s="72"/>
      <c r="Q148" s="72"/>
      <c r="R148" s="72"/>
      <c r="S148" s="72"/>
      <c r="T148" s="73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141</v>
      </c>
      <c r="AU148" s="18" t="s">
        <v>87</v>
      </c>
    </row>
    <row r="149" spans="1:65" s="12" customFormat="1" ht="11.25">
      <c r="B149" s="198"/>
      <c r="C149" s="199"/>
      <c r="D149" s="192" t="s">
        <v>144</v>
      </c>
      <c r="E149" s="200" t="s">
        <v>1</v>
      </c>
      <c r="F149" s="201" t="s">
        <v>1286</v>
      </c>
      <c r="G149" s="199"/>
      <c r="H149" s="202">
        <v>645.1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144</v>
      </c>
      <c r="AU149" s="208" t="s">
        <v>87</v>
      </c>
      <c r="AV149" s="12" t="s">
        <v>87</v>
      </c>
      <c r="AW149" s="12" t="s">
        <v>34</v>
      </c>
      <c r="AX149" s="12" t="s">
        <v>77</v>
      </c>
      <c r="AY149" s="208" t="s">
        <v>135</v>
      </c>
    </row>
    <row r="150" spans="1:65" s="12" customFormat="1" ht="11.25">
      <c r="B150" s="198"/>
      <c r="C150" s="199"/>
      <c r="D150" s="192" t="s">
        <v>144</v>
      </c>
      <c r="E150" s="200" t="s">
        <v>1</v>
      </c>
      <c r="F150" s="201" t="s">
        <v>1287</v>
      </c>
      <c r="G150" s="199"/>
      <c r="H150" s="202">
        <v>30</v>
      </c>
      <c r="I150" s="203"/>
      <c r="J150" s="199"/>
      <c r="K150" s="199"/>
      <c r="L150" s="204"/>
      <c r="M150" s="205"/>
      <c r="N150" s="206"/>
      <c r="O150" s="206"/>
      <c r="P150" s="206"/>
      <c r="Q150" s="206"/>
      <c r="R150" s="206"/>
      <c r="S150" s="206"/>
      <c r="T150" s="207"/>
      <c r="AT150" s="208" t="s">
        <v>144</v>
      </c>
      <c r="AU150" s="208" t="s">
        <v>87</v>
      </c>
      <c r="AV150" s="12" t="s">
        <v>87</v>
      </c>
      <c r="AW150" s="12" t="s">
        <v>34</v>
      </c>
      <c r="AX150" s="12" t="s">
        <v>77</v>
      </c>
      <c r="AY150" s="208" t="s">
        <v>135</v>
      </c>
    </row>
    <row r="151" spans="1:65" s="13" customFormat="1" ht="11.25">
      <c r="B151" s="209"/>
      <c r="C151" s="210"/>
      <c r="D151" s="192" t="s">
        <v>144</v>
      </c>
      <c r="E151" s="211" t="s">
        <v>1</v>
      </c>
      <c r="F151" s="212" t="s">
        <v>147</v>
      </c>
      <c r="G151" s="210"/>
      <c r="H151" s="213">
        <v>675.1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144</v>
      </c>
      <c r="AU151" s="219" t="s">
        <v>87</v>
      </c>
      <c r="AV151" s="13" t="s">
        <v>140</v>
      </c>
      <c r="AW151" s="13" t="s">
        <v>34</v>
      </c>
      <c r="AX151" s="13" t="s">
        <v>85</v>
      </c>
      <c r="AY151" s="219" t="s">
        <v>135</v>
      </c>
    </row>
    <row r="152" spans="1:65" s="2" customFormat="1" ht="16.5" customHeight="1">
      <c r="A152" s="35"/>
      <c r="B152" s="36"/>
      <c r="C152" s="179" t="s">
        <v>165</v>
      </c>
      <c r="D152" s="179" t="s">
        <v>136</v>
      </c>
      <c r="E152" s="180" t="s">
        <v>1288</v>
      </c>
      <c r="F152" s="181" t="s">
        <v>1289</v>
      </c>
      <c r="G152" s="182" t="s">
        <v>172</v>
      </c>
      <c r="H152" s="183">
        <v>410</v>
      </c>
      <c r="I152" s="184"/>
      <c r="J152" s="185">
        <f>ROUND(I152*H152,2)</f>
        <v>0</v>
      </c>
      <c r="K152" s="181" t="s">
        <v>368</v>
      </c>
      <c r="L152" s="40"/>
      <c r="M152" s="186" t="s">
        <v>1</v>
      </c>
      <c r="N152" s="187" t="s">
        <v>42</v>
      </c>
      <c r="O152" s="72"/>
      <c r="P152" s="188">
        <f>O152*H152</f>
        <v>0</v>
      </c>
      <c r="Q152" s="188">
        <v>0</v>
      </c>
      <c r="R152" s="188">
        <f>Q152*H152</f>
        <v>0</v>
      </c>
      <c r="S152" s="188">
        <v>0.32500000000000001</v>
      </c>
      <c r="T152" s="189">
        <f>S152*H152</f>
        <v>133.25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0" t="s">
        <v>140</v>
      </c>
      <c r="AT152" s="190" t="s">
        <v>136</v>
      </c>
      <c r="AU152" s="190" t="s">
        <v>87</v>
      </c>
      <c r="AY152" s="18" t="s">
        <v>135</v>
      </c>
      <c r="BE152" s="191">
        <f>IF(N152="základní",J152,0)</f>
        <v>0</v>
      </c>
      <c r="BF152" s="191">
        <f>IF(N152="snížená",J152,0)</f>
        <v>0</v>
      </c>
      <c r="BG152" s="191">
        <f>IF(N152="zákl. přenesená",J152,0)</f>
        <v>0</v>
      </c>
      <c r="BH152" s="191">
        <f>IF(N152="sníž. přenesená",J152,0)</f>
        <v>0</v>
      </c>
      <c r="BI152" s="191">
        <f>IF(N152="nulová",J152,0)</f>
        <v>0</v>
      </c>
      <c r="BJ152" s="18" t="s">
        <v>85</v>
      </c>
      <c r="BK152" s="191">
        <f>ROUND(I152*H152,2)</f>
        <v>0</v>
      </c>
      <c r="BL152" s="18" t="s">
        <v>140</v>
      </c>
      <c r="BM152" s="190" t="s">
        <v>1290</v>
      </c>
    </row>
    <row r="153" spans="1:65" s="2" customFormat="1" ht="19.5">
      <c r="A153" s="35"/>
      <c r="B153" s="36"/>
      <c r="C153" s="37"/>
      <c r="D153" s="192" t="s">
        <v>141</v>
      </c>
      <c r="E153" s="37"/>
      <c r="F153" s="193" t="s">
        <v>1291</v>
      </c>
      <c r="G153" s="37"/>
      <c r="H153" s="37"/>
      <c r="I153" s="194"/>
      <c r="J153" s="37"/>
      <c r="K153" s="37"/>
      <c r="L153" s="40"/>
      <c r="M153" s="195"/>
      <c r="N153" s="196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141</v>
      </c>
      <c r="AU153" s="18" t="s">
        <v>87</v>
      </c>
    </row>
    <row r="154" spans="1:65" s="12" customFormat="1" ht="11.25">
      <c r="B154" s="198"/>
      <c r="C154" s="199"/>
      <c r="D154" s="192" t="s">
        <v>144</v>
      </c>
      <c r="E154" s="200" t="s">
        <v>1</v>
      </c>
      <c r="F154" s="201" t="s">
        <v>1292</v>
      </c>
      <c r="G154" s="199"/>
      <c r="H154" s="202">
        <v>410</v>
      </c>
      <c r="I154" s="203"/>
      <c r="J154" s="199"/>
      <c r="K154" s="199"/>
      <c r="L154" s="204"/>
      <c r="M154" s="205"/>
      <c r="N154" s="206"/>
      <c r="O154" s="206"/>
      <c r="P154" s="206"/>
      <c r="Q154" s="206"/>
      <c r="R154" s="206"/>
      <c r="S154" s="206"/>
      <c r="T154" s="207"/>
      <c r="AT154" s="208" t="s">
        <v>144</v>
      </c>
      <c r="AU154" s="208" t="s">
        <v>87</v>
      </c>
      <c r="AV154" s="12" t="s">
        <v>87</v>
      </c>
      <c r="AW154" s="12" t="s">
        <v>34</v>
      </c>
      <c r="AX154" s="12" t="s">
        <v>85</v>
      </c>
      <c r="AY154" s="208" t="s">
        <v>135</v>
      </c>
    </row>
    <row r="155" spans="1:65" s="2" customFormat="1" ht="16.5" customHeight="1">
      <c r="A155" s="35"/>
      <c r="B155" s="36"/>
      <c r="C155" s="179" t="s">
        <v>157</v>
      </c>
      <c r="D155" s="179" t="s">
        <v>136</v>
      </c>
      <c r="E155" s="180" t="s">
        <v>1293</v>
      </c>
      <c r="F155" s="181" t="s">
        <v>1294</v>
      </c>
      <c r="G155" s="182" t="s">
        <v>172</v>
      </c>
      <c r="H155" s="183">
        <v>434</v>
      </c>
      <c r="I155" s="184"/>
      <c r="J155" s="185">
        <f>ROUND(I155*H155,2)</f>
        <v>0</v>
      </c>
      <c r="K155" s="181" t="s">
        <v>368</v>
      </c>
      <c r="L155" s="40"/>
      <c r="M155" s="186" t="s">
        <v>1</v>
      </c>
      <c r="N155" s="187" t="s">
        <v>42</v>
      </c>
      <c r="O155" s="72"/>
      <c r="P155" s="188">
        <f>O155*H155</f>
        <v>0</v>
      </c>
      <c r="Q155" s="188">
        <v>0</v>
      </c>
      <c r="R155" s="188">
        <f>Q155*H155</f>
        <v>0</v>
      </c>
      <c r="S155" s="188">
        <v>0.625</v>
      </c>
      <c r="T155" s="189">
        <f>S155*H155</f>
        <v>271.25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0" t="s">
        <v>140</v>
      </c>
      <c r="AT155" s="190" t="s">
        <v>136</v>
      </c>
      <c r="AU155" s="190" t="s">
        <v>87</v>
      </c>
      <c r="AY155" s="18" t="s">
        <v>135</v>
      </c>
      <c r="BE155" s="191">
        <f>IF(N155="základní",J155,0)</f>
        <v>0</v>
      </c>
      <c r="BF155" s="191">
        <f>IF(N155="snížená",J155,0)</f>
        <v>0</v>
      </c>
      <c r="BG155" s="191">
        <f>IF(N155="zákl. přenesená",J155,0)</f>
        <v>0</v>
      </c>
      <c r="BH155" s="191">
        <f>IF(N155="sníž. přenesená",J155,0)</f>
        <v>0</v>
      </c>
      <c r="BI155" s="191">
        <f>IF(N155="nulová",J155,0)</f>
        <v>0</v>
      </c>
      <c r="BJ155" s="18" t="s">
        <v>85</v>
      </c>
      <c r="BK155" s="191">
        <f>ROUND(I155*H155,2)</f>
        <v>0</v>
      </c>
      <c r="BL155" s="18" t="s">
        <v>140</v>
      </c>
      <c r="BM155" s="190" t="s">
        <v>1295</v>
      </c>
    </row>
    <row r="156" spans="1:65" s="2" customFormat="1" ht="19.5">
      <c r="A156" s="35"/>
      <c r="B156" s="36"/>
      <c r="C156" s="37"/>
      <c r="D156" s="192" t="s">
        <v>141</v>
      </c>
      <c r="E156" s="37"/>
      <c r="F156" s="193" t="s">
        <v>1296</v>
      </c>
      <c r="G156" s="37"/>
      <c r="H156" s="37"/>
      <c r="I156" s="194"/>
      <c r="J156" s="37"/>
      <c r="K156" s="37"/>
      <c r="L156" s="40"/>
      <c r="M156" s="195"/>
      <c r="N156" s="196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141</v>
      </c>
      <c r="AU156" s="18" t="s">
        <v>87</v>
      </c>
    </row>
    <row r="157" spans="1:65" s="12" customFormat="1" ht="11.25">
      <c r="B157" s="198"/>
      <c r="C157" s="199"/>
      <c r="D157" s="192" t="s">
        <v>144</v>
      </c>
      <c r="E157" s="200" t="s">
        <v>1</v>
      </c>
      <c r="F157" s="201" t="s">
        <v>1297</v>
      </c>
      <c r="G157" s="199"/>
      <c r="H157" s="202">
        <v>434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144</v>
      </c>
      <c r="AU157" s="208" t="s">
        <v>87</v>
      </c>
      <c r="AV157" s="12" t="s">
        <v>87</v>
      </c>
      <c r="AW157" s="12" t="s">
        <v>34</v>
      </c>
      <c r="AX157" s="12" t="s">
        <v>85</v>
      </c>
      <c r="AY157" s="208" t="s">
        <v>135</v>
      </c>
    </row>
    <row r="158" spans="1:65" s="2" customFormat="1" ht="16.5" customHeight="1">
      <c r="A158" s="35"/>
      <c r="B158" s="36"/>
      <c r="C158" s="179" t="s">
        <v>177</v>
      </c>
      <c r="D158" s="179" t="s">
        <v>136</v>
      </c>
      <c r="E158" s="180" t="s">
        <v>1298</v>
      </c>
      <c r="F158" s="181" t="s">
        <v>1299</v>
      </c>
      <c r="G158" s="182" t="s">
        <v>139</v>
      </c>
      <c r="H158" s="183">
        <v>140</v>
      </c>
      <c r="I158" s="184"/>
      <c r="J158" s="185">
        <f>ROUND(I158*H158,2)</f>
        <v>0</v>
      </c>
      <c r="K158" s="181" t="s">
        <v>368</v>
      </c>
      <c r="L158" s="40"/>
      <c r="M158" s="186" t="s">
        <v>1</v>
      </c>
      <c r="N158" s="187" t="s">
        <v>42</v>
      </c>
      <c r="O158" s="72"/>
      <c r="P158" s="188">
        <f>O158*H158</f>
        <v>0</v>
      </c>
      <c r="Q158" s="188">
        <v>0</v>
      </c>
      <c r="R158" s="188">
        <f>Q158*H158</f>
        <v>0</v>
      </c>
      <c r="S158" s="188">
        <v>0.28999999999999998</v>
      </c>
      <c r="T158" s="189">
        <f>S158*H158</f>
        <v>40.599999999999994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0" t="s">
        <v>140</v>
      </c>
      <c r="AT158" s="190" t="s">
        <v>136</v>
      </c>
      <c r="AU158" s="190" t="s">
        <v>87</v>
      </c>
      <c r="AY158" s="18" t="s">
        <v>135</v>
      </c>
      <c r="BE158" s="191">
        <f>IF(N158="základní",J158,0)</f>
        <v>0</v>
      </c>
      <c r="BF158" s="191">
        <f>IF(N158="snížená",J158,0)</f>
        <v>0</v>
      </c>
      <c r="BG158" s="191">
        <f>IF(N158="zákl. přenesená",J158,0)</f>
        <v>0</v>
      </c>
      <c r="BH158" s="191">
        <f>IF(N158="sníž. přenesená",J158,0)</f>
        <v>0</v>
      </c>
      <c r="BI158" s="191">
        <f>IF(N158="nulová",J158,0)</f>
        <v>0</v>
      </c>
      <c r="BJ158" s="18" t="s">
        <v>85</v>
      </c>
      <c r="BK158" s="191">
        <f>ROUND(I158*H158,2)</f>
        <v>0</v>
      </c>
      <c r="BL158" s="18" t="s">
        <v>140</v>
      </c>
      <c r="BM158" s="190" t="s">
        <v>1300</v>
      </c>
    </row>
    <row r="159" spans="1:65" s="2" customFormat="1" ht="19.5">
      <c r="A159" s="35"/>
      <c r="B159" s="36"/>
      <c r="C159" s="37"/>
      <c r="D159" s="192" t="s">
        <v>141</v>
      </c>
      <c r="E159" s="37"/>
      <c r="F159" s="193" t="s">
        <v>1301</v>
      </c>
      <c r="G159" s="37"/>
      <c r="H159" s="37"/>
      <c r="I159" s="194"/>
      <c r="J159" s="37"/>
      <c r="K159" s="37"/>
      <c r="L159" s="40"/>
      <c r="M159" s="195"/>
      <c r="N159" s="196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141</v>
      </c>
      <c r="AU159" s="18" t="s">
        <v>87</v>
      </c>
    </row>
    <row r="160" spans="1:65" s="12" customFormat="1" ht="11.25">
      <c r="B160" s="198"/>
      <c r="C160" s="199"/>
      <c r="D160" s="192" t="s">
        <v>144</v>
      </c>
      <c r="E160" s="200" t="s">
        <v>1</v>
      </c>
      <c r="F160" s="201" t="s">
        <v>1302</v>
      </c>
      <c r="G160" s="199"/>
      <c r="H160" s="202">
        <v>100</v>
      </c>
      <c r="I160" s="203"/>
      <c r="J160" s="199"/>
      <c r="K160" s="199"/>
      <c r="L160" s="204"/>
      <c r="M160" s="205"/>
      <c r="N160" s="206"/>
      <c r="O160" s="206"/>
      <c r="P160" s="206"/>
      <c r="Q160" s="206"/>
      <c r="R160" s="206"/>
      <c r="S160" s="206"/>
      <c r="T160" s="207"/>
      <c r="AT160" s="208" t="s">
        <v>144</v>
      </c>
      <c r="AU160" s="208" t="s">
        <v>87</v>
      </c>
      <c r="AV160" s="12" t="s">
        <v>87</v>
      </c>
      <c r="AW160" s="12" t="s">
        <v>34</v>
      </c>
      <c r="AX160" s="12" t="s">
        <v>77</v>
      </c>
      <c r="AY160" s="208" t="s">
        <v>135</v>
      </c>
    </row>
    <row r="161" spans="1:65" s="12" customFormat="1" ht="11.25">
      <c r="B161" s="198"/>
      <c r="C161" s="199"/>
      <c r="D161" s="192" t="s">
        <v>144</v>
      </c>
      <c r="E161" s="200" t="s">
        <v>1</v>
      </c>
      <c r="F161" s="201" t="s">
        <v>1303</v>
      </c>
      <c r="G161" s="199"/>
      <c r="H161" s="202">
        <v>40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144</v>
      </c>
      <c r="AU161" s="208" t="s">
        <v>87</v>
      </c>
      <c r="AV161" s="12" t="s">
        <v>87</v>
      </c>
      <c r="AW161" s="12" t="s">
        <v>34</v>
      </c>
      <c r="AX161" s="12" t="s">
        <v>77</v>
      </c>
      <c r="AY161" s="208" t="s">
        <v>135</v>
      </c>
    </row>
    <row r="162" spans="1:65" s="13" customFormat="1" ht="11.25">
      <c r="B162" s="209"/>
      <c r="C162" s="210"/>
      <c r="D162" s="192" t="s">
        <v>144</v>
      </c>
      <c r="E162" s="211" t="s">
        <v>1</v>
      </c>
      <c r="F162" s="212" t="s">
        <v>147</v>
      </c>
      <c r="G162" s="210"/>
      <c r="H162" s="213">
        <v>140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144</v>
      </c>
      <c r="AU162" s="219" t="s">
        <v>87</v>
      </c>
      <c r="AV162" s="13" t="s">
        <v>140</v>
      </c>
      <c r="AW162" s="13" t="s">
        <v>34</v>
      </c>
      <c r="AX162" s="13" t="s">
        <v>85</v>
      </c>
      <c r="AY162" s="219" t="s">
        <v>135</v>
      </c>
    </row>
    <row r="163" spans="1:65" s="2" customFormat="1" ht="16.5" customHeight="1">
      <c r="A163" s="35"/>
      <c r="B163" s="36"/>
      <c r="C163" s="179" t="s">
        <v>168</v>
      </c>
      <c r="D163" s="179" t="s">
        <v>136</v>
      </c>
      <c r="E163" s="180" t="s">
        <v>1304</v>
      </c>
      <c r="F163" s="181" t="s">
        <v>1305</v>
      </c>
      <c r="G163" s="182" t="s">
        <v>139</v>
      </c>
      <c r="H163" s="183">
        <v>42</v>
      </c>
      <c r="I163" s="184"/>
      <c r="J163" s="185">
        <f>ROUND(I163*H163,2)</f>
        <v>0</v>
      </c>
      <c r="K163" s="181" t="s">
        <v>368</v>
      </c>
      <c r="L163" s="40"/>
      <c r="M163" s="186" t="s">
        <v>1</v>
      </c>
      <c r="N163" s="187" t="s">
        <v>42</v>
      </c>
      <c r="O163" s="72"/>
      <c r="P163" s="188">
        <f>O163*H163</f>
        <v>0</v>
      </c>
      <c r="Q163" s="188">
        <v>0</v>
      </c>
      <c r="R163" s="188">
        <f>Q163*H163</f>
        <v>0</v>
      </c>
      <c r="S163" s="188">
        <v>0.20499999999999999</v>
      </c>
      <c r="T163" s="189">
        <f>S163*H163</f>
        <v>8.61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0" t="s">
        <v>140</v>
      </c>
      <c r="AT163" s="190" t="s">
        <v>136</v>
      </c>
      <c r="AU163" s="190" t="s">
        <v>87</v>
      </c>
      <c r="AY163" s="18" t="s">
        <v>135</v>
      </c>
      <c r="BE163" s="191">
        <f>IF(N163="základní",J163,0)</f>
        <v>0</v>
      </c>
      <c r="BF163" s="191">
        <f>IF(N163="snížená",J163,0)</f>
        <v>0</v>
      </c>
      <c r="BG163" s="191">
        <f>IF(N163="zákl. přenesená",J163,0)</f>
        <v>0</v>
      </c>
      <c r="BH163" s="191">
        <f>IF(N163="sníž. přenesená",J163,0)</f>
        <v>0</v>
      </c>
      <c r="BI163" s="191">
        <f>IF(N163="nulová",J163,0)</f>
        <v>0</v>
      </c>
      <c r="BJ163" s="18" t="s">
        <v>85</v>
      </c>
      <c r="BK163" s="191">
        <f>ROUND(I163*H163,2)</f>
        <v>0</v>
      </c>
      <c r="BL163" s="18" t="s">
        <v>140</v>
      </c>
      <c r="BM163" s="190" t="s">
        <v>1306</v>
      </c>
    </row>
    <row r="164" spans="1:65" s="2" customFormat="1" ht="19.5">
      <c r="A164" s="35"/>
      <c r="B164" s="36"/>
      <c r="C164" s="37"/>
      <c r="D164" s="192" t="s">
        <v>141</v>
      </c>
      <c r="E164" s="37"/>
      <c r="F164" s="193" t="s">
        <v>1307</v>
      </c>
      <c r="G164" s="37"/>
      <c r="H164" s="37"/>
      <c r="I164" s="194"/>
      <c r="J164" s="37"/>
      <c r="K164" s="37"/>
      <c r="L164" s="40"/>
      <c r="M164" s="195"/>
      <c r="N164" s="196"/>
      <c r="O164" s="72"/>
      <c r="P164" s="72"/>
      <c r="Q164" s="72"/>
      <c r="R164" s="72"/>
      <c r="S164" s="72"/>
      <c r="T164" s="73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141</v>
      </c>
      <c r="AU164" s="18" t="s">
        <v>87</v>
      </c>
    </row>
    <row r="165" spans="1:65" s="12" customFormat="1" ht="11.25">
      <c r="B165" s="198"/>
      <c r="C165" s="199"/>
      <c r="D165" s="192" t="s">
        <v>144</v>
      </c>
      <c r="E165" s="200" t="s">
        <v>1</v>
      </c>
      <c r="F165" s="201" t="s">
        <v>1308</v>
      </c>
      <c r="G165" s="199"/>
      <c r="H165" s="202">
        <v>42</v>
      </c>
      <c r="I165" s="203"/>
      <c r="J165" s="199"/>
      <c r="K165" s="199"/>
      <c r="L165" s="204"/>
      <c r="M165" s="205"/>
      <c r="N165" s="206"/>
      <c r="O165" s="206"/>
      <c r="P165" s="206"/>
      <c r="Q165" s="206"/>
      <c r="R165" s="206"/>
      <c r="S165" s="206"/>
      <c r="T165" s="207"/>
      <c r="AT165" s="208" t="s">
        <v>144</v>
      </c>
      <c r="AU165" s="208" t="s">
        <v>87</v>
      </c>
      <c r="AV165" s="12" t="s">
        <v>87</v>
      </c>
      <c r="AW165" s="12" t="s">
        <v>34</v>
      </c>
      <c r="AX165" s="12" t="s">
        <v>85</v>
      </c>
      <c r="AY165" s="208" t="s">
        <v>135</v>
      </c>
    </row>
    <row r="166" spans="1:65" s="2" customFormat="1" ht="16.5" customHeight="1">
      <c r="A166" s="35"/>
      <c r="B166" s="36"/>
      <c r="C166" s="179" t="s">
        <v>188</v>
      </c>
      <c r="D166" s="179" t="s">
        <v>136</v>
      </c>
      <c r="E166" s="180" t="s">
        <v>1309</v>
      </c>
      <c r="F166" s="181" t="s">
        <v>1310</v>
      </c>
      <c r="G166" s="182" t="s">
        <v>139</v>
      </c>
      <c r="H166" s="183">
        <v>21.8</v>
      </c>
      <c r="I166" s="184"/>
      <c r="J166" s="185">
        <f>ROUND(I166*H166,2)</f>
        <v>0</v>
      </c>
      <c r="K166" s="181" t="s">
        <v>368</v>
      </c>
      <c r="L166" s="40"/>
      <c r="M166" s="186" t="s">
        <v>1</v>
      </c>
      <c r="N166" s="187" t="s">
        <v>42</v>
      </c>
      <c r="O166" s="72"/>
      <c r="P166" s="188">
        <f>O166*H166</f>
        <v>0</v>
      </c>
      <c r="Q166" s="188">
        <v>0</v>
      </c>
      <c r="R166" s="188">
        <f>Q166*H166</f>
        <v>0</v>
      </c>
      <c r="S166" s="188">
        <v>0.115</v>
      </c>
      <c r="T166" s="189">
        <f>S166*H166</f>
        <v>2.5070000000000001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0" t="s">
        <v>140</v>
      </c>
      <c r="AT166" s="190" t="s">
        <v>136</v>
      </c>
      <c r="AU166" s="190" t="s">
        <v>87</v>
      </c>
      <c r="AY166" s="18" t="s">
        <v>135</v>
      </c>
      <c r="BE166" s="191">
        <f>IF(N166="základní",J166,0)</f>
        <v>0</v>
      </c>
      <c r="BF166" s="191">
        <f>IF(N166="snížená",J166,0)</f>
        <v>0</v>
      </c>
      <c r="BG166" s="191">
        <f>IF(N166="zákl. přenesená",J166,0)</f>
        <v>0</v>
      </c>
      <c r="BH166" s="191">
        <f>IF(N166="sníž. přenesená",J166,0)</f>
        <v>0</v>
      </c>
      <c r="BI166" s="191">
        <f>IF(N166="nulová",J166,0)</f>
        <v>0</v>
      </c>
      <c r="BJ166" s="18" t="s">
        <v>85</v>
      </c>
      <c r="BK166" s="191">
        <f>ROUND(I166*H166,2)</f>
        <v>0</v>
      </c>
      <c r="BL166" s="18" t="s">
        <v>140</v>
      </c>
      <c r="BM166" s="190" t="s">
        <v>1311</v>
      </c>
    </row>
    <row r="167" spans="1:65" s="2" customFormat="1" ht="19.5">
      <c r="A167" s="35"/>
      <c r="B167" s="36"/>
      <c r="C167" s="37"/>
      <c r="D167" s="192" t="s">
        <v>141</v>
      </c>
      <c r="E167" s="37"/>
      <c r="F167" s="193" t="s">
        <v>1312</v>
      </c>
      <c r="G167" s="37"/>
      <c r="H167" s="37"/>
      <c r="I167" s="194"/>
      <c r="J167" s="37"/>
      <c r="K167" s="37"/>
      <c r="L167" s="40"/>
      <c r="M167" s="195"/>
      <c r="N167" s="196"/>
      <c r="O167" s="72"/>
      <c r="P167" s="72"/>
      <c r="Q167" s="72"/>
      <c r="R167" s="72"/>
      <c r="S167" s="72"/>
      <c r="T167" s="73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141</v>
      </c>
      <c r="AU167" s="18" t="s">
        <v>87</v>
      </c>
    </row>
    <row r="168" spans="1:65" s="2" customFormat="1" ht="21.75" customHeight="1">
      <c r="A168" s="35"/>
      <c r="B168" s="36"/>
      <c r="C168" s="179" t="s">
        <v>173</v>
      </c>
      <c r="D168" s="179" t="s">
        <v>136</v>
      </c>
      <c r="E168" s="180" t="s">
        <v>1313</v>
      </c>
      <c r="F168" s="181" t="s">
        <v>1314</v>
      </c>
      <c r="G168" s="182" t="s">
        <v>150</v>
      </c>
      <c r="H168" s="183">
        <v>188.74</v>
      </c>
      <c r="I168" s="184"/>
      <c r="J168" s="185">
        <f>ROUND(I168*H168,2)</f>
        <v>0</v>
      </c>
      <c r="K168" s="181" t="s">
        <v>368</v>
      </c>
      <c r="L168" s="40"/>
      <c r="M168" s="186" t="s">
        <v>1</v>
      </c>
      <c r="N168" s="187" t="s">
        <v>42</v>
      </c>
      <c r="O168" s="72"/>
      <c r="P168" s="188">
        <f>O168*H168</f>
        <v>0</v>
      </c>
      <c r="Q168" s="188">
        <v>0</v>
      </c>
      <c r="R168" s="188">
        <f>Q168*H168</f>
        <v>0</v>
      </c>
      <c r="S168" s="188">
        <v>0</v>
      </c>
      <c r="T168" s="189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0" t="s">
        <v>140</v>
      </c>
      <c r="AT168" s="190" t="s">
        <v>136</v>
      </c>
      <c r="AU168" s="190" t="s">
        <v>87</v>
      </c>
      <c r="AY168" s="18" t="s">
        <v>135</v>
      </c>
      <c r="BE168" s="191">
        <f>IF(N168="základní",J168,0)</f>
        <v>0</v>
      </c>
      <c r="BF168" s="191">
        <f>IF(N168="snížená",J168,0)</f>
        <v>0</v>
      </c>
      <c r="BG168" s="191">
        <f>IF(N168="zákl. přenesená",J168,0)</f>
        <v>0</v>
      </c>
      <c r="BH168" s="191">
        <f>IF(N168="sníž. přenesená",J168,0)</f>
        <v>0</v>
      </c>
      <c r="BI168" s="191">
        <f>IF(N168="nulová",J168,0)</f>
        <v>0</v>
      </c>
      <c r="BJ168" s="18" t="s">
        <v>85</v>
      </c>
      <c r="BK168" s="191">
        <f>ROUND(I168*H168,2)</f>
        <v>0</v>
      </c>
      <c r="BL168" s="18" t="s">
        <v>140</v>
      </c>
      <c r="BM168" s="190" t="s">
        <v>1315</v>
      </c>
    </row>
    <row r="169" spans="1:65" s="2" customFormat="1" ht="11.25">
      <c r="A169" s="35"/>
      <c r="B169" s="36"/>
      <c r="C169" s="37"/>
      <c r="D169" s="192" t="s">
        <v>141</v>
      </c>
      <c r="E169" s="37"/>
      <c r="F169" s="193" t="s">
        <v>1316</v>
      </c>
      <c r="G169" s="37"/>
      <c r="H169" s="37"/>
      <c r="I169" s="194"/>
      <c r="J169" s="37"/>
      <c r="K169" s="37"/>
      <c r="L169" s="40"/>
      <c r="M169" s="195"/>
      <c r="N169" s="196"/>
      <c r="O169" s="72"/>
      <c r="P169" s="72"/>
      <c r="Q169" s="72"/>
      <c r="R169" s="72"/>
      <c r="S169" s="72"/>
      <c r="T169" s="73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141</v>
      </c>
      <c r="AU169" s="18" t="s">
        <v>87</v>
      </c>
    </row>
    <row r="170" spans="1:65" s="12" customFormat="1" ht="11.25">
      <c r="B170" s="198"/>
      <c r="C170" s="199"/>
      <c r="D170" s="192" t="s">
        <v>144</v>
      </c>
      <c r="E170" s="200" t="s">
        <v>1</v>
      </c>
      <c r="F170" s="201" t="s">
        <v>1317</v>
      </c>
      <c r="G170" s="199"/>
      <c r="H170" s="202">
        <v>141.18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144</v>
      </c>
      <c r="AU170" s="208" t="s">
        <v>87</v>
      </c>
      <c r="AV170" s="12" t="s">
        <v>87</v>
      </c>
      <c r="AW170" s="12" t="s">
        <v>34</v>
      </c>
      <c r="AX170" s="12" t="s">
        <v>77</v>
      </c>
      <c r="AY170" s="208" t="s">
        <v>135</v>
      </c>
    </row>
    <row r="171" spans="1:65" s="12" customFormat="1" ht="11.25">
      <c r="B171" s="198"/>
      <c r="C171" s="199"/>
      <c r="D171" s="192" t="s">
        <v>144</v>
      </c>
      <c r="E171" s="200" t="s">
        <v>1</v>
      </c>
      <c r="F171" s="201" t="s">
        <v>1318</v>
      </c>
      <c r="G171" s="199"/>
      <c r="H171" s="202">
        <v>20.399999999999999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144</v>
      </c>
      <c r="AU171" s="208" t="s">
        <v>87</v>
      </c>
      <c r="AV171" s="12" t="s">
        <v>87</v>
      </c>
      <c r="AW171" s="12" t="s">
        <v>34</v>
      </c>
      <c r="AX171" s="12" t="s">
        <v>77</v>
      </c>
      <c r="AY171" s="208" t="s">
        <v>135</v>
      </c>
    </row>
    <row r="172" spans="1:65" s="12" customFormat="1" ht="11.25">
      <c r="B172" s="198"/>
      <c r="C172" s="199"/>
      <c r="D172" s="192" t="s">
        <v>144</v>
      </c>
      <c r="E172" s="200" t="s">
        <v>1</v>
      </c>
      <c r="F172" s="201" t="s">
        <v>1319</v>
      </c>
      <c r="G172" s="199"/>
      <c r="H172" s="202">
        <v>24.96</v>
      </c>
      <c r="I172" s="203"/>
      <c r="J172" s="199"/>
      <c r="K172" s="199"/>
      <c r="L172" s="204"/>
      <c r="M172" s="205"/>
      <c r="N172" s="206"/>
      <c r="O172" s="206"/>
      <c r="P172" s="206"/>
      <c r="Q172" s="206"/>
      <c r="R172" s="206"/>
      <c r="S172" s="206"/>
      <c r="T172" s="207"/>
      <c r="AT172" s="208" t="s">
        <v>144</v>
      </c>
      <c r="AU172" s="208" t="s">
        <v>87</v>
      </c>
      <c r="AV172" s="12" t="s">
        <v>87</v>
      </c>
      <c r="AW172" s="12" t="s">
        <v>34</v>
      </c>
      <c r="AX172" s="12" t="s">
        <v>77</v>
      </c>
      <c r="AY172" s="208" t="s">
        <v>135</v>
      </c>
    </row>
    <row r="173" spans="1:65" s="12" customFormat="1" ht="11.25">
      <c r="B173" s="198"/>
      <c r="C173" s="199"/>
      <c r="D173" s="192" t="s">
        <v>144</v>
      </c>
      <c r="E173" s="200" t="s">
        <v>1</v>
      </c>
      <c r="F173" s="201" t="s">
        <v>1320</v>
      </c>
      <c r="G173" s="199"/>
      <c r="H173" s="202">
        <v>2.2000000000000002</v>
      </c>
      <c r="I173" s="203"/>
      <c r="J173" s="199"/>
      <c r="K173" s="199"/>
      <c r="L173" s="204"/>
      <c r="M173" s="205"/>
      <c r="N173" s="206"/>
      <c r="O173" s="206"/>
      <c r="P173" s="206"/>
      <c r="Q173" s="206"/>
      <c r="R173" s="206"/>
      <c r="S173" s="206"/>
      <c r="T173" s="207"/>
      <c r="AT173" s="208" t="s">
        <v>144</v>
      </c>
      <c r="AU173" s="208" t="s">
        <v>87</v>
      </c>
      <c r="AV173" s="12" t="s">
        <v>87</v>
      </c>
      <c r="AW173" s="12" t="s">
        <v>34</v>
      </c>
      <c r="AX173" s="12" t="s">
        <v>77</v>
      </c>
      <c r="AY173" s="208" t="s">
        <v>135</v>
      </c>
    </row>
    <row r="174" spans="1:65" s="13" customFormat="1" ht="11.25">
      <c r="B174" s="209"/>
      <c r="C174" s="210"/>
      <c r="D174" s="192" t="s">
        <v>144</v>
      </c>
      <c r="E174" s="211" t="s">
        <v>1</v>
      </c>
      <c r="F174" s="212" t="s">
        <v>147</v>
      </c>
      <c r="G174" s="210"/>
      <c r="H174" s="213">
        <v>188.74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144</v>
      </c>
      <c r="AU174" s="219" t="s">
        <v>87</v>
      </c>
      <c r="AV174" s="13" t="s">
        <v>140</v>
      </c>
      <c r="AW174" s="13" t="s">
        <v>34</v>
      </c>
      <c r="AX174" s="13" t="s">
        <v>85</v>
      </c>
      <c r="AY174" s="219" t="s">
        <v>135</v>
      </c>
    </row>
    <row r="175" spans="1:65" s="2" customFormat="1" ht="16.5" customHeight="1">
      <c r="A175" s="35"/>
      <c r="B175" s="36"/>
      <c r="C175" s="179" t="s">
        <v>198</v>
      </c>
      <c r="D175" s="179" t="s">
        <v>136</v>
      </c>
      <c r="E175" s="180" t="s">
        <v>1321</v>
      </c>
      <c r="F175" s="181" t="s">
        <v>1322</v>
      </c>
      <c r="G175" s="182" t="s">
        <v>150</v>
      </c>
      <c r="H175" s="183">
        <v>29</v>
      </c>
      <c r="I175" s="184"/>
      <c r="J175" s="185">
        <f>ROUND(I175*H175,2)</f>
        <v>0</v>
      </c>
      <c r="K175" s="181" t="s">
        <v>368</v>
      </c>
      <c r="L175" s="40"/>
      <c r="M175" s="186" t="s">
        <v>1</v>
      </c>
      <c r="N175" s="187" t="s">
        <v>42</v>
      </c>
      <c r="O175" s="72"/>
      <c r="P175" s="188">
        <f>O175*H175</f>
        <v>0</v>
      </c>
      <c r="Q175" s="188">
        <v>0</v>
      </c>
      <c r="R175" s="188">
        <f>Q175*H175</f>
        <v>0</v>
      </c>
      <c r="S175" s="188">
        <v>0</v>
      </c>
      <c r="T175" s="189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0" t="s">
        <v>140</v>
      </c>
      <c r="AT175" s="190" t="s">
        <v>136</v>
      </c>
      <c r="AU175" s="190" t="s">
        <v>87</v>
      </c>
      <c r="AY175" s="18" t="s">
        <v>135</v>
      </c>
      <c r="BE175" s="191">
        <f>IF(N175="základní",J175,0)</f>
        <v>0</v>
      </c>
      <c r="BF175" s="191">
        <f>IF(N175="snížená",J175,0)</f>
        <v>0</v>
      </c>
      <c r="BG175" s="191">
        <f>IF(N175="zákl. přenesená",J175,0)</f>
        <v>0</v>
      </c>
      <c r="BH175" s="191">
        <f>IF(N175="sníž. přenesená",J175,0)</f>
        <v>0</v>
      </c>
      <c r="BI175" s="191">
        <f>IF(N175="nulová",J175,0)</f>
        <v>0</v>
      </c>
      <c r="BJ175" s="18" t="s">
        <v>85</v>
      </c>
      <c r="BK175" s="191">
        <f>ROUND(I175*H175,2)</f>
        <v>0</v>
      </c>
      <c r="BL175" s="18" t="s">
        <v>140</v>
      </c>
      <c r="BM175" s="190" t="s">
        <v>1323</v>
      </c>
    </row>
    <row r="176" spans="1:65" s="2" customFormat="1" ht="19.5">
      <c r="A176" s="35"/>
      <c r="B176" s="36"/>
      <c r="C176" s="37"/>
      <c r="D176" s="192" t="s">
        <v>141</v>
      </c>
      <c r="E176" s="37"/>
      <c r="F176" s="193" t="s">
        <v>1324</v>
      </c>
      <c r="G176" s="37"/>
      <c r="H176" s="37"/>
      <c r="I176" s="194"/>
      <c r="J176" s="37"/>
      <c r="K176" s="37"/>
      <c r="L176" s="40"/>
      <c r="M176" s="195"/>
      <c r="N176" s="196"/>
      <c r="O176" s="72"/>
      <c r="P176" s="72"/>
      <c r="Q176" s="72"/>
      <c r="R176" s="72"/>
      <c r="S176" s="72"/>
      <c r="T176" s="73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141</v>
      </c>
      <c r="AU176" s="18" t="s">
        <v>87</v>
      </c>
    </row>
    <row r="177" spans="1:65" s="12" customFormat="1" ht="11.25">
      <c r="B177" s="198"/>
      <c r="C177" s="199"/>
      <c r="D177" s="192" t="s">
        <v>144</v>
      </c>
      <c r="E177" s="200" t="s">
        <v>1</v>
      </c>
      <c r="F177" s="201" t="s">
        <v>1325</v>
      </c>
      <c r="G177" s="199"/>
      <c r="H177" s="202">
        <v>29</v>
      </c>
      <c r="I177" s="203"/>
      <c r="J177" s="199"/>
      <c r="K177" s="199"/>
      <c r="L177" s="204"/>
      <c r="M177" s="205"/>
      <c r="N177" s="206"/>
      <c r="O177" s="206"/>
      <c r="P177" s="206"/>
      <c r="Q177" s="206"/>
      <c r="R177" s="206"/>
      <c r="S177" s="206"/>
      <c r="T177" s="207"/>
      <c r="AT177" s="208" t="s">
        <v>144</v>
      </c>
      <c r="AU177" s="208" t="s">
        <v>87</v>
      </c>
      <c r="AV177" s="12" t="s">
        <v>87</v>
      </c>
      <c r="AW177" s="12" t="s">
        <v>34</v>
      </c>
      <c r="AX177" s="12" t="s">
        <v>85</v>
      </c>
      <c r="AY177" s="208" t="s">
        <v>135</v>
      </c>
    </row>
    <row r="178" spans="1:65" s="2" customFormat="1" ht="21.75" customHeight="1">
      <c r="A178" s="35"/>
      <c r="B178" s="36"/>
      <c r="C178" s="179" t="s">
        <v>180</v>
      </c>
      <c r="D178" s="179" t="s">
        <v>136</v>
      </c>
      <c r="E178" s="180" t="s">
        <v>923</v>
      </c>
      <c r="F178" s="181" t="s">
        <v>924</v>
      </c>
      <c r="G178" s="182" t="s">
        <v>150</v>
      </c>
      <c r="H178" s="183">
        <v>16.2</v>
      </c>
      <c r="I178" s="184"/>
      <c r="J178" s="185">
        <f>ROUND(I178*H178,2)</f>
        <v>0</v>
      </c>
      <c r="K178" s="181" t="s">
        <v>368</v>
      </c>
      <c r="L178" s="40"/>
      <c r="M178" s="186" t="s">
        <v>1</v>
      </c>
      <c r="N178" s="187" t="s">
        <v>42</v>
      </c>
      <c r="O178" s="72"/>
      <c r="P178" s="188">
        <f>O178*H178</f>
        <v>0</v>
      </c>
      <c r="Q178" s="188">
        <v>0</v>
      </c>
      <c r="R178" s="188">
        <f>Q178*H178</f>
        <v>0</v>
      </c>
      <c r="S178" s="188">
        <v>0</v>
      </c>
      <c r="T178" s="189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0" t="s">
        <v>140</v>
      </c>
      <c r="AT178" s="190" t="s">
        <v>136</v>
      </c>
      <c r="AU178" s="190" t="s">
        <v>87</v>
      </c>
      <c r="AY178" s="18" t="s">
        <v>135</v>
      </c>
      <c r="BE178" s="191">
        <f>IF(N178="základní",J178,0)</f>
        <v>0</v>
      </c>
      <c r="BF178" s="191">
        <f>IF(N178="snížená",J178,0)</f>
        <v>0</v>
      </c>
      <c r="BG178" s="191">
        <f>IF(N178="zákl. přenesená",J178,0)</f>
        <v>0</v>
      </c>
      <c r="BH178" s="191">
        <f>IF(N178="sníž. přenesená",J178,0)</f>
        <v>0</v>
      </c>
      <c r="BI178" s="191">
        <f>IF(N178="nulová",J178,0)</f>
        <v>0</v>
      </c>
      <c r="BJ178" s="18" t="s">
        <v>85</v>
      </c>
      <c r="BK178" s="191">
        <f>ROUND(I178*H178,2)</f>
        <v>0</v>
      </c>
      <c r="BL178" s="18" t="s">
        <v>140</v>
      </c>
      <c r="BM178" s="190" t="s">
        <v>1326</v>
      </c>
    </row>
    <row r="179" spans="1:65" s="2" customFormat="1" ht="19.5">
      <c r="A179" s="35"/>
      <c r="B179" s="36"/>
      <c r="C179" s="37"/>
      <c r="D179" s="192" t="s">
        <v>141</v>
      </c>
      <c r="E179" s="37"/>
      <c r="F179" s="193" t="s">
        <v>926</v>
      </c>
      <c r="G179" s="37"/>
      <c r="H179" s="37"/>
      <c r="I179" s="194"/>
      <c r="J179" s="37"/>
      <c r="K179" s="37"/>
      <c r="L179" s="40"/>
      <c r="M179" s="195"/>
      <c r="N179" s="196"/>
      <c r="O179" s="72"/>
      <c r="P179" s="72"/>
      <c r="Q179" s="72"/>
      <c r="R179" s="72"/>
      <c r="S179" s="72"/>
      <c r="T179" s="73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141</v>
      </c>
      <c r="AU179" s="18" t="s">
        <v>87</v>
      </c>
    </row>
    <row r="180" spans="1:65" s="12" customFormat="1" ht="11.25">
      <c r="B180" s="198"/>
      <c r="C180" s="199"/>
      <c r="D180" s="192" t="s">
        <v>144</v>
      </c>
      <c r="E180" s="200" t="s">
        <v>1</v>
      </c>
      <c r="F180" s="201" t="s">
        <v>1327</v>
      </c>
      <c r="G180" s="199"/>
      <c r="H180" s="202">
        <v>16.2</v>
      </c>
      <c r="I180" s="203"/>
      <c r="J180" s="199"/>
      <c r="K180" s="199"/>
      <c r="L180" s="204"/>
      <c r="M180" s="205"/>
      <c r="N180" s="206"/>
      <c r="O180" s="206"/>
      <c r="P180" s="206"/>
      <c r="Q180" s="206"/>
      <c r="R180" s="206"/>
      <c r="S180" s="206"/>
      <c r="T180" s="207"/>
      <c r="AT180" s="208" t="s">
        <v>144</v>
      </c>
      <c r="AU180" s="208" t="s">
        <v>87</v>
      </c>
      <c r="AV180" s="12" t="s">
        <v>87</v>
      </c>
      <c r="AW180" s="12" t="s">
        <v>34</v>
      </c>
      <c r="AX180" s="12" t="s">
        <v>85</v>
      </c>
      <c r="AY180" s="208" t="s">
        <v>135</v>
      </c>
    </row>
    <row r="181" spans="1:65" s="2" customFormat="1" ht="16.5" customHeight="1">
      <c r="A181" s="35"/>
      <c r="B181" s="36"/>
      <c r="C181" s="179" t="s">
        <v>211</v>
      </c>
      <c r="D181" s="179" t="s">
        <v>136</v>
      </c>
      <c r="E181" s="180" t="s">
        <v>1328</v>
      </c>
      <c r="F181" s="181" t="s">
        <v>1329</v>
      </c>
      <c r="G181" s="182" t="s">
        <v>172</v>
      </c>
      <c r="H181" s="183">
        <v>103</v>
      </c>
      <c r="I181" s="184"/>
      <c r="J181" s="185">
        <f>ROUND(I181*H181,2)</f>
        <v>0</v>
      </c>
      <c r="K181" s="181" t="s">
        <v>368</v>
      </c>
      <c r="L181" s="40"/>
      <c r="M181" s="186" t="s">
        <v>1</v>
      </c>
      <c r="N181" s="187" t="s">
        <v>42</v>
      </c>
      <c r="O181" s="72"/>
      <c r="P181" s="188">
        <f>O181*H181</f>
        <v>0</v>
      </c>
      <c r="Q181" s="188">
        <v>8.4999999999999995E-4</v>
      </c>
      <c r="R181" s="188">
        <f>Q181*H181</f>
        <v>8.7549999999999989E-2</v>
      </c>
      <c r="S181" s="188">
        <v>0</v>
      </c>
      <c r="T181" s="189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0" t="s">
        <v>140</v>
      </c>
      <c r="AT181" s="190" t="s">
        <v>136</v>
      </c>
      <c r="AU181" s="190" t="s">
        <v>87</v>
      </c>
      <c r="AY181" s="18" t="s">
        <v>135</v>
      </c>
      <c r="BE181" s="191">
        <f>IF(N181="základní",J181,0)</f>
        <v>0</v>
      </c>
      <c r="BF181" s="191">
        <f>IF(N181="snížená",J181,0)</f>
        <v>0</v>
      </c>
      <c r="BG181" s="191">
        <f>IF(N181="zákl. přenesená",J181,0)</f>
        <v>0</v>
      </c>
      <c r="BH181" s="191">
        <f>IF(N181="sníž. přenesená",J181,0)</f>
        <v>0</v>
      </c>
      <c r="BI181" s="191">
        <f>IF(N181="nulová",J181,0)</f>
        <v>0</v>
      </c>
      <c r="BJ181" s="18" t="s">
        <v>85</v>
      </c>
      <c r="BK181" s="191">
        <f>ROUND(I181*H181,2)</f>
        <v>0</v>
      </c>
      <c r="BL181" s="18" t="s">
        <v>140</v>
      </c>
      <c r="BM181" s="190" t="s">
        <v>1330</v>
      </c>
    </row>
    <row r="182" spans="1:65" s="2" customFormat="1" ht="11.25">
      <c r="A182" s="35"/>
      <c r="B182" s="36"/>
      <c r="C182" s="37"/>
      <c r="D182" s="192" t="s">
        <v>141</v>
      </c>
      <c r="E182" s="37"/>
      <c r="F182" s="193" t="s">
        <v>1331</v>
      </c>
      <c r="G182" s="37"/>
      <c r="H182" s="37"/>
      <c r="I182" s="194"/>
      <c r="J182" s="37"/>
      <c r="K182" s="37"/>
      <c r="L182" s="40"/>
      <c r="M182" s="195"/>
      <c r="N182" s="196"/>
      <c r="O182" s="72"/>
      <c r="P182" s="72"/>
      <c r="Q182" s="72"/>
      <c r="R182" s="72"/>
      <c r="S182" s="72"/>
      <c r="T182" s="73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141</v>
      </c>
      <c r="AU182" s="18" t="s">
        <v>87</v>
      </c>
    </row>
    <row r="183" spans="1:65" s="12" customFormat="1" ht="11.25">
      <c r="B183" s="198"/>
      <c r="C183" s="199"/>
      <c r="D183" s="192" t="s">
        <v>144</v>
      </c>
      <c r="E183" s="200" t="s">
        <v>1</v>
      </c>
      <c r="F183" s="201" t="s">
        <v>1332</v>
      </c>
      <c r="G183" s="199"/>
      <c r="H183" s="202">
        <v>42</v>
      </c>
      <c r="I183" s="203"/>
      <c r="J183" s="199"/>
      <c r="K183" s="199"/>
      <c r="L183" s="204"/>
      <c r="M183" s="205"/>
      <c r="N183" s="206"/>
      <c r="O183" s="206"/>
      <c r="P183" s="206"/>
      <c r="Q183" s="206"/>
      <c r="R183" s="206"/>
      <c r="S183" s="206"/>
      <c r="T183" s="207"/>
      <c r="AT183" s="208" t="s">
        <v>144</v>
      </c>
      <c r="AU183" s="208" t="s">
        <v>87</v>
      </c>
      <c r="AV183" s="12" t="s">
        <v>87</v>
      </c>
      <c r="AW183" s="12" t="s">
        <v>34</v>
      </c>
      <c r="AX183" s="12" t="s">
        <v>77</v>
      </c>
      <c r="AY183" s="208" t="s">
        <v>135</v>
      </c>
    </row>
    <row r="184" spans="1:65" s="12" customFormat="1" ht="11.25">
      <c r="B184" s="198"/>
      <c r="C184" s="199"/>
      <c r="D184" s="192" t="s">
        <v>144</v>
      </c>
      <c r="E184" s="200" t="s">
        <v>1</v>
      </c>
      <c r="F184" s="201" t="s">
        <v>1333</v>
      </c>
      <c r="G184" s="199"/>
      <c r="H184" s="202">
        <v>61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144</v>
      </c>
      <c r="AU184" s="208" t="s">
        <v>87</v>
      </c>
      <c r="AV184" s="12" t="s">
        <v>87</v>
      </c>
      <c r="AW184" s="12" t="s">
        <v>34</v>
      </c>
      <c r="AX184" s="12" t="s">
        <v>77</v>
      </c>
      <c r="AY184" s="208" t="s">
        <v>135</v>
      </c>
    </row>
    <row r="185" spans="1:65" s="13" customFormat="1" ht="11.25">
      <c r="B185" s="209"/>
      <c r="C185" s="210"/>
      <c r="D185" s="192" t="s">
        <v>144</v>
      </c>
      <c r="E185" s="211" t="s">
        <v>1</v>
      </c>
      <c r="F185" s="212" t="s">
        <v>147</v>
      </c>
      <c r="G185" s="210"/>
      <c r="H185" s="213">
        <v>103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144</v>
      </c>
      <c r="AU185" s="219" t="s">
        <v>87</v>
      </c>
      <c r="AV185" s="13" t="s">
        <v>140</v>
      </c>
      <c r="AW185" s="13" t="s">
        <v>34</v>
      </c>
      <c r="AX185" s="13" t="s">
        <v>85</v>
      </c>
      <c r="AY185" s="219" t="s">
        <v>135</v>
      </c>
    </row>
    <row r="186" spans="1:65" s="2" customFormat="1" ht="16.5" customHeight="1">
      <c r="A186" s="35"/>
      <c r="B186" s="36"/>
      <c r="C186" s="179" t="s">
        <v>185</v>
      </c>
      <c r="D186" s="179" t="s">
        <v>136</v>
      </c>
      <c r="E186" s="180" t="s">
        <v>1334</v>
      </c>
      <c r="F186" s="181" t="s">
        <v>1335</v>
      </c>
      <c r="G186" s="182" t="s">
        <v>172</v>
      </c>
      <c r="H186" s="183">
        <v>103</v>
      </c>
      <c r="I186" s="184"/>
      <c r="J186" s="185">
        <f>ROUND(I186*H186,2)</f>
        <v>0</v>
      </c>
      <c r="K186" s="181" t="s">
        <v>368</v>
      </c>
      <c r="L186" s="40"/>
      <c r="M186" s="186" t="s">
        <v>1</v>
      </c>
      <c r="N186" s="187" t="s">
        <v>42</v>
      </c>
      <c r="O186" s="72"/>
      <c r="P186" s="188">
        <f>O186*H186</f>
        <v>0</v>
      </c>
      <c r="Q186" s="188">
        <v>0</v>
      </c>
      <c r="R186" s="188">
        <f>Q186*H186</f>
        <v>0</v>
      </c>
      <c r="S186" s="188">
        <v>0</v>
      </c>
      <c r="T186" s="189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0" t="s">
        <v>140</v>
      </c>
      <c r="AT186" s="190" t="s">
        <v>136</v>
      </c>
      <c r="AU186" s="190" t="s">
        <v>87</v>
      </c>
      <c r="AY186" s="18" t="s">
        <v>135</v>
      </c>
      <c r="BE186" s="191">
        <f>IF(N186="základní",J186,0)</f>
        <v>0</v>
      </c>
      <c r="BF186" s="191">
        <f>IF(N186="snížená",J186,0)</f>
        <v>0</v>
      </c>
      <c r="BG186" s="191">
        <f>IF(N186="zákl. přenesená",J186,0)</f>
        <v>0</v>
      </c>
      <c r="BH186" s="191">
        <f>IF(N186="sníž. přenesená",J186,0)</f>
        <v>0</v>
      </c>
      <c r="BI186" s="191">
        <f>IF(N186="nulová",J186,0)</f>
        <v>0</v>
      </c>
      <c r="BJ186" s="18" t="s">
        <v>85</v>
      </c>
      <c r="BK186" s="191">
        <f>ROUND(I186*H186,2)</f>
        <v>0</v>
      </c>
      <c r="BL186" s="18" t="s">
        <v>140</v>
      </c>
      <c r="BM186" s="190" t="s">
        <v>1336</v>
      </c>
    </row>
    <row r="187" spans="1:65" s="2" customFormat="1" ht="19.5">
      <c r="A187" s="35"/>
      <c r="B187" s="36"/>
      <c r="C187" s="37"/>
      <c r="D187" s="192" t="s">
        <v>141</v>
      </c>
      <c r="E187" s="37"/>
      <c r="F187" s="193" t="s">
        <v>1337</v>
      </c>
      <c r="G187" s="37"/>
      <c r="H187" s="37"/>
      <c r="I187" s="194"/>
      <c r="J187" s="37"/>
      <c r="K187" s="37"/>
      <c r="L187" s="40"/>
      <c r="M187" s="195"/>
      <c r="N187" s="196"/>
      <c r="O187" s="72"/>
      <c r="P187" s="72"/>
      <c r="Q187" s="72"/>
      <c r="R187" s="72"/>
      <c r="S187" s="72"/>
      <c r="T187" s="73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141</v>
      </c>
      <c r="AU187" s="18" t="s">
        <v>87</v>
      </c>
    </row>
    <row r="188" spans="1:65" s="2" customFormat="1" ht="21.75" customHeight="1">
      <c r="A188" s="35"/>
      <c r="B188" s="36"/>
      <c r="C188" s="179" t="s">
        <v>8</v>
      </c>
      <c r="D188" s="179" t="s">
        <v>136</v>
      </c>
      <c r="E188" s="180" t="s">
        <v>488</v>
      </c>
      <c r="F188" s="181" t="s">
        <v>489</v>
      </c>
      <c r="G188" s="182" t="s">
        <v>150</v>
      </c>
      <c r="H188" s="183">
        <v>233.94</v>
      </c>
      <c r="I188" s="184"/>
      <c r="J188" s="185">
        <f>ROUND(I188*H188,2)</f>
        <v>0</v>
      </c>
      <c r="K188" s="181" t="s">
        <v>368</v>
      </c>
      <c r="L188" s="40"/>
      <c r="M188" s="186" t="s">
        <v>1</v>
      </c>
      <c r="N188" s="187" t="s">
        <v>42</v>
      </c>
      <c r="O188" s="72"/>
      <c r="P188" s="188">
        <f>O188*H188</f>
        <v>0</v>
      </c>
      <c r="Q188" s="188">
        <v>0</v>
      </c>
      <c r="R188" s="188">
        <f>Q188*H188</f>
        <v>0</v>
      </c>
      <c r="S188" s="188">
        <v>0</v>
      </c>
      <c r="T188" s="189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0" t="s">
        <v>140</v>
      </c>
      <c r="AT188" s="190" t="s">
        <v>136</v>
      </c>
      <c r="AU188" s="190" t="s">
        <v>87</v>
      </c>
      <c r="AY188" s="18" t="s">
        <v>135</v>
      </c>
      <c r="BE188" s="191">
        <f>IF(N188="základní",J188,0)</f>
        <v>0</v>
      </c>
      <c r="BF188" s="191">
        <f>IF(N188="snížená",J188,0)</f>
        <v>0</v>
      </c>
      <c r="BG188" s="191">
        <f>IF(N188="zákl. přenesená",J188,0)</f>
        <v>0</v>
      </c>
      <c r="BH188" s="191">
        <f>IF(N188="sníž. přenesená",J188,0)</f>
        <v>0</v>
      </c>
      <c r="BI188" s="191">
        <f>IF(N188="nulová",J188,0)</f>
        <v>0</v>
      </c>
      <c r="BJ188" s="18" t="s">
        <v>85</v>
      </c>
      <c r="BK188" s="191">
        <f>ROUND(I188*H188,2)</f>
        <v>0</v>
      </c>
      <c r="BL188" s="18" t="s">
        <v>140</v>
      </c>
      <c r="BM188" s="190" t="s">
        <v>1338</v>
      </c>
    </row>
    <row r="189" spans="1:65" s="2" customFormat="1" ht="19.5">
      <c r="A189" s="35"/>
      <c r="B189" s="36"/>
      <c r="C189" s="37"/>
      <c r="D189" s="192" t="s">
        <v>141</v>
      </c>
      <c r="E189" s="37"/>
      <c r="F189" s="193" t="s">
        <v>491</v>
      </c>
      <c r="G189" s="37"/>
      <c r="H189" s="37"/>
      <c r="I189" s="194"/>
      <c r="J189" s="37"/>
      <c r="K189" s="37"/>
      <c r="L189" s="40"/>
      <c r="M189" s="195"/>
      <c r="N189" s="196"/>
      <c r="O189" s="72"/>
      <c r="P189" s="72"/>
      <c r="Q189" s="72"/>
      <c r="R189" s="72"/>
      <c r="S189" s="72"/>
      <c r="T189" s="73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141</v>
      </c>
      <c r="AU189" s="18" t="s">
        <v>87</v>
      </c>
    </row>
    <row r="190" spans="1:65" s="12" customFormat="1" ht="11.25">
      <c r="B190" s="198"/>
      <c r="C190" s="199"/>
      <c r="D190" s="192" t="s">
        <v>144</v>
      </c>
      <c r="E190" s="200" t="s">
        <v>1</v>
      </c>
      <c r="F190" s="201" t="s">
        <v>1339</v>
      </c>
      <c r="G190" s="199"/>
      <c r="H190" s="202">
        <v>188.74</v>
      </c>
      <c r="I190" s="203"/>
      <c r="J190" s="199"/>
      <c r="K190" s="199"/>
      <c r="L190" s="204"/>
      <c r="M190" s="205"/>
      <c r="N190" s="206"/>
      <c r="O190" s="206"/>
      <c r="P190" s="206"/>
      <c r="Q190" s="206"/>
      <c r="R190" s="206"/>
      <c r="S190" s="206"/>
      <c r="T190" s="207"/>
      <c r="AT190" s="208" t="s">
        <v>144</v>
      </c>
      <c r="AU190" s="208" t="s">
        <v>87</v>
      </c>
      <c r="AV190" s="12" t="s">
        <v>87</v>
      </c>
      <c r="AW190" s="12" t="s">
        <v>34</v>
      </c>
      <c r="AX190" s="12" t="s">
        <v>77</v>
      </c>
      <c r="AY190" s="208" t="s">
        <v>135</v>
      </c>
    </row>
    <row r="191" spans="1:65" s="12" customFormat="1" ht="11.25">
      <c r="B191" s="198"/>
      <c r="C191" s="199"/>
      <c r="D191" s="192" t="s">
        <v>144</v>
      </c>
      <c r="E191" s="200" t="s">
        <v>1</v>
      </c>
      <c r="F191" s="201" t="s">
        <v>1340</v>
      </c>
      <c r="G191" s="199"/>
      <c r="H191" s="202">
        <v>45.2</v>
      </c>
      <c r="I191" s="203"/>
      <c r="J191" s="199"/>
      <c r="K191" s="199"/>
      <c r="L191" s="204"/>
      <c r="M191" s="205"/>
      <c r="N191" s="206"/>
      <c r="O191" s="206"/>
      <c r="P191" s="206"/>
      <c r="Q191" s="206"/>
      <c r="R191" s="206"/>
      <c r="S191" s="206"/>
      <c r="T191" s="207"/>
      <c r="AT191" s="208" t="s">
        <v>144</v>
      </c>
      <c r="AU191" s="208" t="s">
        <v>87</v>
      </c>
      <c r="AV191" s="12" t="s">
        <v>87</v>
      </c>
      <c r="AW191" s="12" t="s">
        <v>34</v>
      </c>
      <c r="AX191" s="12" t="s">
        <v>77</v>
      </c>
      <c r="AY191" s="208" t="s">
        <v>135</v>
      </c>
    </row>
    <row r="192" spans="1:65" s="13" customFormat="1" ht="11.25">
      <c r="B192" s="209"/>
      <c r="C192" s="210"/>
      <c r="D192" s="192" t="s">
        <v>144</v>
      </c>
      <c r="E192" s="211" t="s">
        <v>1</v>
      </c>
      <c r="F192" s="212" t="s">
        <v>147</v>
      </c>
      <c r="G192" s="210"/>
      <c r="H192" s="213">
        <v>233.94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144</v>
      </c>
      <c r="AU192" s="219" t="s">
        <v>87</v>
      </c>
      <c r="AV192" s="13" t="s">
        <v>140</v>
      </c>
      <c r="AW192" s="13" t="s">
        <v>34</v>
      </c>
      <c r="AX192" s="13" t="s">
        <v>85</v>
      </c>
      <c r="AY192" s="219" t="s">
        <v>135</v>
      </c>
    </row>
    <row r="193" spans="1:65" s="2" customFormat="1" ht="16.5" customHeight="1">
      <c r="A193" s="35"/>
      <c r="B193" s="36"/>
      <c r="C193" s="179" t="s">
        <v>201</v>
      </c>
      <c r="D193" s="179" t="s">
        <v>136</v>
      </c>
      <c r="E193" s="180" t="s">
        <v>1341</v>
      </c>
      <c r="F193" s="181" t="s">
        <v>1342</v>
      </c>
      <c r="G193" s="182" t="s">
        <v>150</v>
      </c>
      <c r="H193" s="183">
        <v>161.58000000000001</v>
      </c>
      <c r="I193" s="184"/>
      <c r="J193" s="185">
        <f>ROUND(I193*H193,2)</f>
        <v>0</v>
      </c>
      <c r="K193" s="181" t="s">
        <v>368</v>
      </c>
      <c r="L193" s="40"/>
      <c r="M193" s="186" t="s">
        <v>1</v>
      </c>
      <c r="N193" s="187" t="s">
        <v>42</v>
      </c>
      <c r="O193" s="72"/>
      <c r="P193" s="188">
        <f>O193*H193</f>
        <v>0</v>
      </c>
      <c r="Q193" s="188">
        <v>0</v>
      </c>
      <c r="R193" s="188">
        <f>Q193*H193</f>
        <v>0</v>
      </c>
      <c r="S193" s="188">
        <v>0</v>
      </c>
      <c r="T193" s="189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0" t="s">
        <v>140</v>
      </c>
      <c r="AT193" s="190" t="s">
        <v>136</v>
      </c>
      <c r="AU193" s="190" t="s">
        <v>87</v>
      </c>
      <c r="AY193" s="18" t="s">
        <v>135</v>
      </c>
      <c r="BE193" s="191">
        <f>IF(N193="základní",J193,0)</f>
        <v>0</v>
      </c>
      <c r="BF193" s="191">
        <f>IF(N193="snížená",J193,0)</f>
        <v>0</v>
      </c>
      <c r="BG193" s="191">
        <f>IF(N193="zákl. přenesená",J193,0)</f>
        <v>0</v>
      </c>
      <c r="BH193" s="191">
        <f>IF(N193="sníž. přenesená",J193,0)</f>
        <v>0</v>
      </c>
      <c r="BI193" s="191">
        <f>IF(N193="nulová",J193,0)</f>
        <v>0</v>
      </c>
      <c r="BJ193" s="18" t="s">
        <v>85</v>
      </c>
      <c r="BK193" s="191">
        <f>ROUND(I193*H193,2)</f>
        <v>0</v>
      </c>
      <c r="BL193" s="18" t="s">
        <v>140</v>
      </c>
      <c r="BM193" s="190" t="s">
        <v>1343</v>
      </c>
    </row>
    <row r="194" spans="1:65" s="2" customFormat="1" ht="19.5">
      <c r="A194" s="35"/>
      <c r="B194" s="36"/>
      <c r="C194" s="37"/>
      <c r="D194" s="192" t="s">
        <v>141</v>
      </c>
      <c r="E194" s="37"/>
      <c r="F194" s="193" t="s">
        <v>1344</v>
      </c>
      <c r="G194" s="37"/>
      <c r="H194" s="37"/>
      <c r="I194" s="194"/>
      <c r="J194" s="37"/>
      <c r="K194" s="37"/>
      <c r="L194" s="40"/>
      <c r="M194" s="195"/>
      <c r="N194" s="196"/>
      <c r="O194" s="72"/>
      <c r="P194" s="72"/>
      <c r="Q194" s="72"/>
      <c r="R194" s="72"/>
      <c r="S194" s="72"/>
      <c r="T194" s="73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141</v>
      </c>
      <c r="AU194" s="18" t="s">
        <v>87</v>
      </c>
    </row>
    <row r="195" spans="1:65" s="12" customFormat="1" ht="11.25">
      <c r="B195" s="198"/>
      <c r="C195" s="199"/>
      <c r="D195" s="192" t="s">
        <v>144</v>
      </c>
      <c r="E195" s="200" t="s">
        <v>1</v>
      </c>
      <c r="F195" s="201" t="s">
        <v>1345</v>
      </c>
      <c r="G195" s="199"/>
      <c r="H195" s="202">
        <v>141.18</v>
      </c>
      <c r="I195" s="203"/>
      <c r="J195" s="199"/>
      <c r="K195" s="199"/>
      <c r="L195" s="204"/>
      <c r="M195" s="205"/>
      <c r="N195" s="206"/>
      <c r="O195" s="206"/>
      <c r="P195" s="206"/>
      <c r="Q195" s="206"/>
      <c r="R195" s="206"/>
      <c r="S195" s="206"/>
      <c r="T195" s="207"/>
      <c r="AT195" s="208" t="s">
        <v>144</v>
      </c>
      <c r="AU195" s="208" t="s">
        <v>87</v>
      </c>
      <c r="AV195" s="12" t="s">
        <v>87</v>
      </c>
      <c r="AW195" s="12" t="s">
        <v>34</v>
      </c>
      <c r="AX195" s="12" t="s">
        <v>77</v>
      </c>
      <c r="AY195" s="208" t="s">
        <v>135</v>
      </c>
    </row>
    <row r="196" spans="1:65" s="12" customFormat="1" ht="11.25">
      <c r="B196" s="198"/>
      <c r="C196" s="199"/>
      <c r="D196" s="192" t="s">
        <v>144</v>
      </c>
      <c r="E196" s="200" t="s">
        <v>1</v>
      </c>
      <c r="F196" s="201" t="s">
        <v>1346</v>
      </c>
      <c r="G196" s="199"/>
      <c r="H196" s="202">
        <v>20.399999999999999</v>
      </c>
      <c r="I196" s="203"/>
      <c r="J196" s="199"/>
      <c r="K196" s="199"/>
      <c r="L196" s="204"/>
      <c r="M196" s="205"/>
      <c r="N196" s="206"/>
      <c r="O196" s="206"/>
      <c r="P196" s="206"/>
      <c r="Q196" s="206"/>
      <c r="R196" s="206"/>
      <c r="S196" s="206"/>
      <c r="T196" s="207"/>
      <c r="AT196" s="208" t="s">
        <v>144</v>
      </c>
      <c r="AU196" s="208" t="s">
        <v>87</v>
      </c>
      <c r="AV196" s="12" t="s">
        <v>87</v>
      </c>
      <c r="AW196" s="12" t="s">
        <v>34</v>
      </c>
      <c r="AX196" s="12" t="s">
        <v>77</v>
      </c>
      <c r="AY196" s="208" t="s">
        <v>135</v>
      </c>
    </row>
    <row r="197" spans="1:65" s="13" customFormat="1" ht="11.25">
      <c r="B197" s="209"/>
      <c r="C197" s="210"/>
      <c r="D197" s="192" t="s">
        <v>144</v>
      </c>
      <c r="E197" s="211" t="s">
        <v>1</v>
      </c>
      <c r="F197" s="212" t="s">
        <v>147</v>
      </c>
      <c r="G197" s="210"/>
      <c r="H197" s="213">
        <v>161.58000000000001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144</v>
      </c>
      <c r="AU197" s="219" t="s">
        <v>87</v>
      </c>
      <c r="AV197" s="13" t="s">
        <v>140</v>
      </c>
      <c r="AW197" s="13" t="s">
        <v>34</v>
      </c>
      <c r="AX197" s="13" t="s">
        <v>85</v>
      </c>
      <c r="AY197" s="219" t="s">
        <v>135</v>
      </c>
    </row>
    <row r="198" spans="1:65" s="2" customFormat="1" ht="16.5" customHeight="1">
      <c r="A198" s="35"/>
      <c r="B198" s="36"/>
      <c r="C198" s="242" t="s">
        <v>230</v>
      </c>
      <c r="D198" s="242" t="s">
        <v>512</v>
      </c>
      <c r="E198" s="243" t="s">
        <v>1347</v>
      </c>
      <c r="F198" s="244" t="s">
        <v>1348</v>
      </c>
      <c r="G198" s="245" t="s">
        <v>156</v>
      </c>
      <c r="H198" s="246">
        <v>383.16</v>
      </c>
      <c r="I198" s="247"/>
      <c r="J198" s="248">
        <f>ROUND(I198*H198,2)</f>
        <v>0</v>
      </c>
      <c r="K198" s="244" t="s">
        <v>368</v>
      </c>
      <c r="L198" s="249"/>
      <c r="M198" s="250" t="s">
        <v>1</v>
      </c>
      <c r="N198" s="251" t="s">
        <v>42</v>
      </c>
      <c r="O198" s="72"/>
      <c r="P198" s="188">
        <f>O198*H198</f>
        <v>0</v>
      </c>
      <c r="Q198" s="188">
        <v>0</v>
      </c>
      <c r="R198" s="188">
        <f>Q198*H198</f>
        <v>0</v>
      </c>
      <c r="S198" s="188">
        <v>0</v>
      </c>
      <c r="T198" s="189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0" t="s">
        <v>168</v>
      </c>
      <c r="AT198" s="190" t="s">
        <v>512</v>
      </c>
      <c r="AU198" s="190" t="s">
        <v>87</v>
      </c>
      <c r="AY198" s="18" t="s">
        <v>135</v>
      </c>
      <c r="BE198" s="191">
        <f>IF(N198="základní",J198,0)</f>
        <v>0</v>
      </c>
      <c r="BF198" s="191">
        <f>IF(N198="snížená",J198,0)</f>
        <v>0</v>
      </c>
      <c r="BG198" s="191">
        <f>IF(N198="zákl. přenesená",J198,0)</f>
        <v>0</v>
      </c>
      <c r="BH198" s="191">
        <f>IF(N198="sníž. přenesená",J198,0)</f>
        <v>0</v>
      </c>
      <c r="BI198" s="191">
        <f>IF(N198="nulová",J198,0)</f>
        <v>0</v>
      </c>
      <c r="BJ198" s="18" t="s">
        <v>85</v>
      </c>
      <c r="BK198" s="191">
        <f>ROUND(I198*H198,2)</f>
        <v>0</v>
      </c>
      <c r="BL198" s="18" t="s">
        <v>140</v>
      </c>
      <c r="BM198" s="190" t="s">
        <v>1349</v>
      </c>
    </row>
    <row r="199" spans="1:65" s="2" customFormat="1" ht="11.25">
      <c r="A199" s="35"/>
      <c r="B199" s="36"/>
      <c r="C199" s="37"/>
      <c r="D199" s="192" t="s">
        <v>141</v>
      </c>
      <c r="E199" s="37"/>
      <c r="F199" s="193" t="s">
        <v>1348</v>
      </c>
      <c r="G199" s="37"/>
      <c r="H199" s="37"/>
      <c r="I199" s="194"/>
      <c r="J199" s="37"/>
      <c r="K199" s="37"/>
      <c r="L199" s="40"/>
      <c r="M199" s="195"/>
      <c r="N199" s="196"/>
      <c r="O199" s="72"/>
      <c r="P199" s="72"/>
      <c r="Q199" s="72"/>
      <c r="R199" s="72"/>
      <c r="S199" s="72"/>
      <c r="T199" s="73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8" t="s">
        <v>141</v>
      </c>
      <c r="AU199" s="18" t="s">
        <v>87</v>
      </c>
    </row>
    <row r="200" spans="1:65" s="12" customFormat="1" ht="11.25">
      <c r="B200" s="198"/>
      <c r="C200" s="199"/>
      <c r="D200" s="192" t="s">
        <v>144</v>
      </c>
      <c r="E200" s="200" t="s">
        <v>1</v>
      </c>
      <c r="F200" s="201" t="s">
        <v>1350</v>
      </c>
      <c r="G200" s="199"/>
      <c r="H200" s="202">
        <v>383.16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144</v>
      </c>
      <c r="AU200" s="208" t="s">
        <v>87</v>
      </c>
      <c r="AV200" s="12" t="s">
        <v>87</v>
      </c>
      <c r="AW200" s="12" t="s">
        <v>34</v>
      </c>
      <c r="AX200" s="12" t="s">
        <v>85</v>
      </c>
      <c r="AY200" s="208" t="s">
        <v>135</v>
      </c>
    </row>
    <row r="201" spans="1:65" s="2" customFormat="1" ht="16.5" customHeight="1">
      <c r="A201" s="35"/>
      <c r="B201" s="36"/>
      <c r="C201" s="179" t="s">
        <v>207</v>
      </c>
      <c r="D201" s="179" t="s">
        <v>136</v>
      </c>
      <c r="E201" s="180" t="s">
        <v>497</v>
      </c>
      <c r="F201" s="181" t="s">
        <v>498</v>
      </c>
      <c r="G201" s="182" t="s">
        <v>156</v>
      </c>
      <c r="H201" s="183">
        <v>390.68</v>
      </c>
      <c r="I201" s="184"/>
      <c r="J201" s="185">
        <f>ROUND(I201*H201,2)</f>
        <v>0</v>
      </c>
      <c r="K201" s="181" t="s">
        <v>368</v>
      </c>
      <c r="L201" s="40"/>
      <c r="M201" s="186" t="s">
        <v>1</v>
      </c>
      <c r="N201" s="187" t="s">
        <v>42</v>
      </c>
      <c r="O201" s="72"/>
      <c r="P201" s="188">
        <f>O201*H201</f>
        <v>0</v>
      </c>
      <c r="Q201" s="188">
        <v>0</v>
      </c>
      <c r="R201" s="188">
        <f>Q201*H201</f>
        <v>0</v>
      </c>
      <c r="S201" s="188">
        <v>0</v>
      </c>
      <c r="T201" s="189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0" t="s">
        <v>140</v>
      </c>
      <c r="AT201" s="190" t="s">
        <v>136</v>
      </c>
      <c r="AU201" s="190" t="s">
        <v>87</v>
      </c>
      <c r="AY201" s="18" t="s">
        <v>135</v>
      </c>
      <c r="BE201" s="191">
        <f>IF(N201="základní",J201,0)</f>
        <v>0</v>
      </c>
      <c r="BF201" s="191">
        <f>IF(N201="snížená",J201,0)</f>
        <v>0</v>
      </c>
      <c r="BG201" s="191">
        <f>IF(N201="zákl. přenesená",J201,0)</f>
        <v>0</v>
      </c>
      <c r="BH201" s="191">
        <f>IF(N201="sníž. přenesená",J201,0)</f>
        <v>0</v>
      </c>
      <c r="BI201" s="191">
        <f>IF(N201="nulová",J201,0)</f>
        <v>0</v>
      </c>
      <c r="BJ201" s="18" t="s">
        <v>85</v>
      </c>
      <c r="BK201" s="191">
        <f>ROUND(I201*H201,2)</f>
        <v>0</v>
      </c>
      <c r="BL201" s="18" t="s">
        <v>140</v>
      </c>
      <c r="BM201" s="190" t="s">
        <v>1351</v>
      </c>
    </row>
    <row r="202" spans="1:65" s="2" customFormat="1" ht="11.25">
      <c r="A202" s="35"/>
      <c r="B202" s="36"/>
      <c r="C202" s="37"/>
      <c r="D202" s="192" t="s">
        <v>141</v>
      </c>
      <c r="E202" s="37"/>
      <c r="F202" s="193" t="s">
        <v>500</v>
      </c>
      <c r="G202" s="37"/>
      <c r="H202" s="37"/>
      <c r="I202" s="194"/>
      <c r="J202" s="37"/>
      <c r="K202" s="37"/>
      <c r="L202" s="40"/>
      <c r="M202" s="195"/>
      <c r="N202" s="196"/>
      <c r="O202" s="72"/>
      <c r="P202" s="72"/>
      <c r="Q202" s="72"/>
      <c r="R202" s="72"/>
      <c r="S202" s="72"/>
      <c r="T202" s="73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141</v>
      </c>
      <c r="AU202" s="18" t="s">
        <v>87</v>
      </c>
    </row>
    <row r="203" spans="1:65" s="12" customFormat="1" ht="11.25">
      <c r="B203" s="198"/>
      <c r="C203" s="199"/>
      <c r="D203" s="192" t="s">
        <v>144</v>
      </c>
      <c r="E203" s="200" t="s">
        <v>1</v>
      </c>
      <c r="F203" s="201" t="s">
        <v>1352</v>
      </c>
      <c r="G203" s="199"/>
      <c r="H203" s="202">
        <v>390.68</v>
      </c>
      <c r="I203" s="203"/>
      <c r="J203" s="199"/>
      <c r="K203" s="199"/>
      <c r="L203" s="204"/>
      <c r="M203" s="205"/>
      <c r="N203" s="206"/>
      <c r="O203" s="206"/>
      <c r="P203" s="206"/>
      <c r="Q203" s="206"/>
      <c r="R203" s="206"/>
      <c r="S203" s="206"/>
      <c r="T203" s="207"/>
      <c r="AT203" s="208" t="s">
        <v>144</v>
      </c>
      <c r="AU203" s="208" t="s">
        <v>87</v>
      </c>
      <c r="AV203" s="12" t="s">
        <v>87</v>
      </c>
      <c r="AW203" s="12" t="s">
        <v>34</v>
      </c>
      <c r="AX203" s="12" t="s">
        <v>85</v>
      </c>
      <c r="AY203" s="208" t="s">
        <v>135</v>
      </c>
    </row>
    <row r="204" spans="1:65" s="2" customFormat="1" ht="16.5" customHeight="1">
      <c r="A204" s="35"/>
      <c r="B204" s="36"/>
      <c r="C204" s="179" t="s">
        <v>242</v>
      </c>
      <c r="D204" s="179" t="s">
        <v>136</v>
      </c>
      <c r="E204" s="180" t="s">
        <v>502</v>
      </c>
      <c r="F204" s="181" t="s">
        <v>503</v>
      </c>
      <c r="G204" s="182" t="s">
        <v>150</v>
      </c>
      <c r="H204" s="183">
        <v>31</v>
      </c>
      <c r="I204" s="184"/>
      <c r="J204" s="185">
        <f>ROUND(I204*H204,2)</f>
        <v>0</v>
      </c>
      <c r="K204" s="181" t="s">
        <v>368</v>
      </c>
      <c r="L204" s="40"/>
      <c r="M204" s="186" t="s">
        <v>1</v>
      </c>
      <c r="N204" s="187" t="s">
        <v>42</v>
      </c>
      <c r="O204" s="72"/>
      <c r="P204" s="188">
        <f>O204*H204</f>
        <v>0</v>
      </c>
      <c r="Q204" s="188">
        <v>0</v>
      </c>
      <c r="R204" s="188">
        <f>Q204*H204</f>
        <v>0</v>
      </c>
      <c r="S204" s="188">
        <v>0</v>
      </c>
      <c r="T204" s="189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0" t="s">
        <v>140</v>
      </c>
      <c r="AT204" s="190" t="s">
        <v>136</v>
      </c>
      <c r="AU204" s="190" t="s">
        <v>87</v>
      </c>
      <c r="AY204" s="18" t="s">
        <v>135</v>
      </c>
      <c r="BE204" s="191">
        <f>IF(N204="základní",J204,0)</f>
        <v>0</v>
      </c>
      <c r="BF204" s="191">
        <f>IF(N204="snížená",J204,0)</f>
        <v>0</v>
      </c>
      <c r="BG204" s="191">
        <f>IF(N204="zákl. přenesená",J204,0)</f>
        <v>0</v>
      </c>
      <c r="BH204" s="191">
        <f>IF(N204="sníž. přenesená",J204,0)</f>
        <v>0</v>
      </c>
      <c r="BI204" s="191">
        <f>IF(N204="nulová",J204,0)</f>
        <v>0</v>
      </c>
      <c r="BJ204" s="18" t="s">
        <v>85</v>
      </c>
      <c r="BK204" s="191">
        <f>ROUND(I204*H204,2)</f>
        <v>0</v>
      </c>
      <c r="BL204" s="18" t="s">
        <v>140</v>
      </c>
      <c r="BM204" s="190" t="s">
        <v>1353</v>
      </c>
    </row>
    <row r="205" spans="1:65" s="2" customFormat="1" ht="19.5">
      <c r="A205" s="35"/>
      <c r="B205" s="36"/>
      <c r="C205" s="37"/>
      <c r="D205" s="192" t="s">
        <v>141</v>
      </c>
      <c r="E205" s="37"/>
      <c r="F205" s="193" t="s">
        <v>505</v>
      </c>
      <c r="G205" s="37"/>
      <c r="H205" s="37"/>
      <c r="I205" s="194"/>
      <c r="J205" s="37"/>
      <c r="K205" s="37"/>
      <c r="L205" s="40"/>
      <c r="M205" s="195"/>
      <c r="N205" s="196"/>
      <c r="O205" s="72"/>
      <c r="P205" s="72"/>
      <c r="Q205" s="72"/>
      <c r="R205" s="72"/>
      <c r="S205" s="72"/>
      <c r="T205" s="73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8" t="s">
        <v>141</v>
      </c>
      <c r="AU205" s="18" t="s">
        <v>87</v>
      </c>
    </row>
    <row r="206" spans="1:65" s="12" customFormat="1" ht="11.25">
      <c r="B206" s="198"/>
      <c r="C206" s="199"/>
      <c r="D206" s="192" t="s">
        <v>144</v>
      </c>
      <c r="E206" s="200" t="s">
        <v>1</v>
      </c>
      <c r="F206" s="201" t="s">
        <v>1354</v>
      </c>
      <c r="G206" s="199"/>
      <c r="H206" s="202">
        <v>18.5</v>
      </c>
      <c r="I206" s="203"/>
      <c r="J206" s="199"/>
      <c r="K206" s="199"/>
      <c r="L206" s="204"/>
      <c r="M206" s="205"/>
      <c r="N206" s="206"/>
      <c r="O206" s="206"/>
      <c r="P206" s="206"/>
      <c r="Q206" s="206"/>
      <c r="R206" s="206"/>
      <c r="S206" s="206"/>
      <c r="T206" s="207"/>
      <c r="AT206" s="208" t="s">
        <v>144</v>
      </c>
      <c r="AU206" s="208" t="s">
        <v>87</v>
      </c>
      <c r="AV206" s="12" t="s">
        <v>87</v>
      </c>
      <c r="AW206" s="12" t="s">
        <v>34</v>
      </c>
      <c r="AX206" s="12" t="s">
        <v>77</v>
      </c>
      <c r="AY206" s="208" t="s">
        <v>135</v>
      </c>
    </row>
    <row r="207" spans="1:65" s="12" customFormat="1" ht="11.25">
      <c r="B207" s="198"/>
      <c r="C207" s="199"/>
      <c r="D207" s="192" t="s">
        <v>144</v>
      </c>
      <c r="E207" s="200" t="s">
        <v>1</v>
      </c>
      <c r="F207" s="201" t="s">
        <v>1355</v>
      </c>
      <c r="G207" s="199"/>
      <c r="H207" s="202">
        <v>12.5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144</v>
      </c>
      <c r="AU207" s="208" t="s">
        <v>87</v>
      </c>
      <c r="AV207" s="12" t="s">
        <v>87</v>
      </c>
      <c r="AW207" s="12" t="s">
        <v>34</v>
      </c>
      <c r="AX207" s="12" t="s">
        <v>77</v>
      </c>
      <c r="AY207" s="208" t="s">
        <v>135</v>
      </c>
    </row>
    <row r="208" spans="1:65" s="13" customFormat="1" ht="11.25">
      <c r="B208" s="209"/>
      <c r="C208" s="210"/>
      <c r="D208" s="192" t="s">
        <v>144</v>
      </c>
      <c r="E208" s="211" t="s">
        <v>1</v>
      </c>
      <c r="F208" s="212" t="s">
        <v>147</v>
      </c>
      <c r="G208" s="210"/>
      <c r="H208" s="213">
        <v>31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144</v>
      </c>
      <c r="AU208" s="219" t="s">
        <v>87</v>
      </c>
      <c r="AV208" s="13" t="s">
        <v>140</v>
      </c>
      <c r="AW208" s="13" t="s">
        <v>34</v>
      </c>
      <c r="AX208" s="13" t="s">
        <v>85</v>
      </c>
      <c r="AY208" s="219" t="s">
        <v>135</v>
      </c>
    </row>
    <row r="209" spans="1:65" s="2" customFormat="1" ht="16.5" customHeight="1">
      <c r="A209" s="35"/>
      <c r="B209" s="36"/>
      <c r="C209" s="242" t="s">
        <v>214</v>
      </c>
      <c r="D209" s="242" t="s">
        <v>512</v>
      </c>
      <c r="E209" s="243" t="s">
        <v>513</v>
      </c>
      <c r="F209" s="244" t="s">
        <v>514</v>
      </c>
      <c r="G209" s="245" t="s">
        <v>156</v>
      </c>
      <c r="H209" s="246">
        <v>62</v>
      </c>
      <c r="I209" s="247"/>
      <c r="J209" s="248">
        <f>ROUND(I209*H209,2)</f>
        <v>0</v>
      </c>
      <c r="K209" s="244" t="s">
        <v>368</v>
      </c>
      <c r="L209" s="249"/>
      <c r="M209" s="250" t="s">
        <v>1</v>
      </c>
      <c r="N209" s="251" t="s">
        <v>42</v>
      </c>
      <c r="O209" s="72"/>
      <c r="P209" s="188">
        <f>O209*H209</f>
        <v>0</v>
      </c>
      <c r="Q209" s="188">
        <v>0</v>
      </c>
      <c r="R209" s="188">
        <f>Q209*H209</f>
        <v>0</v>
      </c>
      <c r="S209" s="188">
        <v>0</v>
      </c>
      <c r="T209" s="189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0" t="s">
        <v>168</v>
      </c>
      <c r="AT209" s="190" t="s">
        <v>512</v>
      </c>
      <c r="AU209" s="190" t="s">
        <v>87</v>
      </c>
      <c r="AY209" s="18" t="s">
        <v>135</v>
      </c>
      <c r="BE209" s="191">
        <f>IF(N209="základní",J209,0)</f>
        <v>0</v>
      </c>
      <c r="BF209" s="191">
        <f>IF(N209="snížená",J209,0)</f>
        <v>0</v>
      </c>
      <c r="BG209" s="191">
        <f>IF(N209="zákl. přenesená",J209,0)</f>
        <v>0</v>
      </c>
      <c r="BH209" s="191">
        <f>IF(N209="sníž. přenesená",J209,0)</f>
        <v>0</v>
      </c>
      <c r="BI209" s="191">
        <f>IF(N209="nulová",J209,0)</f>
        <v>0</v>
      </c>
      <c r="BJ209" s="18" t="s">
        <v>85</v>
      </c>
      <c r="BK209" s="191">
        <f>ROUND(I209*H209,2)</f>
        <v>0</v>
      </c>
      <c r="BL209" s="18" t="s">
        <v>140</v>
      </c>
      <c r="BM209" s="190" t="s">
        <v>1356</v>
      </c>
    </row>
    <row r="210" spans="1:65" s="2" customFormat="1" ht="11.25">
      <c r="A210" s="35"/>
      <c r="B210" s="36"/>
      <c r="C210" s="37"/>
      <c r="D210" s="192" t="s">
        <v>141</v>
      </c>
      <c r="E210" s="37"/>
      <c r="F210" s="193" t="s">
        <v>514</v>
      </c>
      <c r="G210" s="37"/>
      <c r="H210" s="37"/>
      <c r="I210" s="194"/>
      <c r="J210" s="37"/>
      <c r="K210" s="37"/>
      <c r="L210" s="40"/>
      <c r="M210" s="195"/>
      <c r="N210" s="196"/>
      <c r="O210" s="72"/>
      <c r="P210" s="72"/>
      <c r="Q210" s="72"/>
      <c r="R210" s="72"/>
      <c r="S210" s="72"/>
      <c r="T210" s="73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8" t="s">
        <v>141</v>
      </c>
      <c r="AU210" s="18" t="s">
        <v>87</v>
      </c>
    </row>
    <row r="211" spans="1:65" s="12" customFormat="1" ht="11.25">
      <c r="B211" s="198"/>
      <c r="C211" s="199"/>
      <c r="D211" s="192" t="s">
        <v>144</v>
      </c>
      <c r="E211" s="200" t="s">
        <v>1</v>
      </c>
      <c r="F211" s="201" t="s">
        <v>1357</v>
      </c>
      <c r="G211" s="199"/>
      <c r="H211" s="202">
        <v>62</v>
      </c>
      <c r="I211" s="203"/>
      <c r="J211" s="199"/>
      <c r="K211" s="199"/>
      <c r="L211" s="204"/>
      <c r="M211" s="205"/>
      <c r="N211" s="206"/>
      <c r="O211" s="206"/>
      <c r="P211" s="206"/>
      <c r="Q211" s="206"/>
      <c r="R211" s="206"/>
      <c r="S211" s="206"/>
      <c r="T211" s="207"/>
      <c r="AT211" s="208" t="s">
        <v>144</v>
      </c>
      <c r="AU211" s="208" t="s">
        <v>87</v>
      </c>
      <c r="AV211" s="12" t="s">
        <v>87</v>
      </c>
      <c r="AW211" s="12" t="s">
        <v>34</v>
      </c>
      <c r="AX211" s="12" t="s">
        <v>85</v>
      </c>
      <c r="AY211" s="208" t="s">
        <v>135</v>
      </c>
    </row>
    <row r="212" spans="1:65" s="2" customFormat="1" ht="16.5" customHeight="1">
      <c r="A212" s="35"/>
      <c r="B212" s="36"/>
      <c r="C212" s="179" t="s">
        <v>7</v>
      </c>
      <c r="D212" s="179" t="s">
        <v>136</v>
      </c>
      <c r="E212" s="180" t="s">
        <v>1358</v>
      </c>
      <c r="F212" s="181" t="s">
        <v>1359</v>
      </c>
      <c r="G212" s="182" t="s">
        <v>172</v>
      </c>
      <c r="H212" s="183">
        <v>1338.6</v>
      </c>
      <c r="I212" s="184"/>
      <c r="J212" s="185">
        <f>ROUND(I212*H212,2)</f>
        <v>0</v>
      </c>
      <c r="K212" s="181" t="s">
        <v>368</v>
      </c>
      <c r="L212" s="40"/>
      <c r="M212" s="186" t="s">
        <v>1</v>
      </c>
      <c r="N212" s="187" t="s">
        <v>42</v>
      </c>
      <c r="O212" s="72"/>
      <c r="P212" s="188">
        <f>O212*H212</f>
        <v>0</v>
      </c>
      <c r="Q212" s="188">
        <v>0</v>
      </c>
      <c r="R212" s="188">
        <f>Q212*H212</f>
        <v>0</v>
      </c>
      <c r="S212" s="188">
        <v>0</v>
      </c>
      <c r="T212" s="189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0" t="s">
        <v>140</v>
      </c>
      <c r="AT212" s="190" t="s">
        <v>136</v>
      </c>
      <c r="AU212" s="190" t="s">
        <v>87</v>
      </c>
      <c r="AY212" s="18" t="s">
        <v>135</v>
      </c>
      <c r="BE212" s="191">
        <f>IF(N212="základní",J212,0)</f>
        <v>0</v>
      </c>
      <c r="BF212" s="191">
        <f>IF(N212="snížená",J212,0)</f>
        <v>0</v>
      </c>
      <c r="BG212" s="191">
        <f>IF(N212="zákl. přenesená",J212,0)</f>
        <v>0</v>
      </c>
      <c r="BH212" s="191">
        <f>IF(N212="sníž. přenesená",J212,0)</f>
        <v>0</v>
      </c>
      <c r="BI212" s="191">
        <f>IF(N212="nulová",J212,0)</f>
        <v>0</v>
      </c>
      <c r="BJ212" s="18" t="s">
        <v>85</v>
      </c>
      <c r="BK212" s="191">
        <f>ROUND(I212*H212,2)</f>
        <v>0</v>
      </c>
      <c r="BL212" s="18" t="s">
        <v>140</v>
      </c>
      <c r="BM212" s="190" t="s">
        <v>1360</v>
      </c>
    </row>
    <row r="213" spans="1:65" s="2" customFormat="1" ht="11.25">
      <c r="A213" s="35"/>
      <c r="B213" s="36"/>
      <c r="C213" s="37"/>
      <c r="D213" s="192" t="s">
        <v>141</v>
      </c>
      <c r="E213" s="37"/>
      <c r="F213" s="193" t="s">
        <v>1361</v>
      </c>
      <c r="G213" s="37"/>
      <c r="H213" s="37"/>
      <c r="I213" s="194"/>
      <c r="J213" s="37"/>
      <c r="K213" s="37"/>
      <c r="L213" s="40"/>
      <c r="M213" s="195"/>
      <c r="N213" s="196"/>
      <c r="O213" s="72"/>
      <c r="P213" s="72"/>
      <c r="Q213" s="72"/>
      <c r="R213" s="72"/>
      <c r="S213" s="72"/>
      <c r="T213" s="73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141</v>
      </c>
      <c r="AU213" s="18" t="s">
        <v>87</v>
      </c>
    </row>
    <row r="214" spans="1:65" s="12" customFormat="1" ht="11.25">
      <c r="B214" s="198"/>
      <c r="C214" s="199"/>
      <c r="D214" s="192" t="s">
        <v>144</v>
      </c>
      <c r="E214" s="200" t="s">
        <v>1</v>
      </c>
      <c r="F214" s="201" t="s">
        <v>1362</v>
      </c>
      <c r="G214" s="199"/>
      <c r="H214" s="202">
        <v>470.6</v>
      </c>
      <c r="I214" s="203"/>
      <c r="J214" s="199"/>
      <c r="K214" s="199"/>
      <c r="L214" s="204"/>
      <c r="M214" s="205"/>
      <c r="N214" s="206"/>
      <c r="O214" s="206"/>
      <c r="P214" s="206"/>
      <c r="Q214" s="206"/>
      <c r="R214" s="206"/>
      <c r="S214" s="206"/>
      <c r="T214" s="207"/>
      <c r="AT214" s="208" t="s">
        <v>144</v>
      </c>
      <c r="AU214" s="208" t="s">
        <v>87</v>
      </c>
      <c r="AV214" s="12" t="s">
        <v>87</v>
      </c>
      <c r="AW214" s="12" t="s">
        <v>34</v>
      </c>
      <c r="AX214" s="12" t="s">
        <v>77</v>
      </c>
      <c r="AY214" s="208" t="s">
        <v>135</v>
      </c>
    </row>
    <row r="215" spans="1:65" s="12" customFormat="1" ht="11.25">
      <c r="B215" s="198"/>
      <c r="C215" s="199"/>
      <c r="D215" s="192" t="s">
        <v>144</v>
      </c>
      <c r="E215" s="200" t="s">
        <v>1</v>
      </c>
      <c r="F215" s="201" t="s">
        <v>1363</v>
      </c>
      <c r="G215" s="199"/>
      <c r="H215" s="202">
        <v>208</v>
      </c>
      <c r="I215" s="203"/>
      <c r="J215" s="199"/>
      <c r="K215" s="199"/>
      <c r="L215" s="204"/>
      <c r="M215" s="205"/>
      <c r="N215" s="206"/>
      <c r="O215" s="206"/>
      <c r="P215" s="206"/>
      <c r="Q215" s="206"/>
      <c r="R215" s="206"/>
      <c r="S215" s="206"/>
      <c r="T215" s="207"/>
      <c r="AT215" s="208" t="s">
        <v>144</v>
      </c>
      <c r="AU215" s="208" t="s">
        <v>87</v>
      </c>
      <c r="AV215" s="12" t="s">
        <v>87</v>
      </c>
      <c r="AW215" s="12" t="s">
        <v>34</v>
      </c>
      <c r="AX215" s="12" t="s">
        <v>77</v>
      </c>
      <c r="AY215" s="208" t="s">
        <v>135</v>
      </c>
    </row>
    <row r="216" spans="1:65" s="12" customFormat="1" ht="11.25">
      <c r="B216" s="198"/>
      <c r="C216" s="199"/>
      <c r="D216" s="192" t="s">
        <v>144</v>
      </c>
      <c r="E216" s="200" t="s">
        <v>1</v>
      </c>
      <c r="F216" s="201" t="s">
        <v>1364</v>
      </c>
      <c r="G216" s="199"/>
      <c r="H216" s="202">
        <v>68</v>
      </c>
      <c r="I216" s="203"/>
      <c r="J216" s="199"/>
      <c r="K216" s="199"/>
      <c r="L216" s="204"/>
      <c r="M216" s="205"/>
      <c r="N216" s="206"/>
      <c r="O216" s="206"/>
      <c r="P216" s="206"/>
      <c r="Q216" s="206"/>
      <c r="R216" s="206"/>
      <c r="S216" s="206"/>
      <c r="T216" s="207"/>
      <c r="AT216" s="208" t="s">
        <v>144</v>
      </c>
      <c r="AU216" s="208" t="s">
        <v>87</v>
      </c>
      <c r="AV216" s="12" t="s">
        <v>87</v>
      </c>
      <c r="AW216" s="12" t="s">
        <v>34</v>
      </c>
      <c r="AX216" s="12" t="s">
        <v>77</v>
      </c>
      <c r="AY216" s="208" t="s">
        <v>135</v>
      </c>
    </row>
    <row r="217" spans="1:65" s="12" customFormat="1" ht="11.25">
      <c r="B217" s="198"/>
      <c r="C217" s="199"/>
      <c r="D217" s="192" t="s">
        <v>144</v>
      </c>
      <c r="E217" s="200" t="s">
        <v>1</v>
      </c>
      <c r="F217" s="201" t="s">
        <v>1365</v>
      </c>
      <c r="G217" s="199"/>
      <c r="H217" s="202">
        <v>22</v>
      </c>
      <c r="I217" s="203"/>
      <c r="J217" s="199"/>
      <c r="K217" s="199"/>
      <c r="L217" s="204"/>
      <c r="M217" s="205"/>
      <c r="N217" s="206"/>
      <c r="O217" s="206"/>
      <c r="P217" s="206"/>
      <c r="Q217" s="206"/>
      <c r="R217" s="206"/>
      <c r="S217" s="206"/>
      <c r="T217" s="207"/>
      <c r="AT217" s="208" t="s">
        <v>144</v>
      </c>
      <c r="AU217" s="208" t="s">
        <v>87</v>
      </c>
      <c r="AV217" s="12" t="s">
        <v>87</v>
      </c>
      <c r="AW217" s="12" t="s">
        <v>34</v>
      </c>
      <c r="AX217" s="12" t="s">
        <v>77</v>
      </c>
      <c r="AY217" s="208" t="s">
        <v>135</v>
      </c>
    </row>
    <row r="218" spans="1:65" s="12" customFormat="1" ht="11.25">
      <c r="B218" s="198"/>
      <c r="C218" s="199"/>
      <c r="D218" s="192" t="s">
        <v>144</v>
      </c>
      <c r="E218" s="200" t="s">
        <v>1</v>
      </c>
      <c r="F218" s="201" t="s">
        <v>1366</v>
      </c>
      <c r="G218" s="199"/>
      <c r="H218" s="202">
        <v>30</v>
      </c>
      <c r="I218" s="203"/>
      <c r="J218" s="199"/>
      <c r="K218" s="199"/>
      <c r="L218" s="204"/>
      <c r="M218" s="205"/>
      <c r="N218" s="206"/>
      <c r="O218" s="206"/>
      <c r="P218" s="206"/>
      <c r="Q218" s="206"/>
      <c r="R218" s="206"/>
      <c r="S218" s="206"/>
      <c r="T218" s="207"/>
      <c r="AT218" s="208" t="s">
        <v>144</v>
      </c>
      <c r="AU218" s="208" t="s">
        <v>87</v>
      </c>
      <c r="AV218" s="12" t="s">
        <v>87</v>
      </c>
      <c r="AW218" s="12" t="s">
        <v>34</v>
      </c>
      <c r="AX218" s="12" t="s">
        <v>77</v>
      </c>
      <c r="AY218" s="208" t="s">
        <v>135</v>
      </c>
    </row>
    <row r="219" spans="1:65" s="12" customFormat="1" ht="11.25">
      <c r="B219" s="198"/>
      <c r="C219" s="199"/>
      <c r="D219" s="192" t="s">
        <v>144</v>
      </c>
      <c r="E219" s="200" t="s">
        <v>1</v>
      </c>
      <c r="F219" s="201" t="s">
        <v>1367</v>
      </c>
      <c r="G219" s="199"/>
      <c r="H219" s="202">
        <v>540</v>
      </c>
      <c r="I219" s="203"/>
      <c r="J219" s="199"/>
      <c r="K219" s="199"/>
      <c r="L219" s="204"/>
      <c r="M219" s="205"/>
      <c r="N219" s="206"/>
      <c r="O219" s="206"/>
      <c r="P219" s="206"/>
      <c r="Q219" s="206"/>
      <c r="R219" s="206"/>
      <c r="S219" s="206"/>
      <c r="T219" s="207"/>
      <c r="AT219" s="208" t="s">
        <v>144</v>
      </c>
      <c r="AU219" s="208" t="s">
        <v>87</v>
      </c>
      <c r="AV219" s="12" t="s">
        <v>87</v>
      </c>
      <c r="AW219" s="12" t="s">
        <v>34</v>
      </c>
      <c r="AX219" s="12" t="s">
        <v>77</v>
      </c>
      <c r="AY219" s="208" t="s">
        <v>135</v>
      </c>
    </row>
    <row r="220" spans="1:65" s="13" customFormat="1" ht="11.25">
      <c r="B220" s="209"/>
      <c r="C220" s="210"/>
      <c r="D220" s="192" t="s">
        <v>144</v>
      </c>
      <c r="E220" s="211" t="s">
        <v>1</v>
      </c>
      <c r="F220" s="212" t="s">
        <v>147</v>
      </c>
      <c r="G220" s="210"/>
      <c r="H220" s="213">
        <v>1338.6</v>
      </c>
      <c r="I220" s="214"/>
      <c r="J220" s="210"/>
      <c r="K220" s="210"/>
      <c r="L220" s="215"/>
      <c r="M220" s="216"/>
      <c r="N220" s="217"/>
      <c r="O220" s="217"/>
      <c r="P220" s="217"/>
      <c r="Q220" s="217"/>
      <c r="R220" s="217"/>
      <c r="S220" s="217"/>
      <c r="T220" s="218"/>
      <c r="AT220" s="219" t="s">
        <v>144</v>
      </c>
      <c r="AU220" s="219" t="s">
        <v>87</v>
      </c>
      <c r="AV220" s="13" t="s">
        <v>140</v>
      </c>
      <c r="AW220" s="13" t="s">
        <v>34</v>
      </c>
      <c r="AX220" s="13" t="s">
        <v>85</v>
      </c>
      <c r="AY220" s="219" t="s">
        <v>135</v>
      </c>
    </row>
    <row r="221" spans="1:65" s="11" customFormat="1" ht="22.9" customHeight="1">
      <c r="B221" s="165"/>
      <c r="C221" s="166"/>
      <c r="D221" s="167" t="s">
        <v>76</v>
      </c>
      <c r="E221" s="230" t="s">
        <v>87</v>
      </c>
      <c r="F221" s="230" t="s">
        <v>1172</v>
      </c>
      <c r="G221" s="166"/>
      <c r="H221" s="166"/>
      <c r="I221" s="169"/>
      <c r="J221" s="231">
        <f>BK221</f>
        <v>0</v>
      </c>
      <c r="K221" s="166"/>
      <c r="L221" s="171"/>
      <c r="M221" s="172"/>
      <c r="N221" s="173"/>
      <c r="O221" s="173"/>
      <c r="P221" s="174">
        <f>SUM(P222:P231)</f>
        <v>0</v>
      </c>
      <c r="Q221" s="173"/>
      <c r="R221" s="174">
        <f>SUM(R222:R231)</f>
        <v>14.403249000000001</v>
      </c>
      <c r="S221" s="173"/>
      <c r="T221" s="175">
        <f>SUM(T222:T231)</f>
        <v>0</v>
      </c>
      <c r="AR221" s="176" t="s">
        <v>85</v>
      </c>
      <c r="AT221" s="177" t="s">
        <v>76</v>
      </c>
      <c r="AU221" s="177" t="s">
        <v>85</v>
      </c>
      <c r="AY221" s="176" t="s">
        <v>135</v>
      </c>
      <c r="BK221" s="178">
        <f>SUM(BK222:BK231)</f>
        <v>0</v>
      </c>
    </row>
    <row r="222" spans="1:65" s="2" customFormat="1" ht="24.2" customHeight="1">
      <c r="A222" s="35"/>
      <c r="B222" s="36"/>
      <c r="C222" s="179" t="s">
        <v>220</v>
      </c>
      <c r="D222" s="179" t="s">
        <v>136</v>
      </c>
      <c r="E222" s="180" t="s">
        <v>1368</v>
      </c>
      <c r="F222" s="181" t="s">
        <v>1369</v>
      </c>
      <c r="G222" s="182" t="s">
        <v>139</v>
      </c>
      <c r="H222" s="183">
        <v>70</v>
      </c>
      <c r="I222" s="184"/>
      <c r="J222" s="185">
        <f>ROUND(I222*H222,2)</f>
        <v>0</v>
      </c>
      <c r="K222" s="181" t="s">
        <v>368</v>
      </c>
      <c r="L222" s="40"/>
      <c r="M222" s="186" t="s">
        <v>1</v>
      </c>
      <c r="N222" s="187" t="s">
        <v>42</v>
      </c>
      <c r="O222" s="72"/>
      <c r="P222" s="188">
        <f>O222*H222</f>
        <v>0</v>
      </c>
      <c r="Q222" s="188">
        <v>0.20477000000000001</v>
      </c>
      <c r="R222" s="188">
        <f>Q222*H222</f>
        <v>14.3339</v>
      </c>
      <c r="S222" s="188">
        <v>0</v>
      </c>
      <c r="T222" s="189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0" t="s">
        <v>140</v>
      </c>
      <c r="AT222" s="190" t="s">
        <v>136</v>
      </c>
      <c r="AU222" s="190" t="s">
        <v>87</v>
      </c>
      <c r="AY222" s="18" t="s">
        <v>135</v>
      </c>
      <c r="BE222" s="191">
        <f>IF(N222="základní",J222,0)</f>
        <v>0</v>
      </c>
      <c r="BF222" s="191">
        <f>IF(N222="snížená",J222,0)</f>
        <v>0</v>
      </c>
      <c r="BG222" s="191">
        <f>IF(N222="zákl. přenesená",J222,0)</f>
        <v>0</v>
      </c>
      <c r="BH222" s="191">
        <f>IF(N222="sníž. přenesená",J222,0)</f>
        <v>0</v>
      </c>
      <c r="BI222" s="191">
        <f>IF(N222="nulová",J222,0)</f>
        <v>0</v>
      </c>
      <c r="BJ222" s="18" t="s">
        <v>85</v>
      </c>
      <c r="BK222" s="191">
        <f>ROUND(I222*H222,2)</f>
        <v>0</v>
      </c>
      <c r="BL222" s="18" t="s">
        <v>140</v>
      </c>
      <c r="BM222" s="190" t="s">
        <v>1370</v>
      </c>
    </row>
    <row r="223" spans="1:65" s="2" customFormat="1" ht="19.5">
      <c r="A223" s="35"/>
      <c r="B223" s="36"/>
      <c r="C223" s="37"/>
      <c r="D223" s="192" t="s">
        <v>141</v>
      </c>
      <c r="E223" s="37"/>
      <c r="F223" s="193" t="s">
        <v>1371</v>
      </c>
      <c r="G223" s="37"/>
      <c r="H223" s="37"/>
      <c r="I223" s="194"/>
      <c r="J223" s="37"/>
      <c r="K223" s="37"/>
      <c r="L223" s="40"/>
      <c r="M223" s="195"/>
      <c r="N223" s="196"/>
      <c r="O223" s="72"/>
      <c r="P223" s="72"/>
      <c r="Q223" s="72"/>
      <c r="R223" s="72"/>
      <c r="S223" s="72"/>
      <c r="T223" s="73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141</v>
      </c>
      <c r="AU223" s="18" t="s">
        <v>87</v>
      </c>
    </row>
    <row r="224" spans="1:65" s="12" customFormat="1" ht="11.25">
      <c r="B224" s="198"/>
      <c r="C224" s="199"/>
      <c r="D224" s="192" t="s">
        <v>144</v>
      </c>
      <c r="E224" s="200" t="s">
        <v>1</v>
      </c>
      <c r="F224" s="201" t="s">
        <v>1372</v>
      </c>
      <c r="G224" s="199"/>
      <c r="H224" s="202">
        <v>70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144</v>
      </c>
      <c r="AU224" s="208" t="s">
        <v>87</v>
      </c>
      <c r="AV224" s="12" t="s">
        <v>87</v>
      </c>
      <c r="AW224" s="12" t="s">
        <v>34</v>
      </c>
      <c r="AX224" s="12" t="s">
        <v>85</v>
      </c>
      <c r="AY224" s="208" t="s">
        <v>135</v>
      </c>
    </row>
    <row r="225" spans="1:65" s="2" customFormat="1" ht="16.5" customHeight="1">
      <c r="A225" s="35"/>
      <c r="B225" s="36"/>
      <c r="C225" s="179" t="s">
        <v>260</v>
      </c>
      <c r="D225" s="179" t="s">
        <v>136</v>
      </c>
      <c r="E225" s="180" t="s">
        <v>1373</v>
      </c>
      <c r="F225" s="181" t="s">
        <v>1374</v>
      </c>
      <c r="G225" s="182" t="s">
        <v>172</v>
      </c>
      <c r="H225" s="183">
        <v>140</v>
      </c>
      <c r="I225" s="184"/>
      <c r="J225" s="185">
        <f>ROUND(I225*H225,2)</f>
        <v>0</v>
      </c>
      <c r="K225" s="181" t="s">
        <v>368</v>
      </c>
      <c r="L225" s="40"/>
      <c r="M225" s="186" t="s">
        <v>1</v>
      </c>
      <c r="N225" s="187" t="s">
        <v>42</v>
      </c>
      <c r="O225" s="72"/>
      <c r="P225" s="188">
        <f>O225*H225</f>
        <v>0</v>
      </c>
      <c r="Q225" s="188">
        <v>1.3999999999999999E-4</v>
      </c>
      <c r="R225" s="188">
        <f>Q225*H225</f>
        <v>1.9599999999999999E-2</v>
      </c>
      <c r="S225" s="188">
        <v>0</v>
      </c>
      <c r="T225" s="189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0" t="s">
        <v>140</v>
      </c>
      <c r="AT225" s="190" t="s">
        <v>136</v>
      </c>
      <c r="AU225" s="190" t="s">
        <v>87</v>
      </c>
      <c r="AY225" s="18" t="s">
        <v>135</v>
      </c>
      <c r="BE225" s="191">
        <f>IF(N225="základní",J225,0)</f>
        <v>0</v>
      </c>
      <c r="BF225" s="191">
        <f>IF(N225="snížená",J225,0)</f>
        <v>0</v>
      </c>
      <c r="BG225" s="191">
        <f>IF(N225="zákl. přenesená",J225,0)</f>
        <v>0</v>
      </c>
      <c r="BH225" s="191">
        <f>IF(N225="sníž. přenesená",J225,0)</f>
        <v>0</v>
      </c>
      <c r="BI225" s="191">
        <f>IF(N225="nulová",J225,0)</f>
        <v>0</v>
      </c>
      <c r="BJ225" s="18" t="s">
        <v>85</v>
      </c>
      <c r="BK225" s="191">
        <f>ROUND(I225*H225,2)</f>
        <v>0</v>
      </c>
      <c r="BL225" s="18" t="s">
        <v>140</v>
      </c>
      <c r="BM225" s="190" t="s">
        <v>1375</v>
      </c>
    </row>
    <row r="226" spans="1:65" s="2" customFormat="1" ht="19.5">
      <c r="A226" s="35"/>
      <c r="B226" s="36"/>
      <c r="C226" s="37"/>
      <c r="D226" s="192" t="s">
        <v>141</v>
      </c>
      <c r="E226" s="37"/>
      <c r="F226" s="193" t="s">
        <v>1376</v>
      </c>
      <c r="G226" s="37"/>
      <c r="H226" s="37"/>
      <c r="I226" s="194"/>
      <c r="J226" s="37"/>
      <c r="K226" s="37"/>
      <c r="L226" s="40"/>
      <c r="M226" s="195"/>
      <c r="N226" s="196"/>
      <c r="O226" s="72"/>
      <c r="P226" s="72"/>
      <c r="Q226" s="72"/>
      <c r="R226" s="72"/>
      <c r="S226" s="72"/>
      <c r="T226" s="73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8" t="s">
        <v>141</v>
      </c>
      <c r="AU226" s="18" t="s">
        <v>87</v>
      </c>
    </row>
    <row r="227" spans="1:65" s="12" customFormat="1" ht="11.25">
      <c r="B227" s="198"/>
      <c r="C227" s="199"/>
      <c r="D227" s="192" t="s">
        <v>144</v>
      </c>
      <c r="E227" s="200" t="s">
        <v>1</v>
      </c>
      <c r="F227" s="201" t="s">
        <v>1377</v>
      </c>
      <c r="G227" s="199"/>
      <c r="H227" s="202">
        <v>140</v>
      </c>
      <c r="I227" s="203"/>
      <c r="J227" s="199"/>
      <c r="K227" s="199"/>
      <c r="L227" s="204"/>
      <c r="M227" s="205"/>
      <c r="N227" s="206"/>
      <c r="O227" s="206"/>
      <c r="P227" s="206"/>
      <c r="Q227" s="206"/>
      <c r="R227" s="206"/>
      <c r="S227" s="206"/>
      <c r="T227" s="207"/>
      <c r="AT227" s="208" t="s">
        <v>144</v>
      </c>
      <c r="AU227" s="208" t="s">
        <v>87</v>
      </c>
      <c r="AV227" s="12" t="s">
        <v>87</v>
      </c>
      <c r="AW227" s="12" t="s">
        <v>34</v>
      </c>
      <c r="AX227" s="12" t="s">
        <v>85</v>
      </c>
      <c r="AY227" s="208" t="s">
        <v>135</v>
      </c>
    </row>
    <row r="228" spans="1:65" s="2" customFormat="1" ht="16.5" customHeight="1">
      <c r="A228" s="35"/>
      <c r="B228" s="36"/>
      <c r="C228" s="242" t="s">
        <v>226</v>
      </c>
      <c r="D228" s="242" t="s">
        <v>512</v>
      </c>
      <c r="E228" s="243" t="s">
        <v>1378</v>
      </c>
      <c r="F228" s="244" t="s">
        <v>1379</v>
      </c>
      <c r="G228" s="245" t="s">
        <v>172</v>
      </c>
      <c r="H228" s="246">
        <v>165.83</v>
      </c>
      <c r="I228" s="247"/>
      <c r="J228" s="248">
        <f>ROUND(I228*H228,2)</f>
        <v>0</v>
      </c>
      <c r="K228" s="244" t="s">
        <v>368</v>
      </c>
      <c r="L228" s="249"/>
      <c r="M228" s="250" t="s">
        <v>1</v>
      </c>
      <c r="N228" s="251" t="s">
        <v>42</v>
      </c>
      <c r="O228" s="72"/>
      <c r="P228" s="188">
        <f>O228*H228</f>
        <v>0</v>
      </c>
      <c r="Q228" s="188">
        <v>2.9999999999999997E-4</v>
      </c>
      <c r="R228" s="188">
        <f>Q228*H228</f>
        <v>4.9749000000000002E-2</v>
      </c>
      <c r="S228" s="188">
        <v>0</v>
      </c>
      <c r="T228" s="189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0" t="s">
        <v>168</v>
      </c>
      <c r="AT228" s="190" t="s">
        <v>512</v>
      </c>
      <c r="AU228" s="190" t="s">
        <v>87</v>
      </c>
      <c r="AY228" s="18" t="s">
        <v>135</v>
      </c>
      <c r="BE228" s="191">
        <f>IF(N228="základní",J228,0)</f>
        <v>0</v>
      </c>
      <c r="BF228" s="191">
        <f>IF(N228="snížená",J228,0)</f>
        <v>0</v>
      </c>
      <c r="BG228" s="191">
        <f>IF(N228="zákl. přenesená",J228,0)</f>
        <v>0</v>
      </c>
      <c r="BH228" s="191">
        <f>IF(N228="sníž. přenesená",J228,0)</f>
        <v>0</v>
      </c>
      <c r="BI228" s="191">
        <f>IF(N228="nulová",J228,0)</f>
        <v>0</v>
      </c>
      <c r="BJ228" s="18" t="s">
        <v>85</v>
      </c>
      <c r="BK228" s="191">
        <f>ROUND(I228*H228,2)</f>
        <v>0</v>
      </c>
      <c r="BL228" s="18" t="s">
        <v>140</v>
      </c>
      <c r="BM228" s="190" t="s">
        <v>1380</v>
      </c>
    </row>
    <row r="229" spans="1:65" s="2" customFormat="1" ht="11.25">
      <c r="A229" s="35"/>
      <c r="B229" s="36"/>
      <c r="C229" s="37"/>
      <c r="D229" s="192" t="s">
        <v>141</v>
      </c>
      <c r="E229" s="37"/>
      <c r="F229" s="193" t="s">
        <v>1379</v>
      </c>
      <c r="G229" s="37"/>
      <c r="H229" s="37"/>
      <c r="I229" s="194"/>
      <c r="J229" s="37"/>
      <c r="K229" s="37"/>
      <c r="L229" s="40"/>
      <c r="M229" s="195"/>
      <c r="N229" s="196"/>
      <c r="O229" s="72"/>
      <c r="P229" s="72"/>
      <c r="Q229" s="72"/>
      <c r="R229" s="72"/>
      <c r="S229" s="72"/>
      <c r="T229" s="73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8" t="s">
        <v>141</v>
      </c>
      <c r="AU229" s="18" t="s">
        <v>87</v>
      </c>
    </row>
    <row r="230" spans="1:65" s="12" customFormat="1" ht="11.25">
      <c r="B230" s="198"/>
      <c r="C230" s="199"/>
      <c r="D230" s="192" t="s">
        <v>144</v>
      </c>
      <c r="E230" s="200" t="s">
        <v>1</v>
      </c>
      <c r="F230" s="201" t="s">
        <v>1381</v>
      </c>
      <c r="G230" s="199"/>
      <c r="H230" s="202">
        <v>140</v>
      </c>
      <c r="I230" s="203"/>
      <c r="J230" s="199"/>
      <c r="K230" s="199"/>
      <c r="L230" s="204"/>
      <c r="M230" s="205"/>
      <c r="N230" s="206"/>
      <c r="O230" s="206"/>
      <c r="P230" s="206"/>
      <c r="Q230" s="206"/>
      <c r="R230" s="206"/>
      <c r="S230" s="206"/>
      <c r="T230" s="207"/>
      <c r="AT230" s="208" t="s">
        <v>144</v>
      </c>
      <c r="AU230" s="208" t="s">
        <v>87</v>
      </c>
      <c r="AV230" s="12" t="s">
        <v>87</v>
      </c>
      <c r="AW230" s="12" t="s">
        <v>34</v>
      </c>
      <c r="AX230" s="12" t="s">
        <v>85</v>
      </c>
      <c r="AY230" s="208" t="s">
        <v>135</v>
      </c>
    </row>
    <row r="231" spans="1:65" s="12" customFormat="1" ht="11.25">
      <c r="B231" s="198"/>
      <c r="C231" s="199"/>
      <c r="D231" s="192" t="s">
        <v>144</v>
      </c>
      <c r="E231" s="199"/>
      <c r="F231" s="201" t="s">
        <v>1382</v>
      </c>
      <c r="G231" s="199"/>
      <c r="H231" s="202">
        <v>165.83</v>
      </c>
      <c r="I231" s="203"/>
      <c r="J231" s="199"/>
      <c r="K231" s="199"/>
      <c r="L231" s="204"/>
      <c r="M231" s="205"/>
      <c r="N231" s="206"/>
      <c r="O231" s="206"/>
      <c r="P231" s="206"/>
      <c r="Q231" s="206"/>
      <c r="R231" s="206"/>
      <c r="S231" s="206"/>
      <c r="T231" s="207"/>
      <c r="AT231" s="208" t="s">
        <v>144</v>
      </c>
      <c r="AU231" s="208" t="s">
        <v>87</v>
      </c>
      <c r="AV231" s="12" t="s">
        <v>87</v>
      </c>
      <c r="AW231" s="12" t="s">
        <v>4</v>
      </c>
      <c r="AX231" s="12" t="s">
        <v>85</v>
      </c>
      <c r="AY231" s="208" t="s">
        <v>135</v>
      </c>
    </row>
    <row r="232" spans="1:65" s="11" customFormat="1" ht="22.9" customHeight="1">
      <c r="B232" s="165"/>
      <c r="C232" s="166"/>
      <c r="D232" s="167" t="s">
        <v>76</v>
      </c>
      <c r="E232" s="230" t="s">
        <v>153</v>
      </c>
      <c r="F232" s="230" t="s">
        <v>527</v>
      </c>
      <c r="G232" s="166"/>
      <c r="H232" s="166"/>
      <c r="I232" s="169"/>
      <c r="J232" s="231">
        <f>BK232</f>
        <v>0</v>
      </c>
      <c r="K232" s="166"/>
      <c r="L232" s="171"/>
      <c r="M232" s="172"/>
      <c r="N232" s="173"/>
      <c r="O232" s="173"/>
      <c r="P232" s="174">
        <v>0</v>
      </c>
      <c r="Q232" s="173"/>
      <c r="R232" s="174">
        <v>0</v>
      </c>
      <c r="S232" s="173"/>
      <c r="T232" s="175">
        <v>0</v>
      </c>
      <c r="AR232" s="176" t="s">
        <v>85</v>
      </c>
      <c r="AT232" s="177" t="s">
        <v>76</v>
      </c>
      <c r="AU232" s="177" t="s">
        <v>85</v>
      </c>
      <c r="AY232" s="176" t="s">
        <v>135</v>
      </c>
      <c r="BK232" s="178">
        <v>0</v>
      </c>
    </row>
    <row r="233" spans="1:65" s="11" customFormat="1" ht="22.9" customHeight="1">
      <c r="B233" s="165"/>
      <c r="C233" s="166"/>
      <c r="D233" s="167" t="s">
        <v>76</v>
      </c>
      <c r="E233" s="230" t="s">
        <v>140</v>
      </c>
      <c r="F233" s="230" t="s">
        <v>544</v>
      </c>
      <c r="G233" s="166"/>
      <c r="H233" s="166"/>
      <c r="I233" s="169"/>
      <c r="J233" s="231">
        <f>BK233</f>
        <v>0</v>
      </c>
      <c r="K233" s="166"/>
      <c r="L233" s="171"/>
      <c r="M233" s="172"/>
      <c r="N233" s="173"/>
      <c r="O233" s="173"/>
      <c r="P233" s="174">
        <f>SUM(P234:P253)</f>
        <v>0</v>
      </c>
      <c r="Q233" s="173"/>
      <c r="R233" s="174">
        <f>SUM(R234:R253)</f>
        <v>0.30310000000000004</v>
      </c>
      <c r="S233" s="173"/>
      <c r="T233" s="175">
        <f>SUM(T234:T253)</f>
        <v>0</v>
      </c>
      <c r="AR233" s="176" t="s">
        <v>85</v>
      </c>
      <c r="AT233" s="177" t="s">
        <v>76</v>
      </c>
      <c r="AU233" s="177" t="s">
        <v>85</v>
      </c>
      <c r="AY233" s="176" t="s">
        <v>135</v>
      </c>
      <c r="BK233" s="178">
        <f>SUM(BK234:BK253)</f>
        <v>0</v>
      </c>
    </row>
    <row r="234" spans="1:65" s="2" customFormat="1" ht="16.5" customHeight="1">
      <c r="A234" s="35"/>
      <c r="B234" s="36"/>
      <c r="C234" s="179" t="s">
        <v>270</v>
      </c>
      <c r="D234" s="179" t="s">
        <v>136</v>
      </c>
      <c r="E234" s="180" t="s">
        <v>545</v>
      </c>
      <c r="F234" s="181" t="s">
        <v>546</v>
      </c>
      <c r="G234" s="182" t="s">
        <v>150</v>
      </c>
      <c r="H234" s="183">
        <v>1.8</v>
      </c>
      <c r="I234" s="184"/>
      <c r="J234" s="185">
        <f>ROUND(I234*H234,2)</f>
        <v>0</v>
      </c>
      <c r="K234" s="181" t="s">
        <v>368</v>
      </c>
      <c r="L234" s="40"/>
      <c r="M234" s="186" t="s">
        <v>1</v>
      </c>
      <c r="N234" s="187" t="s">
        <v>42</v>
      </c>
      <c r="O234" s="72"/>
      <c r="P234" s="188">
        <f>O234*H234</f>
        <v>0</v>
      </c>
      <c r="Q234" s="188">
        <v>0</v>
      </c>
      <c r="R234" s="188">
        <f>Q234*H234</f>
        <v>0</v>
      </c>
      <c r="S234" s="188">
        <v>0</v>
      </c>
      <c r="T234" s="189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0" t="s">
        <v>140</v>
      </c>
      <c r="AT234" s="190" t="s">
        <v>136</v>
      </c>
      <c r="AU234" s="190" t="s">
        <v>87</v>
      </c>
      <c r="AY234" s="18" t="s">
        <v>135</v>
      </c>
      <c r="BE234" s="191">
        <f>IF(N234="základní",J234,0)</f>
        <v>0</v>
      </c>
      <c r="BF234" s="191">
        <f>IF(N234="snížená",J234,0)</f>
        <v>0</v>
      </c>
      <c r="BG234" s="191">
        <f>IF(N234="zákl. přenesená",J234,0)</f>
        <v>0</v>
      </c>
      <c r="BH234" s="191">
        <f>IF(N234="sníž. přenesená",J234,0)</f>
        <v>0</v>
      </c>
      <c r="BI234" s="191">
        <f>IF(N234="nulová",J234,0)</f>
        <v>0</v>
      </c>
      <c r="BJ234" s="18" t="s">
        <v>85</v>
      </c>
      <c r="BK234" s="191">
        <f>ROUND(I234*H234,2)</f>
        <v>0</v>
      </c>
      <c r="BL234" s="18" t="s">
        <v>140</v>
      </c>
      <c r="BM234" s="190" t="s">
        <v>1383</v>
      </c>
    </row>
    <row r="235" spans="1:65" s="2" customFormat="1" ht="11.25">
      <c r="A235" s="35"/>
      <c r="B235" s="36"/>
      <c r="C235" s="37"/>
      <c r="D235" s="192" t="s">
        <v>141</v>
      </c>
      <c r="E235" s="37"/>
      <c r="F235" s="193" t="s">
        <v>548</v>
      </c>
      <c r="G235" s="37"/>
      <c r="H235" s="37"/>
      <c r="I235" s="194"/>
      <c r="J235" s="37"/>
      <c r="K235" s="37"/>
      <c r="L235" s="40"/>
      <c r="M235" s="195"/>
      <c r="N235" s="196"/>
      <c r="O235" s="72"/>
      <c r="P235" s="72"/>
      <c r="Q235" s="72"/>
      <c r="R235" s="72"/>
      <c r="S235" s="72"/>
      <c r="T235" s="73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8" t="s">
        <v>141</v>
      </c>
      <c r="AU235" s="18" t="s">
        <v>87</v>
      </c>
    </row>
    <row r="236" spans="1:65" s="12" customFormat="1" ht="11.25">
      <c r="B236" s="198"/>
      <c r="C236" s="199"/>
      <c r="D236" s="192" t="s">
        <v>144</v>
      </c>
      <c r="E236" s="200" t="s">
        <v>1</v>
      </c>
      <c r="F236" s="201" t="s">
        <v>1384</v>
      </c>
      <c r="G236" s="199"/>
      <c r="H236" s="202">
        <v>1.1000000000000001</v>
      </c>
      <c r="I236" s="203"/>
      <c r="J236" s="199"/>
      <c r="K236" s="199"/>
      <c r="L236" s="204"/>
      <c r="M236" s="205"/>
      <c r="N236" s="206"/>
      <c r="O236" s="206"/>
      <c r="P236" s="206"/>
      <c r="Q236" s="206"/>
      <c r="R236" s="206"/>
      <c r="S236" s="206"/>
      <c r="T236" s="207"/>
      <c r="AT236" s="208" t="s">
        <v>144</v>
      </c>
      <c r="AU236" s="208" t="s">
        <v>87</v>
      </c>
      <c r="AV236" s="12" t="s">
        <v>87</v>
      </c>
      <c r="AW236" s="12" t="s">
        <v>34</v>
      </c>
      <c r="AX236" s="12" t="s">
        <v>77</v>
      </c>
      <c r="AY236" s="208" t="s">
        <v>135</v>
      </c>
    </row>
    <row r="237" spans="1:65" s="12" customFormat="1" ht="11.25">
      <c r="B237" s="198"/>
      <c r="C237" s="199"/>
      <c r="D237" s="192" t="s">
        <v>144</v>
      </c>
      <c r="E237" s="200" t="s">
        <v>1</v>
      </c>
      <c r="F237" s="201" t="s">
        <v>1385</v>
      </c>
      <c r="G237" s="199"/>
      <c r="H237" s="202">
        <v>0.7</v>
      </c>
      <c r="I237" s="203"/>
      <c r="J237" s="199"/>
      <c r="K237" s="199"/>
      <c r="L237" s="204"/>
      <c r="M237" s="205"/>
      <c r="N237" s="206"/>
      <c r="O237" s="206"/>
      <c r="P237" s="206"/>
      <c r="Q237" s="206"/>
      <c r="R237" s="206"/>
      <c r="S237" s="206"/>
      <c r="T237" s="207"/>
      <c r="AT237" s="208" t="s">
        <v>144</v>
      </c>
      <c r="AU237" s="208" t="s">
        <v>87</v>
      </c>
      <c r="AV237" s="12" t="s">
        <v>87</v>
      </c>
      <c r="AW237" s="12" t="s">
        <v>34</v>
      </c>
      <c r="AX237" s="12" t="s">
        <v>77</v>
      </c>
      <c r="AY237" s="208" t="s">
        <v>135</v>
      </c>
    </row>
    <row r="238" spans="1:65" s="13" customFormat="1" ht="11.25">
      <c r="B238" s="209"/>
      <c r="C238" s="210"/>
      <c r="D238" s="192" t="s">
        <v>144</v>
      </c>
      <c r="E238" s="211" t="s">
        <v>1</v>
      </c>
      <c r="F238" s="212" t="s">
        <v>147</v>
      </c>
      <c r="G238" s="210"/>
      <c r="H238" s="213">
        <v>1.8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144</v>
      </c>
      <c r="AU238" s="219" t="s">
        <v>87</v>
      </c>
      <c r="AV238" s="13" t="s">
        <v>140</v>
      </c>
      <c r="AW238" s="13" t="s">
        <v>34</v>
      </c>
      <c r="AX238" s="13" t="s">
        <v>85</v>
      </c>
      <c r="AY238" s="219" t="s">
        <v>135</v>
      </c>
    </row>
    <row r="239" spans="1:65" s="2" customFormat="1" ht="21.75" customHeight="1">
      <c r="A239" s="35"/>
      <c r="B239" s="36"/>
      <c r="C239" s="179" t="s">
        <v>229</v>
      </c>
      <c r="D239" s="179" t="s">
        <v>136</v>
      </c>
      <c r="E239" s="180" t="s">
        <v>1386</v>
      </c>
      <c r="F239" s="181" t="s">
        <v>1387</v>
      </c>
      <c r="G239" s="182" t="s">
        <v>172</v>
      </c>
      <c r="H239" s="183">
        <v>30</v>
      </c>
      <c r="I239" s="184"/>
      <c r="J239" s="185">
        <f>ROUND(I239*H239,2)</f>
        <v>0</v>
      </c>
      <c r="K239" s="181" t="s">
        <v>368</v>
      </c>
      <c r="L239" s="40"/>
      <c r="M239" s="186" t="s">
        <v>1</v>
      </c>
      <c r="N239" s="187" t="s">
        <v>42</v>
      </c>
      <c r="O239" s="72"/>
      <c r="P239" s="188">
        <f>O239*H239</f>
        <v>0</v>
      </c>
      <c r="Q239" s="188">
        <v>0</v>
      </c>
      <c r="R239" s="188">
        <f>Q239*H239</f>
        <v>0</v>
      </c>
      <c r="S239" s="188">
        <v>0</v>
      </c>
      <c r="T239" s="189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0" t="s">
        <v>140</v>
      </c>
      <c r="AT239" s="190" t="s">
        <v>136</v>
      </c>
      <c r="AU239" s="190" t="s">
        <v>87</v>
      </c>
      <c r="AY239" s="18" t="s">
        <v>135</v>
      </c>
      <c r="BE239" s="191">
        <f>IF(N239="základní",J239,0)</f>
        <v>0</v>
      </c>
      <c r="BF239" s="191">
        <f>IF(N239="snížená",J239,0)</f>
        <v>0</v>
      </c>
      <c r="BG239" s="191">
        <f>IF(N239="zákl. přenesená",J239,0)</f>
        <v>0</v>
      </c>
      <c r="BH239" s="191">
        <f>IF(N239="sníž. přenesená",J239,0)</f>
        <v>0</v>
      </c>
      <c r="BI239" s="191">
        <f>IF(N239="nulová",J239,0)</f>
        <v>0</v>
      </c>
      <c r="BJ239" s="18" t="s">
        <v>85</v>
      </c>
      <c r="BK239" s="191">
        <f>ROUND(I239*H239,2)</f>
        <v>0</v>
      </c>
      <c r="BL239" s="18" t="s">
        <v>140</v>
      </c>
      <c r="BM239" s="190" t="s">
        <v>1388</v>
      </c>
    </row>
    <row r="240" spans="1:65" s="2" customFormat="1" ht="11.25">
      <c r="A240" s="35"/>
      <c r="B240" s="36"/>
      <c r="C240" s="37"/>
      <c r="D240" s="192" t="s">
        <v>141</v>
      </c>
      <c r="E240" s="37"/>
      <c r="F240" s="193" t="s">
        <v>1389</v>
      </c>
      <c r="G240" s="37"/>
      <c r="H240" s="37"/>
      <c r="I240" s="194"/>
      <c r="J240" s="37"/>
      <c r="K240" s="37"/>
      <c r="L240" s="40"/>
      <c r="M240" s="195"/>
      <c r="N240" s="196"/>
      <c r="O240" s="72"/>
      <c r="P240" s="72"/>
      <c r="Q240" s="72"/>
      <c r="R240" s="72"/>
      <c r="S240" s="72"/>
      <c r="T240" s="73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141</v>
      </c>
      <c r="AU240" s="18" t="s">
        <v>87</v>
      </c>
    </row>
    <row r="241" spans="1:65" s="12" customFormat="1" ht="11.25">
      <c r="B241" s="198"/>
      <c r="C241" s="199"/>
      <c r="D241" s="192" t="s">
        <v>144</v>
      </c>
      <c r="E241" s="200" t="s">
        <v>1</v>
      </c>
      <c r="F241" s="201" t="s">
        <v>1390</v>
      </c>
      <c r="G241" s="199"/>
      <c r="H241" s="202">
        <v>22</v>
      </c>
      <c r="I241" s="203"/>
      <c r="J241" s="199"/>
      <c r="K241" s="199"/>
      <c r="L241" s="204"/>
      <c r="M241" s="205"/>
      <c r="N241" s="206"/>
      <c r="O241" s="206"/>
      <c r="P241" s="206"/>
      <c r="Q241" s="206"/>
      <c r="R241" s="206"/>
      <c r="S241" s="206"/>
      <c r="T241" s="207"/>
      <c r="AT241" s="208" t="s">
        <v>144</v>
      </c>
      <c r="AU241" s="208" t="s">
        <v>87</v>
      </c>
      <c r="AV241" s="12" t="s">
        <v>87</v>
      </c>
      <c r="AW241" s="12" t="s">
        <v>34</v>
      </c>
      <c r="AX241" s="12" t="s">
        <v>77</v>
      </c>
      <c r="AY241" s="208" t="s">
        <v>135</v>
      </c>
    </row>
    <row r="242" spans="1:65" s="12" customFormat="1" ht="11.25">
      <c r="B242" s="198"/>
      <c r="C242" s="199"/>
      <c r="D242" s="192" t="s">
        <v>144</v>
      </c>
      <c r="E242" s="200" t="s">
        <v>1</v>
      </c>
      <c r="F242" s="201" t="s">
        <v>1366</v>
      </c>
      <c r="G242" s="199"/>
      <c r="H242" s="202">
        <v>30</v>
      </c>
      <c r="I242" s="203"/>
      <c r="J242" s="199"/>
      <c r="K242" s="199"/>
      <c r="L242" s="204"/>
      <c r="M242" s="205"/>
      <c r="N242" s="206"/>
      <c r="O242" s="206"/>
      <c r="P242" s="206"/>
      <c r="Q242" s="206"/>
      <c r="R242" s="206"/>
      <c r="S242" s="206"/>
      <c r="T242" s="207"/>
      <c r="AT242" s="208" t="s">
        <v>144</v>
      </c>
      <c r="AU242" s="208" t="s">
        <v>87</v>
      </c>
      <c r="AV242" s="12" t="s">
        <v>87</v>
      </c>
      <c r="AW242" s="12" t="s">
        <v>34</v>
      </c>
      <c r="AX242" s="12" t="s">
        <v>85</v>
      </c>
      <c r="AY242" s="208" t="s">
        <v>135</v>
      </c>
    </row>
    <row r="243" spans="1:65" s="2" customFormat="1" ht="16.5" customHeight="1">
      <c r="A243" s="35"/>
      <c r="B243" s="36"/>
      <c r="C243" s="179" t="s">
        <v>281</v>
      </c>
      <c r="D243" s="179" t="s">
        <v>136</v>
      </c>
      <c r="E243" s="180" t="s">
        <v>551</v>
      </c>
      <c r="F243" s="181" t="s">
        <v>552</v>
      </c>
      <c r="G243" s="182" t="s">
        <v>273</v>
      </c>
      <c r="H243" s="183">
        <v>14</v>
      </c>
      <c r="I243" s="184"/>
      <c r="J243" s="185">
        <f>ROUND(I243*H243,2)</f>
        <v>0</v>
      </c>
      <c r="K243" s="181" t="s">
        <v>368</v>
      </c>
      <c r="L243" s="40"/>
      <c r="M243" s="186" t="s">
        <v>1</v>
      </c>
      <c r="N243" s="187" t="s">
        <v>42</v>
      </c>
      <c r="O243" s="72"/>
      <c r="P243" s="188">
        <f>O243*H243</f>
        <v>0</v>
      </c>
      <c r="Q243" s="188">
        <v>1.65E-3</v>
      </c>
      <c r="R243" s="188">
        <f>Q243*H243</f>
        <v>2.3099999999999999E-2</v>
      </c>
      <c r="S243" s="188">
        <v>0</v>
      </c>
      <c r="T243" s="189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0" t="s">
        <v>140</v>
      </c>
      <c r="AT243" s="190" t="s">
        <v>136</v>
      </c>
      <c r="AU243" s="190" t="s">
        <v>87</v>
      </c>
      <c r="AY243" s="18" t="s">
        <v>135</v>
      </c>
      <c r="BE243" s="191">
        <f>IF(N243="základní",J243,0)</f>
        <v>0</v>
      </c>
      <c r="BF243" s="191">
        <f>IF(N243="snížená",J243,0)</f>
        <v>0</v>
      </c>
      <c r="BG243" s="191">
        <f>IF(N243="zákl. přenesená",J243,0)</f>
        <v>0</v>
      </c>
      <c r="BH243" s="191">
        <f>IF(N243="sníž. přenesená",J243,0)</f>
        <v>0</v>
      </c>
      <c r="BI243" s="191">
        <f>IF(N243="nulová",J243,0)</f>
        <v>0</v>
      </c>
      <c r="BJ243" s="18" t="s">
        <v>85</v>
      </c>
      <c r="BK243" s="191">
        <f>ROUND(I243*H243,2)</f>
        <v>0</v>
      </c>
      <c r="BL243" s="18" t="s">
        <v>140</v>
      </c>
      <c r="BM243" s="190" t="s">
        <v>1391</v>
      </c>
    </row>
    <row r="244" spans="1:65" s="2" customFormat="1" ht="11.25">
      <c r="A244" s="35"/>
      <c r="B244" s="36"/>
      <c r="C244" s="37"/>
      <c r="D244" s="192" t="s">
        <v>141</v>
      </c>
      <c r="E244" s="37"/>
      <c r="F244" s="193" t="s">
        <v>554</v>
      </c>
      <c r="G244" s="37"/>
      <c r="H244" s="37"/>
      <c r="I244" s="194"/>
      <c r="J244" s="37"/>
      <c r="K244" s="37"/>
      <c r="L244" s="40"/>
      <c r="M244" s="195"/>
      <c r="N244" s="196"/>
      <c r="O244" s="72"/>
      <c r="P244" s="72"/>
      <c r="Q244" s="72"/>
      <c r="R244" s="72"/>
      <c r="S244" s="72"/>
      <c r="T244" s="73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8" t="s">
        <v>141</v>
      </c>
      <c r="AU244" s="18" t="s">
        <v>87</v>
      </c>
    </row>
    <row r="245" spans="1:65" s="12" customFormat="1" ht="11.25">
      <c r="B245" s="198"/>
      <c r="C245" s="199"/>
      <c r="D245" s="192" t="s">
        <v>144</v>
      </c>
      <c r="E245" s="200" t="s">
        <v>1</v>
      </c>
      <c r="F245" s="201" t="s">
        <v>1392</v>
      </c>
      <c r="G245" s="199"/>
      <c r="H245" s="202">
        <v>14</v>
      </c>
      <c r="I245" s="203"/>
      <c r="J245" s="199"/>
      <c r="K245" s="199"/>
      <c r="L245" s="204"/>
      <c r="M245" s="205"/>
      <c r="N245" s="206"/>
      <c r="O245" s="206"/>
      <c r="P245" s="206"/>
      <c r="Q245" s="206"/>
      <c r="R245" s="206"/>
      <c r="S245" s="206"/>
      <c r="T245" s="207"/>
      <c r="AT245" s="208" t="s">
        <v>144</v>
      </c>
      <c r="AU245" s="208" t="s">
        <v>87</v>
      </c>
      <c r="AV245" s="12" t="s">
        <v>87</v>
      </c>
      <c r="AW245" s="12" t="s">
        <v>34</v>
      </c>
      <c r="AX245" s="12" t="s">
        <v>85</v>
      </c>
      <c r="AY245" s="208" t="s">
        <v>135</v>
      </c>
    </row>
    <row r="246" spans="1:65" s="2" customFormat="1" ht="16.5" customHeight="1">
      <c r="A246" s="35"/>
      <c r="B246" s="36"/>
      <c r="C246" s="242" t="s">
        <v>233</v>
      </c>
      <c r="D246" s="242" t="s">
        <v>512</v>
      </c>
      <c r="E246" s="243" t="s">
        <v>1393</v>
      </c>
      <c r="F246" s="244" t="s">
        <v>1394</v>
      </c>
      <c r="G246" s="245" t="s">
        <v>273</v>
      </c>
      <c r="H246" s="246">
        <v>14</v>
      </c>
      <c r="I246" s="247"/>
      <c r="J246" s="248">
        <f>ROUND(I246*H246,2)</f>
        <v>0</v>
      </c>
      <c r="K246" s="244" t="s">
        <v>368</v>
      </c>
      <c r="L246" s="249"/>
      <c r="M246" s="250" t="s">
        <v>1</v>
      </c>
      <c r="N246" s="251" t="s">
        <v>42</v>
      </c>
      <c r="O246" s="72"/>
      <c r="P246" s="188">
        <f>O246*H246</f>
        <v>0</v>
      </c>
      <c r="Q246" s="188">
        <v>0.02</v>
      </c>
      <c r="R246" s="188">
        <f>Q246*H246</f>
        <v>0.28000000000000003</v>
      </c>
      <c r="S246" s="188">
        <v>0</v>
      </c>
      <c r="T246" s="189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0" t="s">
        <v>168</v>
      </c>
      <c r="AT246" s="190" t="s">
        <v>512</v>
      </c>
      <c r="AU246" s="190" t="s">
        <v>87</v>
      </c>
      <c r="AY246" s="18" t="s">
        <v>135</v>
      </c>
      <c r="BE246" s="191">
        <f>IF(N246="základní",J246,0)</f>
        <v>0</v>
      </c>
      <c r="BF246" s="191">
        <f>IF(N246="snížená",J246,0)</f>
        <v>0</v>
      </c>
      <c r="BG246" s="191">
        <f>IF(N246="zákl. přenesená",J246,0)</f>
        <v>0</v>
      </c>
      <c r="BH246" s="191">
        <f>IF(N246="sníž. přenesená",J246,0)</f>
        <v>0</v>
      </c>
      <c r="BI246" s="191">
        <f>IF(N246="nulová",J246,0)</f>
        <v>0</v>
      </c>
      <c r="BJ246" s="18" t="s">
        <v>85</v>
      </c>
      <c r="BK246" s="191">
        <f>ROUND(I246*H246,2)</f>
        <v>0</v>
      </c>
      <c r="BL246" s="18" t="s">
        <v>140</v>
      </c>
      <c r="BM246" s="190" t="s">
        <v>1395</v>
      </c>
    </row>
    <row r="247" spans="1:65" s="2" customFormat="1" ht="11.25">
      <c r="A247" s="35"/>
      <c r="B247" s="36"/>
      <c r="C247" s="37"/>
      <c r="D247" s="192" t="s">
        <v>141</v>
      </c>
      <c r="E247" s="37"/>
      <c r="F247" s="193" t="s">
        <v>1394</v>
      </c>
      <c r="G247" s="37"/>
      <c r="H247" s="37"/>
      <c r="I247" s="194"/>
      <c r="J247" s="37"/>
      <c r="K247" s="37"/>
      <c r="L247" s="40"/>
      <c r="M247" s="195"/>
      <c r="N247" s="196"/>
      <c r="O247" s="72"/>
      <c r="P247" s="72"/>
      <c r="Q247" s="72"/>
      <c r="R247" s="72"/>
      <c r="S247" s="72"/>
      <c r="T247" s="73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8" t="s">
        <v>141</v>
      </c>
      <c r="AU247" s="18" t="s">
        <v>87</v>
      </c>
    </row>
    <row r="248" spans="1:65" s="12" customFormat="1" ht="11.25">
      <c r="B248" s="198"/>
      <c r="C248" s="199"/>
      <c r="D248" s="192" t="s">
        <v>144</v>
      </c>
      <c r="E248" s="200" t="s">
        <v>1</v>
      </c>
      <c r="F248" s="201" t="s">
        <v>185</v>
      </c>
      <c r="G248" s="199"/>
      <c r="H248" s="202">
        <v>14</v>
      </c>
      <c r="I248" s="203"/>
      <c r="J248" s="199"/>
      <c r="K248" s="199"/>
      <c r="L248" s="204"/>
      <c r="M248" s="205"/>
      <c r="N248" s="206"/>
      <c r="O248" s="206"/>
      <c r="P248" s="206"/>
      <c r="Q248" s="206"/>
      <c r="R248" s="206"/>
      <c r="S248" s="206"/>
      <c r="T248" s="207"/>
      <c r="AT248" s="208" t="s">
        <v>144</v>
      </c>
      <c r="AU248" s="208" t="s">
        <v>87</v>
      </c>
      <c r="AV248" s="12" t="s">
        <v>87</v>
      </c>
      <c r="AW248" s="12" t="s">
        <v>34</v>
      </c>
      <c r="AX248" s="12" t="s">
        <v>85</v>
      </c>
      <c r="AY248" s="208" t="s">
        <v>135</v>
      </c>
    </row>
    <row r="249" spans="1:65" s="2" customFormat="1" ht="16.5" customHeight="1">
      <c r="A249" s="35"/>
      <c r="B249" s="36"/>
      <c r="C249" s="179" t="s">
        <v>294</v>
      </c>
      <c r="D249" s="179" t="s">
        <v>136</v>
      </c>
      <c r="E249" s="180" t="s">
        <v>574</v>
      </c>
      <c r="F249" s="181" t="s">
        <v>575</v>
      </c>
      <c r="G249" s="182" t="s">
        <v>150</v>
      </c>
      <c r="H249" s="183">
        <v>1.27</v>
      </c>
      <c r="I249" s="184"/>
      <c r="J249" s="185">
        <f>ROUND(I249*H249,2)</f>
        <v>0</v>
      </c>
      <c r="K249" s="181" t="s">
        <v>368</v>
      </c>
      <c r="L249" s="40"/>
      <c r="M249" s="186" t="s">
        <v>1</v>
      </c>
      <c r="N249" s="187" t="s">
        <v>42</v>
      </c>
      <c r="O249" s="72"/>
      <c r="P249" s="188">
        <f>O249*H249</f>
        <v>0</v>
      </c>
      <c r="Q249" s="188">
        <v>0</v>
      </c>
      <c r="R249" s="188">
        <f>Q249*H249</f>
        <v>0</v>
      </c>
      <c r="S249" s="188">
        <v>0</v>
      </c>
      <c r="T249" s="189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0" t="s">
        <v>140</v>
      </c>
      <c r="AT249" s="190" t="s">
        <v>136</v>
      </c>
      <c r="AU249" s="190" t="s">
        <v>87</v>
      </c>
      <c r="AY249" s="18" t="s">
        <v>135</v>
      </c>
      <c r="BE249" s="191">
        <f>IF(N249="základní",J249,0)</f>
        <v>0</v>
      </c>
      <c r="BF249" s="191">
        <f>IF(N249="snížená",J249,0)</f>
        <v>0</v>
      </c>
      <c r="BG249" s="191">
        <f>IF(N249="zákl. přenesená",J249,0)</f>
        <v>0</v>
      </c>
      <c r="BH249" s="191">
        <f>IF(N249="sníž. přenesená",J249,0)</f>
        <v>0</v>
      </c>
      <c r="BI249" s="191">
        <f>IF(N249="nulová",J249,0)</f>
        <v>0</v>
      </c>
      <c r="BJ249" s="18" t="s">
        <v>85</v>
      </c>
      <c r="BK249" s="191">
        <f>ROUND(I249*H249,2)</f>
        <v>0</v>
      </c>
      <c r="BL249" s="18" t="s">
        <v>140</v>
      </c>
      <c r="BM249" s="190" t="s">
        <v>1396</v>
      </c>
    </row>
    <row r="250" spans="1:65" s="2" customFormat="1" ht="19.5">
      <c r="A250" s="35"/>
      <c r="B250" s="36"/>
      <c r="C250" s="37"/>
      <c r="D250" s="192" t="s">
        <v>141</v>
      </c>
      <c r="E250" s="37"/>
      <c r="F250" s="193" t="s">
        <v>577</v>
      </c>
      <c r="G250" s="37"/>
      <c r="H250" s="37"/>
      <c r="I250" s="194"/>
      <c r="J250" s="37"/>
      <c r="K250" s="37"/>
      <c r="L250" s="40"/>
      <c r="M250" s="195"/>
      <c r="N250" s="196"/>
      <c r="O250" s="72"/>
      <c r="P250" s="72"/>
      <c r="Q250" s="72"/>
      <c r="R250" s="72"/>
      <c r="S250" s="72"/>
      <c r="T250" s="73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8" t="s">
        <v>141</v>
      </c>
      <c r="AU250" s="18" t="s">
        <v>87</v>
      </c>
    </row>
    <row r="251" spans="1:65" s="12" customFormat="1" ht="11.25">
      <c r="B251" s="198"/>
      <c r="C251" s="199"/>
      <c r="D251" s="192" t="s">
        <v>144</v>
      </c>
      <c r="E251" s="200" t="s">
        <v>1</v>
      </c>
      <c r="F251" s="201" t="s">
        <v>1397</v>
      </c>
      <c r="G251" s="199"/>
      <c r="H251" s="202">
        <v>0.72</v>
      </c>
      <c r="I251" s="203"/>
      <c r="J251" s="199"/>
      <c r="K251" s="199"/>
      <c r="L251" s="204"/>
      <c r="M251" s="205"/>
      <c r="N251" s="206"/>
      <c r="O251" s="206"/>
      <c r="P251" s="206"/>
      <c r="Q251" s="206"/>
      <c r="R251" s="206"/>
      <c r="S251" s="206"/>
      <c r="T251" s="207"/>
      <c r="AT251" s="208" t="s">
        <v>144</v>
      </c>
      <c r="AU251" s="208" t="s">
        <v>87</v>
      </c>
      <c r="AV251" s="12" t="s">
        <v>87</v>
      </c>
      <c r="AW251" s="12" t="s">
        <v>34</v>
      </c>
      <c r="AX251" s="12" t="s">
        <v>77</v>
      </c>
      <c r="AY251" s="208" t="s">
        <v>135</v>
      </c>
    </row>
    <row r="252" spans="1:65" s="12" customFormat="1" ht="11.25">
      <c r="B252" s="198"/>
      <c r="C252" s="199"/>
      <c r="D252" s="192" t="s">
        <v>144</v>
      </c>
      <c r="E252" s="200" t="s">
        <v>1</v>
      </c>
      <c r="F252" s="201" t="s">
        <v>1398</v>
      </c>
      <c r="G252" s="199"/>
      <c r="H252" s="202">
        <v>0.55000000000000004</v>
      </c>
      <c r="I252" s="203"/>
      <c r="J252" s="199"/>
      <c r="K252" s="199"/>
      <c r="L252" s="204"/>
      <c r="M252" s="205"/>
      <c r="N252" s="206"/>
      <c r="O252" s="206"/>
      <c r="P252" s="206"/>
      <c r="Q252" s="206"/>
      <c r="R252" s="206"/>
      <c r="S252" s="206"/>
      <c r="T252" s="207"/>
      <c r="AT252" s="208" t="s">
        <v>144</v>
      </c>
      <c r="AU252" s="208" t="s">
        <v>87</v>
      </c>
      <c r="AV252" s="12" t="s">
        <v>87</v>
      </c>
      <c r="AW252" s="12" t="s">
        <v>34</v>
      </c>
      <c r="AX252" s="12" t="s">
        <v>77</v>
      </c>
      <c r="AY252" s="208" t="s">
        <v>135</v>
      </c>
    </row>
    <row r="253" spans="1:65" s="13" customFormat="1" ht="11.25">
      <c r="B253" s="209"/>
      <c r="C253" s="210"/>
      <c r="D253" s="192" t="s">
        <v>144</v>
      </c>
      <c r="E253" s="211" t="s">
        <v>1</v>
      </c>
      <c r="F253" s="212" t="s">
        <v>147</v>
      </c>
      <c r="G253" s="210"/>
      <c r="H253" s="213">
        <v>1.27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144</v>
      </c>
      <c r="AU253" s="219" t="s">
        <v>87</v>
      </c>
      <c r="AV253" s="13" t="s">
        <v>140</v>
      </c>
      <c r="AW253" s="13" t="s">
        <v>34</v>
      </c>
      <c r="AX253" s="13" t="s">
        <v>85</v>
      </c>
      <c r="AY253" s="219" t="s">
        <v>135</v>
      </c>
    </row>
    <row r="254" spans="1:65" s="11" customFormat="1" ht="22.9" customHeight="1">
      <c r="B254" s="165"/>
      <c r="C254" s="166"/>
      <c r="D254" s="167" t="s">
        <v>76</v>
      </c>
      <c r="E254" s="230" t="s">
        <v>165</v>
      </c>
      <c r="F254" s="230" t="s">
        <v>1399</v>
      </c>
      <c r="G254" s="166"/>
      <c r="H254" s="166"/>
      <c r="I254" s="169"/>
      <c r="J254" s="231">
        <f>BK254</f>
        <v>0</v>
      </c>
      <c r="K254" s="166"/>
      <c r="L254" s="171"/>
      <c r="M254" s="172"/>
      <c r="N254" s="173"/>
      <c r="O254" s="173"/>
      <c r="P254" s="174">
        <f>SUM(P255:P318)</f>
        <v>0</v>
      </c>
      <c r="Q254" s="173"/>
      <c r="R254" s="174">
        <f>SUM(R255:R318)</f>
        <v>251.47309500000003</v>
      </c>
      <c r="S254" s="173"/>
      <c r="T254" s="175">
        <f>SUM(T255:T318)</f>
        <v>0</v>
      </c>
      <c r="AR254" s="176" t="s">
        <v>85</v>
      </c>
      <c r="AT254" s="177" t="s">
        <v>76</v>
      </c>
      <c r="AU254" s="177" t="s">
        <v>85</v>
      </c>
      <c r="AY254" s="176" t="s">
        <v>135</v>
      </c>
      <c r="BK254" s="178">
        <f>SUM(BK255:BK318)</f>
        <v>0</v>
      </c>
    </row>
    <row r="255" spans="1:65" s="2" customFormat="1" ht="16.5" customHeight="1">
      <c r="A255" s="35"/>
      <c r="B255" s="36"/>
      <c r="C255" s="179" t="s">
        <v>238</v>
      </c>
      <c r="D255" s="179" t="s">
        <v>136</v>
      </c>
      <c r="E255" s="180" t="s">
        <v>1400</v>
      </c>
      <c r="F255" s="181" t="s">
        <v>1401</v>
      </c>
      <c r="G255" s="182" t="s">
        <v>172</v>
      </c>
      <c r="H255" s="183">
        <v>238</v>
      </c>
      <c r="I255" s="184"/>
      <c r="J255" s="185">
        <f>ROUND(I255*H255,2)</f>
        <v>0</v>
      </c>
      <c r="K255" s="181" t="s">
        <v>368</v>
      </c>
      <c r="L255" s="40"/>
      <c r="M255" s="186" t="s">
        <v>1</v>
      </c>
      <c r="N255" s="187" t="s">
        <v>42</v>
      </c>
      <c r="O255" s="72"/>
      <c r="P255" s="188">
        <f>O255*H255</f>
        <v>0</v>
      </c>
      <c r="Q255" s="188">
        <v>0</v>
      </c>
      <c r="R255" s="188">
        <f>Q255*H255</f>
        <v>0</v>
      </c>
      <c r="S255" s="188">
        <v>0</v>
      </c>
      <c r="T255" s="189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90" t="s">
        <v>140</v>
      </c>
      <c r="AT255" s="190" t="s">
        <v>136</v>
      </c>
      <c r="AU255" s="190" t="s">
        <v>87</v>
      </c>
      <c r="AY255" s="18" t="s">
        <v>135</v>
      </c>
      <c r="BE255" s="191">
        <f>IF(N255="základní",J255,0)</f>
        <v>0</v>
      </c>
      <c r="BF255" s="191">
        <f>IF(N255="snížená",J255,0)</f>
        <v>0</v>
      </c>
      <c r="BG255" s="191">
        <f>IF(N255="zákl. přenesená",J255,0)</f>
        <v>0</v>
      </c>
      <c r="BH255" s="191">
        <f>IF(N255="sníž. přenesená",J255,0)</f>
        <v>0</v>
      </c>
      <c r="BI255" s="191">
        <f>IF(N255="nulová",J255,0)</f>
        <v>0</v>
      </c>
      <c r="BJ255" s="18" t="s">
        <v>85</v>
      </c>
      <c r="BK255" s="191">
        <f>ROUND(I255*H255,2)</f>
        <v>0</v>
      </c>
      <c r="BL255" s="18" t="s">
        <v>140</v>
      </c>
      <c r="BM255" s="190" t="s">
        <v>1402</v>
      </c>
    </row>
    <row r="256" spans="1:65" s="2" customFormat="1" ht="11.25">
      <c r="A256" s="35"/>
      <c r="B256" s="36"/>
      <c r="C256" s="37"/>
      <c r="D256" s="192" t="s">
        <v>141</v>
      </c>
      <c r="E256" s="37"/>
      <c r="F256" s="193" t="s">
        <v>1403</v>
      </c>
      <c r="G256" s="37"/>
      <c r="H256" s="37"/>
      <c r="I256" s="194"/>
      <c r="J256" s="37"/>
      <c r="K256" s="37"/>
      <c r="L256" s="40"/>
      <c r="M256" s="195"/>
      <c r="N256" s="196"/>
      <c r="O256" s="72"/>
      <c r="P256" s="72"/>
      <c r="Q256" s="72"/>
      <c r="R256" s="72"/>
      <c r="S256" s="72"/>
      <c r="T256" s="73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8" t="s">
        <v>141</v>
      </c>
      <c r="AU256" s="18" t="s">
        <v>87</v>
      </c>
    </row>
    <row r="257" spans="1:65" s="12" customFormat="1" ht="11.25">
      <c r="B257" s="198"/>
      <c r="C257" s="199"/>
      <c r="D257" s="192" t="s">
        <v>144</v>
      </c>
      <c r="E257" s="200" t="s">
        <v>1</v>
      </c>
      <c r="F257" s="201" t="s">
        <v>1404</v>
      </c>
      <c r="G257" s="199"/>
      <c r="H257" s="202">
        <v>208</v>
      </c>
      <c r="I257" s="203"/>
      <c r="J257" s="199"/>
      <c r="K257" s="199"/>
      <c r="L257" s="204"/>
      <c r="M257" s="205"/>
      <c r="N257" s="206"/>
      <c r="O257" s="206"/>
      <c r="P257" s="206"/>
      <c r="Q257" s="206"/>
      <c r="R257" s="206"/>
      <c r="S257" s="206"/>
      <c r="T257" s="207"/>
      <c r="AT257" s="208" t="s">
        <v>144</v>
      </c>
      <c r="AU257" s="208" t="s">
        <v>87</v>
      </c>
      <c r="AV257" s="12" t="s">
        <v>87</v>
      </c>
      <c r="AW257" s="12" t="s">
        <v>34</v>
      </c>
      <c r="AX257" s="12" t="s">
        <v>77</v>
      </c>
      <c r="AY257" s="208" t="s">
        <v>135</v>
      </c>
    </row>
    <row r="258" spans="1:65" s="12" customFormat="1" ht="11.25">
      <c r="B258" s="198"/>
      <c r="C258" s="199"/>
      <c r="D258" s="192" t="s">
        <v>144</v>
      </c>
      <c r="E258" s="200" t="s">
        <v>1</v>
      </c>
      <c r="F258" s="201" t="s">
        <v>1366</v>
      </c>
      <c r="G258" s="199"/>
      <c r="H258" s="202">
        <v>30</v>
      </c>
      <c r="I258" s="203"/>
      <c r="J258" s="199"/>
      <c r="K258" s="199"/>
      <c r="L258" s="204"/>
      <c r="M258" s="205"/>
      <c r="N258" s="206"/>
      <c r="O258" s="206"/>
      <c r="P258" s="206"/>
      <c r="Q258" s="206"/>
      <c r="R258" s="206"/>
      <c r="S258" s="206"/>
      <c r="T258" s="207"/>
      <c r="AT258" s="208" t="s">
        <v>144</v>
      </c>
      <c r="AU258" s="208" t="s">
        <v>87</v>
      </c>
      <c r="AV258" s="12" t="s">
        <v>87</v>
      </c>
      <c r="AW258" s="12" t="s">
        <v>34</v>
      </c>
      <c r="AX258" s="12" t="s">
        <v>77</v>
      </c>
      <c r="AY258" s="208" t="s">
        <v>135</v>
      </c>
    </row>
    <row r="259" spans="1:65" s="13" customFormat="1" ht="11.25">
      <c r="B259" s="209"/>
      <c r="C259" s="210"/>
      <c r="D259" s="192" t="s">
        <v>144</v>
      </c>
      <c r="E259" s="211" t="s">
        <v>1</v>
      </c>
      <c r="F259" s="212" t="s">
        <v>147</v>
      </c>
      <c r="G259" s="210"/>
      <c r="H259" s="213">
        <v>238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144</v>
      </c>
      <c r="AU259" s="219" t="s">
        <v>87</v>
      </c>
      <c r="AV259" s="13" t="s">
        <v>140</v>
      </c>
      <c r="AW259" s="13" t="s">
        <v>34</v>
      </c>
      <c r="AX259" s="13" t="s">
        <v>85</v>
      </c>
      <c r="AY259" s="219" t="s">
        <v>135</v>
      </c>
    </row>
    <row r="260" spans="1:65" s="2" customFormat="1" ht="16.5" customHeight="1">
      <c r="A260" s="35"/>
      <c r="B260" s="36"/>
      <c r="C260" s="179" t="s">
        <v>301</v>
      </c>
      <c r="D260" s="179" t="s">
        <v>136</v>
      </c>
      <c r="E260" s="180" t="s">
        <v>1405</v>
      </c>
      <c r="F260" s="181" t="s">
        <v>1406</v>
      </c>
      <c r="G260" s="182" t="s">
        <v>172</v>
      </c>
      <c r="H260" s="183">
        <v>68</v>
      </c>
      <c r="I260" s="184"/>
      <c r="J260" s="185">
        <f>ROUND(I260*H260,2)</f>
        <v>0</v>
      </c>
      <c r="K260" s="181" t="s">
        <v>368</v>
      </c>
      <c r="L260" s="40"/>
      <c r="M260" s="186" t="s">
        <v>1</v>
      </c>
      <c r="N260" s="187" t="s">
        <v>42</v>
      </c>
      <c r="O260" s="72"/>
      <c r="P260" s="188">
        <f>O260*H260</f>
        <v>0</v>
      </c>
      <c r="Q260" s="188">
        <v>0</v>
      </c>
      <c r="R260" s="188">
        <f>Q260*H260</f>
        <v>0</v>
      </c>
      <c r="S260" s="188">
        <v>0</v>
      </c>
      <c r="T260" s="189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0" t="s">
        <v>140</v>
      </c>
      <c r="AT260" s="190" t="s">
        <v>136</v>
      </c>
      <c r="AU260" s="190" t="s">
        <v>87</v>
      </c>
      <c r="AY260" s="18" t="s">
        <v>135</v>
      </c>
      <c r="BE260" s="191">
        <f>IF(N260="základní",J260,0)</f>
        <v>0</v>
      </c>
      <c r="BF260" s="191">
        <f>IF(N260="snížená",J260,0)</f>
        <v>0</v>
      </c>
      <c r="BG260" s="191">
        <f>IF(N260="zákl. přenesená",J260,0)</f>
        <v>0</v>
      </c>
      <c r="BH260" s="191">
        <f>IF(N260="sníž. přenesená",J260,0)</f>
        <v>0</v>
      </c>
      <c r="BI260" s="191">
        <f>IF(N260="nulová",J260,0)</f>
        <v>0</v>
      </c>
      <c r="BJ260" s="18" t="s">
        <v>85</v>
      </c>
      <c r="BK260" s="191">
        <f>ROUND(I260*H260,2)</f>
        <v>0</v>
      </c>
      <c r="BL260" s="18" t="s">
        <v>140</v>
      </c>
      <c r="BM260" s="190" t="s">
        <v>1407</v>
      </c>
    </row>
    <row r="261" spans="1:65" s="2" customFormat="1" ht="11.25">
      <c r="A261" s="35"/>
      <c r="B261" s="36"/>
      <c r="C261" s="37"/>
      <c r="D261" s="192" t="s">
        <v>141</v>
      </c>
      <c r="E261" s="37"/>
      <c r="F261" s="193" t="s">
        <v>1408</v>
      </c>
      <c r="G261" s="37"/>
      <c r="H261" s="37"/>
      <c r="I261" s="194"/>
      <c r="J261" s="37"/>
      <c r="K261" s="37"/>
      <c r="L261" s="40"/>
      <c r="M261" s="195"/>
      <c r="N261" s="196"/>
      <c r="O261" s="72"/>
      <c r="P261" s="72"/>
      <c r="Q261" s="72"/>
      <c r="R261" s="72"/>
      <c r="S261" s="72"/>
      <c r="T261" s="73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8" t="s">
        <v>141</v>
      </c>
      <c r="AU261" s="18" t="s">
        <v>87</v>
      </c>
    </row>
    <row r="262" spans="1:65" s="12" customFormat="1" ht="11.25">
      <c r="B262" s="198"/>
      <c r="C262" s="199"/>
      <c r="D262" s="192" t="s">
        <v>144</v>
      </c>
      <c r="E262" s="200" t="s">
        <v>1</v>
      </c>
      <c r="F262" s="201" t="s">
        <v>1409</v>
      </c>
      <c r="G262" s="199"/>
      <c r="H262" s="202">
        <v>68</v>
      </c>
      <c r="I262" s="203"/>
      <c r="J262" s="199"/>
      <c r="K262" s="199"/>
      <c r="L262" s="204"/>
      <c r="M262" s="205"/>
      <c r="N262" s="206"/>
      <c r="O262" s="206"/>
      <c r="P262" s="206"/>
      <c r="Q262" s="206"/>
      <c r="R262" s="206"/>
      <c r="S262" s="206"/>
      <c r="T262" s="207"/>
      <c r="AT262" s="208" t="s">
        <v>144</v>
      </c>
      <c r="AU262" s="208" t="s">
        <v>87</v>
      </c>
      <c r="AV262" s="12" t="s">
        <v>87</v>
      </c>
      <c r="AW262" s="12" t="s">
        <v>34</v>
      </c>
      <c r="AX262" s="12" t="s">
        <v>85</v>
      </c>
      <c r="AY262" s="208" t="s">
        <v>135</v>
      </c>
    </row>
    <row r="263" spans="1:65" s="2" customFormat="1" ht="16.5" customHeight="1">
      <c r="A263" s="35"/>
      <c r="B263" s="36"/>
      <c r="C263" s="179" t="s">
        <v>245</v>
      </c>
      <c r="D263" s="179" t="s">
        <v>136</v>
      </c>
      <c r="E263" s="180" t="s">
        <v>1410</v>
      </c>
      <c r="F263" s="181" t="s">
        <v>1411</v>
      </c>
      <c r="G263" s="182" t="s">
        <v>172</v>
      </c>
      <c r="H263" s="183">
        <v>428</v>
      </c>
      <c r="I263" s="184"/>
      <c r="J263" s="185">
        <f>ROUND(I263*H263,2)</f>
        <v>0</v>
      </c>
      <c r="K263" s="181" t="s">
        <v>368</v>
      </c>
      <c r="L263" s="40"/>
      <c r="M263" s="186" t="s">
        <v>1</v>
      </c>
      <c r="N263" s="187" t="s">
        <v>42</v>
      </c>
      <c r="O263" s="72"/>
      <c r="P263" s="188">
        <f>O263*H263</f>
        <v>0</v>
      </c>
      <c r="Q263" s="188">
        <v>0</v>
      </c>
      <c r="R263" s="188">
        <f>Q263*H263</f>
        <v>0</v>
      </c>
      <c r="S263" s="188">
        <v>0</v>
      </c>
      <c r="T263" s="189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90" t="s">
        <v>140</v>
      </c>
      <c r="AT263" s="190" t="s">
        <v>136</v>
      </c>
      <c r="AU263" s="190" t="s">
        <v>87</v>
      </c>
      <c r="AY263" s="18" t="s">
        <v>135</v>
      </c>
      <c r="BE263" s="191">
        <f>IF(N263="základní",J263,0)</f>
        <v>0</v>
      </c>
      <c r="BF263" s="191">
        <f>IF(N263="snížená",J263,0)</f>
        <v>0</v>
      </c>
      <c r="BG263" s="191">
        <f>IF(N263="zákl. přenesená",J263,0)</f>
        <v>0</v>
      </c>
      <c r="BH263" s="191">
        <f>IF(N263="sníž. přenesená",J263,0)</f>
        <v>0</v>
      </c>
      <c r="BI263" s="191">
        <f>IF(N263="nulová",J263,0)</f>
        <v>0</v>
      </c>
      <c r="BJ263" s="18" t="s">
        <v>85</v>
      </c>
      <c r="BK263" s="191">
        <f>ROUND(I263*H263,2)</f>
        <v>0</v>
      </c>
      <c r="BL263" s="18" t="s">
        <v>140</v>
      </c>
      <c r="BM263" s="190" t="s">
        <v>1412</v>
      </c>
    </row>
    <row r="264" spans="1:65" s="2" customFormat="1" ht="11.25">
      <c r="A264" s="35"/>
      <c r="B264" s="36"/>
      <c r="C264" s="37"/>
      <c r="D264" s="192" t="s">
        <v>141</v>
      </c>
      <c r="E264" s="37"/>
      <c r="F264" s="193" t="s">
        <v>1413</v>
      </c>
      <c r="G264" s="37"/>
      <c r="H264" s="37"/>
      <c r="I264" s="194"/>
      <c r="J264" s="37"/>
      <c r="K264" s="37"/>
      <c r="L264" s="40"/>
      <c r="M264" s="195"/>
      <c r="N264" s="196"/>
      <c r="O264" s="72"/>
      <c r="P264" s="72"/>
      <c r="Q264" s="72"/>
      <c r="R264" s="72"/>
      <c r="S264" s="72"/>
      <c r="T264" s="73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8" t="s">
        <v>141</v>
      </c>
      <c r="AU264" s="18" t="s">
        <v>87</v>
      </c>
    </row>
    <row r="265" spans="1:65" s="12" customFormat="1" ht="11.25">
      <c r="B265" s="198"/>
      <c r="C265" s="199"/>
      <c r="D265" s="192" t="s">
        <v>144</v>
      </c>
      <c r="E265" s="200" t="s">
        <v>1</v>
      </c>
      <c r="F265" s="201" t="s">
        <v>1414</v>
      </c>
      <c r="G265" s="199"/>
      <c r="H265" s="202">
        <v>428</v>
      </c>
      <c r="I265" s="203"/>
      <c r="J265" s="199"/>
      <c r="K265" s="199"/>
      <c r="L265" s="204"/>
      <c r="M265" s="205"/>
      <c r="N265" s="206"/>
      <c r="O265" s="206"/>
      <c r="P265" s="206"/>
      <c r="Q265" s="206"/>
      <c r="R265" s="206"/>
      <c r="S265" s="206"/>
      <c r="T265" s="207"/>
      <c r="AT265" s="208" t="s">
        <v>144</v>
      </c>
      <c r="AU265" s="208" t="s">
        <v>87</v>
      </c>
      <c r="AV265" s="12" t="s">
        <v>87</v>
      </c>
      <c r="AW265" s="12" t="s">
        <v>34</v>
      </c>
      <c r="AX265" s="12" t="s">
        <v>85</v>
      </c>
      <c r="AY265" s="208" t="s">
        <v>135</v>
      </c>
    </row>
    <row r="266" spans="1:65" s="2" customFormat="1" ht="16.5" customHeight="1">
      <c r="A266" s="35"/>
      <c r="B266" s="36"/>
      <c r="C266" s="179" t="s">
        <v>308</v>
      </c>
      <c r="D266" s="179" t="s">
        <v>136</v>
      </c>
      <c r="E266" s="180" t="s">
        <v>1415</v>
      </c>
      <c r="F266" s="181" t="s">
        <v>1416</v>
      </c>
      <c r="G266" s="182" t="s">
        <v>172</v>
      </c>
      <c r="H266" s="183">
        <v>22</v>
      </c>
      <c r="I266" s="184"/>
      <c r="J266" s="185">
        <f>ROUND(I266*H266,2)</f>
        <v>0</v>
      </c>
      <c r="K266" s="181" t="s">
        <v>368</v>
      </c>
      <c r="L266" s="40"/>
      <c r="M266" s="186" t="s">
        <v>1</v>
      </c>
      <c r="N266" s="187" t="s">
        <v>42</v>
      </c>
      <c r="O266" s="72"/>
      <c r="P266" s="188">
        <f>O266*H266</f>
        <v>0</v>
      </c>
      <c r="Q266" s="188">
        <v>0</v>
      </c>
      <c r="R266" s="188">
        <f>Q266*H266</f>
        <v>0</v>
      </c>
      <c r="S266" s="188">
        <v>0</v>
      </c>
      <c r="T266" s="189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0" t="s">
        <v>140</v>
      </c>
      <c r="AT266" s="190" t="s">
        <v>136</v>
      </c>
      <c r="AU266" s="190" t="s">
        <v>87</v>
      </c>
      <c r="AY266" s="18" t="s">
        <v>135</v>
      </c>
      <c r="BE266" s="191">
        <f>IF(N266="základní",J266,0)</f>
        <v>0</v>
      </c>
      <c r="BF266" s="191">
        <f>IF(N266="snížená",J266,0)</f>
        <v>0</v>
      </c>
      <c r="BG266" s="191">
        <f>IF(N266="zákl. přenesená",J266,0)</f>
        <v>0</v>
      </c>
      <c r="BH266" s="191">
        <f>IF(N266="sníž. přenesená",J266,0)</f>
        <v>0</v>
      </c>
      <c r="BI266" s="191">
        <f>IF(N266="nulová",J266,0)</f>
        <v>0</v>
      </c>
      <c r="BJ266" s="18" t="s">
        <v>85</v>
      </c>
      <c r="BK266" s="191">
        <f>ROUND(I266*H266,2)</f>
        <v>0</v>
      </c>
      <c r="BL266" s="18" t="s">
        <v>140</v>
      </c>
      <c r="BM266" s="190" t="s">
        <v>1417</v>
      </c>
    </row>
    <row r="267" spans="1:65" s="2" customFormat="1" ht="11.25">
      <c r="A267" s="35"/>
      <c r="B267" s="36"/>
      <c r="C267" s="37"/>
      <c r="D267" s="192" t="s">
        <v>141</v>
      </c>
      <c r="E267" s="37"/>
      <c r="F267" s="193" t="s">
        <v>1418</v>
      </c>
      <c r="G267" s="37"/>
      <c r="H267" s="37"/>
      <c r="I267" s="194"/>
      <c r="J267" s="37"/>
      <c r="K267" s="37"/>
      <c r="L267" s="40"/>
      <c r="M267" s="195"/>
      <c r="N267" s="196"/>
      <c r="O267" s="72"/>
      <c r="P267" s="72"/>
      <c r="Q267" s="72"/>
      <c r="R267" s="72"/>
      <c r="S267" s="72"/>
      <c r="T267" s="73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8" t="s">
        <v>141</v>
      </c>
      <c r="AU267" s="18" t="s">
        <v>87</v>
      </c>
    </row>
    <row r="268" spans="1:65" s="12" customFormat="1" ht="11.25">
      <c r="B268" s="198"/>
      <c r="C268" s="199"/>
      <c r="D268" s="192" t="s">
        <v>144</v>
      </c>
      <c r="E268" s="200" t="s">
        <v>1</v>
      </c>
      <c r="F268" s="201" t="s">
        <v>1390</v>
      </c>
      <c r="G268" s="199"/>
      <c r="H268" s="202">
        <v>22</v>
      </c>
      <c r="I268" s="203"/>
      <c r="J268" s="199"/>
      <c r="K268" s="199"/>
      <c r="L268" s="204"/>
      <c r="M268" s="205"/>
      <c r="N268" s="206"/>
      <c r="O268" s="206"/>
      <c r="P268" s="206"/>
      <c r="Q268" s="206"/>
      <c r="R268" s="206"/>
      <c r="S268" s="206"/>
      <c r="T268" s="207"/>
      <c r="AT268" s="208" t="s">
        <v>144</v>
      </c>
      <c r="AU268" s="208" t="s">
        <v>87</v>
      </c>
      <c r="AV268" s="12" t="s">
        <v>87</v>
      </c>
      <c r="AW268" s="12" t="s">
        <v>34</v>
      </c>
      <c r="AX268" s="12" t="s">
        <v>85</v>
      </c>
      <c r="AY268" s="208" t="s">
        <v>135</v>
      </c>
    </row>
    <row r="269" spans="1:65" s="2" customFormat="1" ht="16.5" customHeight="1">
      <c r="A269" s="35"/>
      <c r="B269" s="36"/>
      <c r="C269" s="179" t="s">
        <v>249</v>
      </c>
      <c r="D269" s="179" t="s">
        <v>136</v>
      </c>
      <c r="E269" s="180" t="s">
        <v>1419</v>
      </c>
      <c r="F269" s="181" t="s">
        <v>1420</v>
      </c>
      <c r="G269" s="182" t="s">
        <v>172</v>
      </c>
      <c r="H269" s="183">
        <v>540</v>
      </c>
      <c r="I269" s="184"/>
      <c r="J269" s="185">
        <f>ROUND(I269*H269,2)</f>
        <v>0</v>
      </c>
      <c r="K269" s="181" t="s">
        <v>368</v>
      </c>
      <c r="L269" s="40"/>
      <c r="M269" s="186" t="s">
        <v>1</v>
      </c>
      <c r="N269" s="187" t="s">
        <v>42</v>
      </c>
      <c r="O269" s="72"/>
      <c r="P269" s="188">
        <f>O269*H269</f>
        <v>0</v>
      </c>
      <c r="Q269" s="188">
        <v>0</v>
      </c>
      <c r="R269" s="188">
        <f>Q269*H269</f>
        <v>0</v>
      </c>
      <c r="S269" s="188">
        <v>0</v>
      </c>
      <c r="T269" s="189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90" t="s">
        <v>140</v>
      </c>
      <c r="AT269" s="190" t="s">
        <v>136</v>
      </c>
      <c r="AU269" s="190" t="s">
        <v>87</v>
      </c>
      <c r="AY269" s="18" t="s">
        <v>135</v>
      </c>
      <c r="BE269" s="191">
        <f>IF(N269="základní",J269,0)</f>
        <v>0</v>
      </c>
      <c r="BF269" s="191">
        <f>IF(N269="snížená",J269,0)</f>
        <v>0</v>
      </c>
      <c r="BG269" s="191">
        <f>IF(N269="zákl. přenesená",J269,0)</f>
        <v>0</v>
      </c>
      <c r="BH269" s="191">
        <f>IF(N269="sníž. přenesená",J269,0)</f>
        <v>0</v>
      </c>
      <c r="BI269" s="191">
        <f>IF(N269="nulová",J269,0)</f>
        <v>0</v>
      </c>
      <c r="BJ269" s="18" t="s">
        <v>85</v>
      </c>
      <c r="BK269" s="191">
        <f>ROUND(I269*H269,2)</f>
        <v>0</v>
      </c>
      <c r="BL269" s="18" t="s">
        <v>140</v>
      </c>
      <c r="BM269" s="190" t="s">
        <v>1421</v>
      </c>
    </row>
    <row r="270" spans="1:65" s="2" customFormat="1" ht="11.25">
      <c r="A270" s="35"/>
      <c r="B270" s="36"/>
      <c r="C270" s="37"/>
      <c r="D270" s="192" t="s">
        <v>141</v>
      </c>
      <c r="E270" s="37"/>
      <c r="F270" s="193" t="s">
        <v>1422</v>
      </c>
      <c r="G270" s="37"/>
      <c r="H270" s="37"/>
      <c r="I270" s="194"/>
      <c r="J270" s="37"/>
      <c r="K270" s="37"/>
      <c r="L270" s="40"/>
      <c r="M270" s="195"/>
      <c r="N270" s="196"/>
      <c r="O270" s="72"/>
      <c r="P270" s="72"/>
      <c r="Q270" s="72"/>
      <c r="R270" s="72"/>
      <c r="S270" s="72"/>
      <c r="T270" s="73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8" t="s">
        <v>141</v>
      </c>
      <c r="AU270" s="18" t="s">
        <v>87</v>
      </c>
    </row>
    <row r="271" spans="1:65" s="12" customFormat="1" ht="11.25">
      <c r="B271" s="198"/>
      <c r="C271" s="199"/>
      <c r="D271" s="192" t="s">
        <v>144</v>
      </c>
      <c r="E271" s="200" t="s">
        <v>1</v>
      </c>
      <c r="F271" s="201" t="s">
        <v>1367</v>
      </c>
      <c r="G271" s="199"/>
      <c r="H271" s="202">
        <v>540</v>
      </c>
      <c r="I271" s="203"/>
      <c r="J271" s="199"/>
      <c r="K271" s="199"/>
      <c r="L271" s="204"/>
      <c r="M271" s="205"/>
      <c r="N271" s="206"/>
      <c r="O271" s="206"/>
      <c r="P271" s="206"/>
      <c r="Q271" s="206"/>
      <c r="R271" s="206"/>
      <c r="S271" s="206"/>
      <c r="T271" s="207"/>
      <c r="AT271" s="208" t="s">
        <v>144</v>
      </c>
      <c r="AU271" s="208" t="s">
        <v>87</v>
      </c>
      <c r="AV271" s="12" t="s">
        <v>87</v>
      </c>
      <c r="AW271" s="12" t="s">
        <v>34</v>
      </c>
      <c r="AX271" s="12" t="s">
        <v>85</v>
      </c>
      <c r="AY271" s="208" t="s">
        <v>135</v>
      </c>
    </row>
    <row r="272" spans="1:65" s="2" customFormat="1" ht="16.5" customHeight="1">
      <c r="A272" s="35"/>
      <c r="B272" s="36"/>
      <c r="C272" s="179" t="s">
        <v>318</v>
      </c>
      <c r="D272" s="179" t="s">
        <v>136</v>
      </c>
      <c r="E272" s="180" t="s">
        <v>1423</v>
      </c>
      <c r="F272" s="181" t="s">
        <v>1424</v>
      </c>
      <c r="G272" s="182" t="s">
        <v>172</v>
      </c>
      <c r="H272" s="183">
        <v>208</v>
      </c>
      <c r="I272" s="184"/>
      <c r="J272" s="185">
        <f>ROUND(I272*H272,2)</f>
        <v>0</v>
      </c>
      <c r="K272" s="181" t="s">
        <v>368</v>
      </c>
      <c r="L272" s="40"/>
      <c r="M272" s="186" t="s">
        <v>1</v>
      </c>
      <c r="N272" s="187" t="s">
        <v>42</v>
      </c>
      <c r="O272" s="72"/>
      <c r="P272" s="188">
        <f>O272*H272</f>
        <v>0</v>
      </c>
      <c r="Q272" s="188">
        <v>0</v>
      </c>
      <c r="R272" s="188">
        <f>Q272*H272</f>
        <v>0</v>
      </c>
      <c r="S272" s="188">
        <v>0</v>
      </c>
      <c r="T272" s="189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0" t="s">
        <v>140</v>
      </c>
      <c r="AT272" s="190" t="s">
        <v>136</v>
      </c>
      <c r="AU272" s="190" t="s">
        <v>87</v>
      </c>
      <c r="AY272" s="18" t="s">
        <v>135</v>
      </c>
      <c r="BE272" s="191">
        <f>IF(N272="základní",J272,0)</f>
        <v>0</v>
      </c>
      <c r="BF272" s="191">
        <f>IF(N272="snížená",J272,0)</f>
        <v>0</v>
      </c>
      <c r="BG272" s="191">
        <f>IF(N272="zákl. přenesená",J272,0)</f>
        <v>0</v>
      </c>
      <c r="BH272" s="191">
        <f>IF(N272="sníž. přenesená",J272,0)</f>
        <v>0</v>
      </c>
      <c r="BI272" s="191">
        <f>IF(N272="nulová",J272,0)</f>
        <v>0</v>
      </c>
      <c r="BJ272" s="18" t="s">
        <v>85</v>
      </c>
      <c r="BK272" s="191">
        <f>ROUND(I272*H272,2)</f>
        <v>0</v>
      </c>
      <c r="BL272" s="18" t="s">
        <v>140</v>
      </c>
      <c r="BM272" s="190" t="s">
        <v>1425</v>
      </c>
    </row>
    <row r="273" spans="1:65" s="2" customFormat="1" ht="11.25">
      <c r="A273" s="35"/>
      <c r="B273" s="36"/>
      <c r="C273" s="37"/>
      <c r="D273" s="192" t="s">
        <v>141</v>
      </c>
      <c r="E273" s="37"/>
      <c r="F273" s="193" t="s">
        <v>1426</v>
      </c>
      <c r="G273" s="37"/>
      <c r="H273" s="37"/>
      <c r="I273" s="194"/>
      <c r="J273" s="37"/>
      <c r="K273" s="37"/>
      <c r="L273" s="40"/>
      <c r="M273" s="195"/>
      <c r="N273" s="196"/>
      <c r="O273" s="72"/>
      <c r="P273" s="72"/>
      <c r="Q273" s="72"/>
      <c r="R273" s="72"/>
      <c r="S273" s="72"/>
      <c r="T273" s="73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141</v>
      </c>
      <c r="AU273" s="18" t="s">
        <v>87</v>
      </c>
    </row>
    <row r="274" spans="1:65" s="12" customFormat="1" ht="11.25">
      <c r="B274" s="198"/>
      <c r="C274" s="199"/>
      <c r="D274" s="192" t="s">
        <v>144</v>
      </c>
      <c r="E274" s="200" t="s">
        <v>1</v>
      </c>
      <c r="F274" s="201" t="s">
        <v>1404</v>
      </c>
      <c r="G274" s="199"/>
      <c r="H274" s="202">
        <v>208</v>
      </c>
      <c r="I274" s="203"/>
      <c r="J274" s="199"/>
      <c r="K274" s="199"/>
      <c r="L274" s="204"/>
      <c r="M274" s="205"/>
      <c r="N274" s="206"/>
      <c r="O274" s="206"/>
      <c r="P274" s="206"/>
      <c r="Q274" s="206"/>
      <c r="R274" s="206"/>
      <c r="S274" s="206"/>
      <c r="T274" s="207"/>
      <c r="AT274" s="208" t="s">
        <v>144</v>
      </c>
      <c r="AU274" s="208" t="s">
        <v>87</v>
      </c>
      <c r="AV274" s="12" t="s">
        <v>87</v>
      </c>
      <c r="AW274" s="12" t="s">
        <v>34</v>
      </c>
      <c r="AX274" s="12" t="s">
        <v>85</v>
      </c>
      <c r="AY274" s="208" t="s">
        <v>135</v>
      </c>
    </row>
    <row r="275" spans="1:65" s="2" customFormat="1" ht="16.5" customHeight="1">
      <c r="A275" s="35"/>
      <c r="B275" s="36"/>
      <c r="C275" s="179" t="s">
        <v>255</v>
      </c>
      <c r="D275" s="179" t="s">
        <v>136</v>
      </c>
      <c r="E275" s="180" t="s">
        <v>1427</v>
      </c>
      <c r="F275" s="181" t="s">
        <v>1428</v>
      </c>
      <c r="G275" s="182" t="s">
        <v>172</v>
      </c>
      <c r="H275" s="183">
        <v>496</v>
      </c>
      <c r="I275" s="184"/>
      <c r="J275" s="185">
        <f>ROUND(I275*H275,2)</f>
        <v>0</v>
      </c>
      <c r="K275" s="181" t="s">
        <v>368</v>
      </c>
      <c r="L275" s="40"/>
      <c r="M275" s="186" t="s">
        <v>1</v>
      </c>
      <c r="N275" s="187" t="s">
        <v>42</v>
      </c>
      <c r="O275" s="72"/>
      <c r="P275" s="188">
        <f>O275*H275</f>
        <v>0</v>
      </c>
      <c r="Q275" s="188">
        <v>0</v>
      </c>
      <c r="R275" s="188">
        <f>Q275*H275</f>
        <v>0</v>
      </c>
      <c r="S275" s="188">
        <v>0</v>
      </c>
      <c r="T275" s="189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90" t="s">
        <v>140</v>
      </c>
      <c r="AT275" s="190" t="s">
        <v>136</v>
      </c>
      <c r="AU275" s="190" t="s">
        <v>87</v>
      </c>
      <c r="AY275" s="18" t="s">
        <v>135</v>
      </c>
      <c r="BE275" s="191">
        <f>IF(N275="základní",J275,0)</f>
        <v>0</v>
      </c>
      <c r="BF275" s="191">
        <f>IF(N275="snížená",J275,0)</f>
        <v>0</v>
      </c>
      <c r="BG275" s="191">
        <f>IF(N275="zákl. přenesená",J275,0)</f>
        <v>0</v>
      </c>
      <c r="BH275" s="191">
        <f>IF(N275="sníž. přenesená",J275,0)</f>
        <v>0</v>
      </c>
      <c r="BI275" s="191">
        <f>IF(N275="nulová",J275,0)</f>
        <v>0</v>
      </c>
      <c r="BJ275" s="18" t="s">
        <v>85</v>
      </c>
      <c r="BK275" s="191">
        <f>ROUND(I275*H275,2)</f>
        <v>0</v>
      </c>
      <c r="BL275" s="18" t="s">
        <v>140</v>
      </c>
      <c r="BM275" s="190" t="s">
        <v>1429</v>
      </c>
    </row>
    <row r="276" spans="1:65" s="2" customFormat="1" ht="11.25">
      <c r="A276" s="35"/>
      <c r="B276" s="36"/>
      <c r="C276" s="37"/>
      <c r="D276" s="192" t="s">
        <v>141</v>
      </c>
      <c r="E276" s="37"/>
      <c r="F276" s="193" t="s">
        <v>1430</v>
      </c>
      <c r="G276" s="37"/>
      <c r="H276" s="37"/>
      <c r="I276" s="194"/>
      <c r="J276" s="37"/>
      <c r="K276" s="37"/>
      <c r="L276" s="40"/>
      <c r="M276" s="195"/>
      <c r="N276" s="196"/>
      <c r="O276" s="72"/>
      <c r="P276" s="72"/>
      <c r="Q276" s="72"/>
      <c r="R276" s="72"/>
      <c r="S276" s="72"/>
      <c r="T276" s="73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8" t="s">
        <v>141</v>
      </c>
      <c r="AU276" s="18" t="s">
        <v>87</v>
      </c>
    </row>
    <row r="277" spans="1:65" s="12" customFormat="1" ht="11.25">
      <c r="B277" s="198"/>
      <c r="C277" s="199"/>
      <c r="D277" s="192" t="s">
        <v>144</v>
      </c>
      <c r="E277" s="200" t="s">
        <v>1</v>
      </c>
      <c r="F277" s="201" t="s">
        <v>1414</v>
      </c>
      <c r="G277" s="199"/>
      <c r="H277" s="202">
        <v>428</v>
      </c>
      <c r="I277" s="203"/>
      <c r="J277" s="199"/>
      <c r="K277" s="199"/>
      <c r="L277" s="204"/>
      <c r="M277" s="205"/>
      <c r="N277" s="206"/>
      <c r="O277" s="206"/>
      <c r="P277" s="206"/>
      <c r="Q277" s="206"/>
      <c r="R277" s="206"/>
      <c r="S277" s="206"/>
      <c r="T277" s="207"/>
      <c r="AT277" s="208" t="s">
        <v>144</v>
      </c>
      <c r="AU277" s="208" t="s">
        <v>87</v>
      </c>
      <c r="AV277" s="12" t="s">
        <v>87</v>
      </c>
      <c r="AW277" s="12" t="s">
        <v>34</v>
      </c>
      <c r="AX277" s="12" t="s">
        <v>77</v>
      </c>
      <c r="AY277" s="208" t="s">
        <v>135</v>
      </c>
    </row>
    <row r="278" spans="1:65" s="12" customFormat="1" ht="11.25">
      <c r="B278" s="198"/>
      <c r="C278" s="199"/>
      <c r="D278" s="192" t="s">
        <v>144</v>
      </c>
      <c r="E278" s="200" t="s">
        <v>1</v>
      </c>
      <c r="F278" s="201" t="s">
        <v>1409</v>
      </c>
      <c r="G278" s="199"/>
      <c r="H278" s="202">
        <v>68</v>
      </c>
      <c r="I278" s="203"/>
      <c r="J278" s="199"/>
      <c r="K278" s="199"/>
      <c r="L278" s="204"/>
      <c r="M278" s="205"/>
      <c r="N278" s="206"/>
      <c r="O278" s="206"/>
      <c r="P278" s="206"/>
      <c r="Q278" s="206"/>
      <c r="R278" s="206"/>
      <c r="S278" s="206"/>
      <c r="T278" s="207"/>
      <c r="AT278" s="208" t="s">
        <v>144</v>
      </c>
      <c r="AU278" s="208" t="s">
        <v>87</v>
      </c>
      <c r="AV278" s="12" t="s">
        <v>87</v>
      </c>
      <c r="AW278" s="12" t="s">
        <v>34</v>
      </c>
      <c r="AX278" s="12" t="s">
        <v>77</v>
      </c>
      <c r="AY278" s="208" t="s">
        <v>135</v>
      </c>
    </row>
    <row r="279" spans="1:65" s="13" customFormat="1" ht="11.25">
      <c r="B279" s="209"/>
      <c r="C279" s="210"/>
      <c r="D279" s="192" t="s">
        <v>144</v>
      </c>
      <c r="E279" s="211" t="s">
        <v>1</v>
      </c>
      <c r="F279" s="212" t="s">
        <v>147</v>
      </c>
      <c r="G279" s="210"/>
      <c r="H279" s="213">
        <v>496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144</v>
      </c>
      <c r="AU279" s="219" t="s">
        <v>87</v>
      </c>
      <c r="AV279" s="13" t="s">
        <v>140</v>
      </c>
      <c r="AW279" s="13" t="s">
        <v>34</v>
      </c>
      <c r="AX279" s="13" t="s">
        <v>85</v>
      </c>
      <c r="AY279" s="219" t="s">
        <v>135</v>
      </c>
    </row>
    <row r="280" spans="1:65" s="2" customFormat="1" ht="16.5" customHeight="1">
      <c r="A280" s="35"/>
      <c r="B280" s="36"/>
      <c r="C280" s="179" t="s">
        <v>328</v>
      </c>
      <c r="D280" s="179" t="s">
        <v>136</v>
      </c>
      <c r="E280" s="180" t="s">
        <v>1431</v>
      </c>
      <c r="F280" s="181" t="s">
        <v>1432</v>
      </c>
      <c r="G280" s="182" t="s">
        <v>172</v>
      </c>
      <c r="H280" s="183">
        <v>1244</v>
      </c>
      <c r="I280" s="184"/>
      <c r="J280" s="185">
        <f>ROUND(I280*H280,2)</f>
        <v>0</v>
      </c>
      <c r="K280" s="181" t="s">
        <v>368</v>
      </c>
      <c r="L280" s="40"/>
      <c r="M280" s="186" t="s">
        <v>1</v>
      </c>
      <c r="N280" s="187" t="s">
        <v>42</v>
      </c>
      <c r="O280" s="72"/>
      <c r="P280" s="188">
        <f>O280*H280</f>
        <v>0</v>
      </c>
      <c r="Q280" s="188">
        <v>0</v>
      </c>
      <c r="R280" s="188">
        <f>Q280*H280</f>
        <v>0</v>
      </c>
      <c r="S280" s="188">
        <v>0</v>
      </c>
      <c r="T280" s="189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0" t="s">
        <v>140</v>
      </c>
      <c r="AT280" s="190" t="s">
        <v>136</v>
      </c>
      <c r="AU280" s="190" t="s">
        <v>87</v>
      </c>
      <c r="AY280" s="18" t="s">
        <v>135</v>
      </c>
      <c r="BE280" s="191">
        <f>IF(N280="základní",J280,0)</f>
        <v>0</v>
      </c>
      <c r="BF280" s="191">
        <f>IF(N280="snížená",J280,0)</f>
        <v>0</v>
      </c>
      <c r="BG280" s="191">
        <f>IF(N280="zákl. přenesená",J280,0)</f>
        <v>0</v>
      </c>
      <c r="BH280" s="191">
        <f>IF(N280="sníž. přenesená",J280,0)</f>
        <v>0</v>
      </c>
      <c r="BI280" s="191">
        <f>IF(N280="nulová",J280,0)</f>
        <v>0</v>
      </c>
      <c r="BJ280" s="18" t="s">
        <v>85</v>
      </c>
      <c r="BK280" s="191">
        <f>ROUND(I280*H280,2)</f>
        <v>0</v>
      </c>
      <c r="BL280" s="18" t="s">
        <v>140</v>
      </c>
      <c r="BM280" s="190" t="s">
        <v>1433</v>
      </c>
    </row>
    <row r="281" spans="1:65" s="2" customFormat="1" ht="11.25">
      <c r="A281" s="35"/>
      <c r="B281" s="36"/>
      <c r="C281" s="37"/>
      <c r="D281" s="192" t="s">
        <v>141</v>
      </c>
      <c r="E281" s="37"/>
      <c r="F281" s="193" t="s">
        <v>1434</v>
      </c>
      <c r="G281" s="37"/>
      <c r="H281" s="37"/>
      <c r="I281" s="194"/>
      <c r="J281" s="37"/>
      <c r="K281" s="37"/>
      <c r="L281" s="40"/>
      <c r="M281" s="195"/>
      <c r="N281" s="196"/>
      <c r="O281" s="72"/>
      <c r="P281" s="72"/>
      <c r="Q281" s="72"/>
      <c r="R281" s="72"/>
      <c r="S281" s="72"/>
      <c r="T281" s="73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8" t="s">
        <v>141</v>
      </c>
      <c r="AU281" s="18" t="s">
        <v>87</v>
      </c>
    </row>
    <row r="282" spans="1:65" s="12" customFormat="1" ht="11.25">
      <c r="B282" s="198"/>
      <c r="C282" s="199"/>
      <c r="D282" s="192" t="s">
        <v>144</v>
      </c>
      <c r="E282" s="200" t="s">
        <v>1</v>
      </c>
      <c r="F282" s="201" t="s">
        <v>1414</v>
      </c>
      <c r="G282" s="199"/>
      <c r="H282" s="202">
        <v>428</v>
      </c>
      <c r="I282" s="203"/>
      <c r="J282" s="199"/>
      <c r="K282" s="199"/>
      <c r="L282" s="204"/>
      <c r="M282" s="205"/>
      <c r="N282" s="206"/>
      <c r="O282" s="206"/>
      <c r="P282" s="206"/>
      <c r="Q282" s="206"/>
      <c r="R282" s="206"/>
      <c r="S282" s="206"/>
      <c r="T282" s="207"/>
      <c r="AT282" s="208" t="s">
        <v>144</v>
      </c>
      <c r="AU282" s="208" t="s">
        <v>87</v>
      </c>
      <c r="AV282" s="12" t="s">
        <v>87</v>
      </c>
      <c r="AW282" s="12" t="s">
        <v>34</v>
      </c>
      <c r="AX282" s="12" t="s">
        <v>77</v>
      </c>
      <c r="AY282" s="208" t="s">
        <v>135</v>
      </c>
    </row>
    <row r="283" spans="1:65" s="12" customFormat="1" ht="11.25">
      <c r="B283" s="198"/>
      <c r="C283" s="199"/>
      <c r="D283" s="192" t="s">
        <v>144</v>
      </c>
      <c r="E283" s="200" t="s">
        <v>1</v>
      </c>
      <c r="F283" s="201" t="s">
        <v>1404</v>
      </c>
      <c r="G283" s="199"/>
      <c r="H283" s="202">
        <v>208</v>
      </c>
      <c r="I283" s="203"/>
      <c r="J283" s="199"/>
      <c r="K283" s="199"/>
      <c r="L283" s="204"/>
      <c r="M283" s="205"/>
      <c r="N283" s="206"/>
      <c r="O283" s="206"/>
      <c r="P283" s="206"/>
      <c r="Q283" s="206"/>
      <c r="R283" s="206"/>
      <c r="S283" s="206"/>
      <c r="T283" s="207"/>
      <c r="AT283" s="208" t="s">
        <v>144</v>
      </c>
      <c r="AU283" s="208" t="s">
        <v>87</v>
      </c>
      <c r="AV283" s="12" t="s">
        <v>87</v>
      </c>
      <c r="AW283" s="12" t="s">
        <v>34</v>
      </c>
      <c r="AX283" s="12" t="s">
        <v>77</v>
      </c>
      <c r="AY283" s="208" t="s">
        <v>135</v>
      </c>
    </row>
    <row r="284" spans="1:65" s="12" customFormat="1" ht="11.25">
      <c r="B284" s="198"/>
      <c r="C284" s="199"/>
      <c r="D284" s="192" t="s">
        <v>144</v>
      </c>
      <c r="E284" s="200" t="s">
        <v>1</v>
      </c>
      <c r="F284" s="201" t="s">
        <v>1409</v>
      </c>
      <c r="G284" s="199"/>
      <c r="H284" s="202">
        <v>68</v>
      </c>
      <c r="I284" s="203"/>
      <c r="J284" s="199"/>
      <c r="K284" s="199"/>
      <c r="L284" s="204"/>
      <c r="M284" s="205"/>
      <c r="N284" s="206"/>
      <c r="O284" s="206"/>
      <c r="P284" s="206"/>
      <c r="Q284" s="206"/>
      <c r="R284" s="206"/>
      <c r="S284" s="206"/>
      <c r="T284" s="207"/>
      <c r="AT284" s="208" t="s">
        <v>144</v>
      </c>
      <c r="AU284" s="208" t="s">
        <v>87</v>
      </c>
      <c r="AV284" s="12" t="s">
        <v>87</v>
      </c>
      <c r="AW284" s="12" t="s">
        <v>34</v>
      </c>
      <c r="AX284" s="12" t="s">
        <v>77</v>
      </c>
      <c r="AY284" s="208" t="s">
        <v>135</v>
      </c>
    </row>
    <row r="285" spans="1:65" s="12" customFormat="1" ht="11.25">
      <c r="B285" s="198"/>
      <c r="C285" s="199"/>
      <c r="D285" s="192" t="s">
        <v>144</v>
      </c>
      <c r="E285" s="200" t="s">
        <v>1</v>
      </c>
      <c r="F285" s="201" t="s">
        <v>1367</v>
      </c>
      <c r="G285" s="199"/>
      <c r="H285" s="202">
        <v>540</v>
      </c>
      <c r="I285" s="203"/>
      <c r="J285" s="199"/>
      <c r="K285" s="199"/>
      <c r="L285" s="204"/>
      <c r="M285" s="205"/>
      <c r="N285" s="206"/>
      <c r="O285" s="206"/>
      <c r="P285" s="206"/>
      <c r="Q285" s="206"/>
      <c r="R285" s="206"/>
      <c r="S285" s="206"/>
      <c r="T285" s="207"/>
      <c r="AT285" s="208" t="s">
        <v>144</v>
      </c>
      <c r="AU285" s="208" t="s">
        <v>87</v>
      </c>
      <c r="AV285" s="12" t="s">
        <v>87</v>
      </c>
      <c r="AW285" s="12" t="s">
        <v>34</v>
      </c>
      <c r="AX285" s="12" t="s">
        <v>77</v>
      </c>
      <c r="AY285" s="208" t="s">
        <v>135</v>
      </c>
    </row>
    <row r="286" spans="1:65" s="13" customFormat="1" ht="11.25">
      <c r="B286" s="209"/>
      <c r="C286" s="210"/>
      <c r="D286" s="192" t="s">
        <v>144</v>
      </c>
      <c r="E286" s="211" t="s">
        <v>1</v>
      </c>
      <c r="F286" s="212" t="s">
        <v>147</v>
      </c>
      <c r="G286" s="210"/>
      <c r="H286" s="213">
        <v>1244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144</v>
      </c>
      <c r="AU286" s="219" t="s">
        <v>87</v>
      </c>
      <c r="AV286" s="13" t="s">
        <v>140</v>
      </c>
      <c r="AW286" s="13" t="s">
        <v>34</v>
      </c>
      <c r="AX286" s="13" t="s">
        <v>85</v>
      </c>
      <c r="AY286" s="219" t="s">
        <v>135</v>
      </c>
    </row>
    <row r="287" spans="1:65" s="2" customFormat="1" ht="16.5" customHeight="1">
      <c r="A287" s="35"/>
      <c r="B287" s="36"/>
      <c r="C287" s="179" t="s">
        <v>259</v>
      </c>
      <c r="D287" s="179" t="s">
        <v>136</v>
      </c>
      <c r="E287" s="180" t="s">
        <v>1435</v>
      </c>
      <c r="F287" s="181" t="s">
        <v>1436</v>
      </c>
      <c r="G287" s="182" t="s">
        <v>172</v>
      </c>
      <c r="H287" s="183">
        <v>428</v>
      </c>
      <c r="I287" s="184"/>
      <c r="J287" s="185">
        <f>ROUND(I287*H287,2)</f>
        <v>0</v>
      </c>
      <c r="K287" s="181" t="s">
        <v>368</v>
      </c>
      <c r="L287" s="40"/>
      <c r="M287" s="186" t="s">
        <v>1</v>
      </c>
      <c r="N287" s="187" t="s">
        <v>42</v>
      </c>
      <c r="O287" s="72"/>
      <c r="P287" s="188">
        <f>O287*H287</f>
        <v>0</v>
      </c>
      <c r="Q287" s="188">
        <v>0.1837</v>
      </c>
      <c r="R287" s="188">
        <f>Q287*H287</f>
        <v>78.623599999999996</v>
      </c>
      <c r="S287" s="188">
        <v>0</v>
      </c>
      <c r="T287" s="189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0" t="s">
        <v>140</v>
      </c>
      <c r="AT287" s="190" t="s">
        <v>136</v>
      </c>
      <c r="AU287" s="190" t="s">
        <v>87</v>
      </c>
      <c r="AY287" s="18" t="s">
        <v>135</v>
      </c>
      <c r="BE287" s="191">
        <f>IF(N287="základní",J287,0)</f>
        <v>0</v>
      </c>
      <c r="BF287" s="191">
        <f>IF(N287="snížená",J287,0)</f>
        <v>0</v>
      </c>
      <c r="BG287" s="191">
        <f>IF(N287="zákl. přenesená",J287,0)</f>
        <v>0</v>
      </c>
      <c r="BH287" s="191">
        <f>IF(N287="sníž. přenesená",J287,0)</f>
        <v>0</v>
      </c>
      <c r="BI287" s="191">
        <f>IF(N287="nulová",J287,0)</f>
        <v>0</v>
      </c>
      <c r="BJ287" s="18" t="s">
        <v>85</v>
      </c>
      <c r="BK287" s="191">
        <f>ROUND(I287*H287,2)</f>
        <v>0</v>
      </c>
      <c r="BL287" s="18" t="s">
        <v>140</v>
      </c>
      <c r="BM287" s="190" t="s">
        <v>1437</v>
      </c>
    </row>
    <row r="288" spans="1:65" s="2" customFormat="1" ht="19.5">
      <c r="A288" s="35"/>
      <c r="B288" s="36"/>
      <c r="C288" s="37"/>
      <c r="D288" s="192" t="s">
        <v>141</v>
      </c>
      <c r="E288" s="37"/>
      <c r="F288" s="193" t="s">
        <v>1438</v>
      </c>
      <c r="G288" s="37"/>
      <c r="H288" s="37"/>
      <c r="I288" s="194"/>
      <c r="J288" s="37"/>
      <c r="K288" s="37"/>
      <c r="L288" s="40"/>
      <c r="M288" s="195"/>
      <c r="N288" s="196"/>
      <c r="O288" s="72"/>
      <c r="P288" s="72"/>
      <c r="Q288" s="72"/>
      <c r="R288" s="72"/>
      <c r="S288" s="72"/>
      <c r="T288" s="73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8" t="s">
        <v>141</v>
      </c>
      <c r="AU288" s="18" t="s">
        <v>87</v>
      </c>
    </row>
    <row r="289" spans="1:65" s="12" customFormat="1" ht="11.25">
      <c r="B289" s="198"/>
      <c r="C289" s="199"/>
      <c r="D289" s="192" t="s">
        <v>144</v>
      </c>
      <c r="E289" s="200" t="s">
        <v>1</v>
      </c>
      <c r="F289" s="201" t="s">
        <v>1414</v>
      </c>
      <c r="G289" s="199"/>
      <c r="H289" s="202">
        <v>428</v>
      </c>
      <c r="I289" s="203"/>
      <c r="J289" s="199"/>
      <c r="K289" s="199"/>
      <c r="L289" s="204"/>
      <c r="M289" s="205"/>
      <c r="N289" s="206"/>
      <c r="O289" s="206"/>
      <c r="P289" s="206"/>
      <c r="Q289" s="206"/>
      <c r="R289" s="206"/>
      <c r="S289" s="206"/>
      <c r="T289" s="207"/>
      <c r="AT289" s="208" t="s">
        <v>144</v>
      </c>
      <c r="AU289" s="208" t="s">
        <v>87</v>
      </c>
      <c r="AV289" s="12" t="s">
        <v>87</v>
      </c>
      <c r="AW289" s="12" t="s">
        <v>34</v>
      </c>
      <c r="AX289" s="12" t="s">
        <v>85</v>
      </c>
      <c r="AY289" s="208" t="s">
        <v>135</v>
      </c>
    </row>
    <row r="290" spans="1:65" s="2" customFormat="1" ht="16.5" customHeight="1">
      <c r="A290" s="35"/>
      <c r="B290" s="36"/>
      <c r="C290" s="242" t="s">
        <v>335</v>
      </c>
      <c r="D290" s="242" t="s">
        <v>512</v>
      </c>
      <c r="E290" s="243" t="s">
        <v>1439</v>
      </c>
      <c r="F290" s="244" t="s">
        <v>1440</v>
      </c>
      <c r="G290" s="245" t="s">
        <v>172</v>
      </c>
      <c r="H290" s="246">
        <v>436.56</v>
      </c>
      <c r="I290" s="247"/>
      <c r="J290" s="248">
        <f>ROUND(I290*H290,2)</f>
        <v>0</v>
      </c>
      <c r="K290" s="244" t="s">
        <v>368</v>
      </c>
      <c r="L290" s="249"/>
      <c r="M290" s="250" t="s">
        <v>1</v>
      </c>
      <c r="N290" s="251" t="s">
        <v>42</v>
      </c>
      <c r="O290" s="72"/>
      <c r="P290" s="188">
        <f>O290*H290</f>
        <v>0</v>
      </c>
      <c r="Q290" s="188">
        <v>0.22800000000000001</v>
      </c>
      <c r="R290" s="188">
        <f>Q290*H290</f>
        <v>99.535679999999999</v>
      </c>
      <c r="S290" s="188">
        <v>0</v>
      </c>
      <c r="T290" s="189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90" t="s">
        <v>168</v>
      </c>
      <c r="AT290" s="190" t="s">
        <v>512</v>
      </c>
      <c r="AU290" s="190" t="s">
        <v>87</v>
      </c>
      <c r="AY290" s="18" t="s">
        <v>135</v>
      </c>
      <c r="BE290" s="191">
        <f>IF(N290="základní",J290,0)</f>
        <v>0</v>
      </c>
      <c r="BF290" s="191">
        <f>IF(N290="snížená",J290,0)</f>
        <v>0</v>
      </c>
      <c r="BG290" s="191">
        <f>IF(N290="zákl. přenesená",J290,0)</f>
        <v>0</v>
      </c>
      <c r="BH290" s="191">
        <f>IF(N290="sníž. přenesená",J290,0)</f>
        <v>0</v>
      </c>
      <c r="BI290" s="191">
        <f>IF(N290="nulová",J290,0)</f>
        <v>0</v>
      </c>
      <c r="BJ290" s="18" t="s">
        <v>85</v>
      </c>
      <c r="BK290" s="191">
        <f>ROUND(I290*H290,2)</f>
        <v>0</v>
      </c>
      <c r="BL290" s="18" t="s">
        <v>140</v>
      </c>
      <c r="BM290" s="190" t="s">
        <v>1441</v>
      </c>
    </row>
    <row r="291" spans="1:65" s="2" customFormat="1" ht="11.25">
      <c r="A291" s="35"/>
      <c r="B291" s="36"/>
      <c r="C291" s="37"/>
      <c r="D291" s="192" t="s">
        <v>141</v>
      </c>
      <c r="E291" s="37"/>
      <c r="F291" s="193" t="s">
        <v>1440</v>
      </c>
      <c r="G291" s="37"/>
      <c r="H291" s="37"/>
      <c r="I291" s="194"/>
      <c r="J291" s="37"/>
      <c r="K291" s="37"/>
      <c r="L291" s="40"/>
      <c r="M291" s="195"/>
      <c r="N291" s="196"/>
      <c r="O291" s="72"/>
      <c r="P291" s="72"/>
      <c r="Q291" s="72"/>
      <c r="R291" s="72"/>
      <c r="S291" s="72"/>
      <c r="T291" s="73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8" t="s">
        <v>141</v>
      </c>
      <c r="AU291" s="18" t="s">
        <v>87</v>
      </c>
    </row>
    <row r="292" spans="1:65" s="12" customFormat="1" ht="11.25">
      <c r="B292" s="198"/>
      <c r="C292" s="199"/>
      <c r="D292" s="192" t="s">
        <v>144</v>
      </c>
      <c r="E292" s="199"/>
      <c r="F292" s="201" t="s">
        <v>1442</v>
      </c>
      <c r="G292" s="199"/>
      <c r="H292" s="202">
        <v>436.56</v>
      </c>
      <c r="I292" s="203"/>
      <c r="J292" s="199"/>
      <c r="K292" s="199"/>
      <c r="L292" s="204"/>
      <c r="M292" s="205"/>
      <c r="N292" s="206"/>
      <c r="O292" s="206"/>
      <c r="P292" s="206"/>
      <c r="Q292" s="206"/>
      <c r="R292" s="206"/>
      <c r="S292" s="206"/>
      <c r="T292" s="207"/>
      <c r="AT292" s="208" t="s">
        <v>144</v>
      </c>
      <c r="AU292" s="208" t="s">
        <v>87</v>
      </c>
      <c r="AV292" s="12" t="s">
        <v>87</v>
      </c>
      <c r="AW292" s="12" t="s">
        <v>4</v>
      </c>
      <c r="AX292" s="12" t="s">
        <v>85</v>
      </c>
      <c r="AY292" s="208" t="s">
        <v>135</v>
      </c>
    </row>
    <row r="293" spans="1:65" s="2" customFormat="1" ht="16.5" customHeight="1">
      <c r="A293" s="35"/>
      <c r="B293" s="36"/>
      <c r="C293" s="179" t="s">
        <v>264</v>
      </c>
      <c r="D293" s="179" t="s">
        <v>136</v>
      </c>
      <c r="E293" s="180" t="s">
        <v>1443</v>
      </c>
      <c r="F293" s="181" t="s">
        <v>1444</v>
      </c>
      <c r="G293" s="182" t="s">
        <v>172</v>
      </c>
      <c r="H293" s="183">
        <v>212.5</v>
      </c>
      <c r="I293" s="184"/>
      <c r="J293" s="185">
        <f>ROUND(I293*H293,2)</f>
        <v>0</v>
      </c>
      <c r="K293" s="181" t="s">
        <v>368</v>
      </c>
      <c r="L293" s="40"/>
      <c r="M293" s="186" t="s">
        <v>1</v>
      </c>
      <c r="N293" s="187" t="s">
        <v>42</v>
      </c>
      <c r="O293" s="72"/>
      <c r="P293" s="188">
        <f>O293*H293</f>
        <v>0</v>
      </c>
      <c r="Q293" s="188">
        <v>0.16703000000000001</v>
      </c>
      <c r="R293" s="188">
        <f>Q293*H293</f>
        <v>35.493875000000003</v>
      </c>
      <c r="S293" s="188">
        <v>0</v>
      </c>
      <c r="T293" s="189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0" t="s">
        <v>140</v>
      </c>
      <c r="AT293" s="190" t="s">
        <v>136</v>
      </c>
      <c r="AU293" s="190" t="s">
        <v>87</v>
      </c>
      <c r="AY293" s="18" t="s">
        <v>135</v>
      </c>
      <c r="BE293" s="191">
        <f>IF(N293="základní",J293,0)</f>
        <v>0</v>
      </c>
      <c r="BF293" s="191">
        <f>IF(N293="snížená",J293,0)</f>
        <v>0</v>
      </c>
      <c r="BG293" s="191">
        <f>IF(N293="zákl. přenesená",J293,0)</f>
        <v>0</v>
      </c>
      <c r="BH293" s="191">
        <f>IF(N293="sníž. přenesená",J293,0)</f>
        <v>0</v>
      </c>
      <c r="BI293" s="191">
        <f>IF(N293="nulová",J293,0)</f>
        <v>0</v>
      </c>
      <c r="BJ293" s="18" t="s">
        <v>85</v>
      </c>
      <c r="BK293" s="191">
        <f>ROUND(I293*H293,2)</f>
        <v>0</v>
      </c>
      <c r="BL293" s="18" t="s">
        <v>140</v>
      </c>
      <c r="BM293" s="190" t="s">
        <v>1445</v>
      </c>
    </row>
    <row r="294" spans="1:65" s="2" customFormat="1" ht="19.5">
      <c r="A294" s="35"/>
      <c r="B294" s="36"/>
      <c r="C294" s="37"/>
      <c r="D294" s="192" t="s">
        <v>141</v>
      </c>
      <c r="E294" s="37"/>
      <c r="F294" s="193" t="s">
        <v>1446</v>
      </c>
      <c r="G294" s="37"/>
      <c r="H294" s="37"/>
      <c r="I294" s="194"/>
      <c r="J294" s="37"/>
      <c r="K294" s="37"/>
      <c r="L294" s="40"/>
      <c r="M294" s="195"/>
      <c r="N294" s="196"/>
      <c r="O294" s="72"/>
      <c r="P294" s="72"/>
      <c r="Q294" s="72"/>
      <c r="R294" s="72"/>
      <c r="S294" s="72"/>
      <c r="T294" s="73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8" t="s">
        <v>141</v>
      </c>
      <c r="AU294" s="18" t="s">
        <v>87</v>
      </c>
    </row>
    <row r="295" spans="1:65" s="12" customFormat="1" ht="11.25">
      <c r="B295" s="198"/>
      <c r="C295" s="199"/>
      <c r="D295" s="192" t="s">
        <v>144</v>
      </c>
      <c r="E295" s="200" t="s">
        <v>1</v>
      </c>
      <c r="F295" s="201" t="s">
        <v>1447</v>
      </c>
      <c r="G295" s="199"/>
      <c r="H295" s="202">
        <v>212.5</v>
      </c>
      <c r="I295" s="203"/>
      <c r="J295" s="199"/>
      <c r="K295" s="199"/>
      <c r="L295" s="204"/>
      <c r="M295" s="205"/>
      <c r="N295" s="206"/>
      <c r="O295" s="206"/>
      <c r="P295" s="206"/>
      <c r="Q295" s="206"/>
      <c r="R295" s="206"/>
      <c r="S295" s="206"/>
      <c r="T295" s="207"/>
      <c r="AT295" s="208" t="s">
        <v>144</v>
      </c>
      <c r="AU295" s="208" t="s">
        <v>87</v>
      </c>
      <c r="AV295" s="12" t="s">
        <v>87</v>
      </c>
      <c r="AW295" s="12" t="s">
        <v>34</v>
      </c>
      <c r="AX295" s="12" t="s">
        <v>85</v>
      </c>
      <c r="AY295" s="208" t="s">
        <v>135</v>
      </c>
    </row>
    <row r="296" spans="1:65" s="2" customFormat="1" ht="16.5" customHeight="1">
      <c r="A296" s="35"/>
      <c r="B296" s="36"/>
      <c r="C296" s="242" t="s">
        <v>573</v>
      </c>
      <c r="D296" s="242" t="s">
        <v>512</v>
      </c>
      <c r="E296" s="243" t="s">
        <v>1448</v>
      </c>
      <c r="F296" s="244" t="s">
        <v>1449</v>
      </c>
      <c r="G296" s="245" t="s">
        <v>172</v>
      </c>
      <c r="H296" s="246">
        <v>199</v>
      </c>
      <c r="I296" s="247"/>
      <c r="J296" s="248">
        <f>ROUND(I296*H296,2)</f>
        <v>0</v>
      </c>
      <c r="K296" s="244" t="s">
        <v>368</v>
      </c>
      <c r="L296" s="249"/>
      <c r="M296" s="250" t="s">
        <v>1</v>
      </c>
      <c r="N296" s="251" t="s">
        <v>42</v>
      </c>
      <c r="O296" s="72"/>
      <c r="P296" s="188">
        <f>O296*H296</f>
        <v>0</v>
      </c>
      <c r="Q296" s="188">
        <v>0.11799999999999999</v>
      </c>
      <c r="R296" s="188">
        <f>Q296*H296</f>
        <v>23.481999999999999</v>
      </c>
      <c r="S296" s="188">
        <v>0</v>
      </c>
      <c r="T296" s="189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90" t="s">
        <v>168</v>
      </c>
      <c r="AT296" s="190" t="s">
        <v>512</v>
      </c>
      <c r="AU296" s="190" t="s">
        <v>87</v>
      </c>
      <c r="AY296" s="18" t="s">
        <v>135</v>
      </c>
      <c r="BE296" s="191">
        <f>IF(N296="základní",J296,0)</f>
        <v>0</v>
      </c>
      <c r="BF296" s="191">
        <f>IF(N296="snížená",J296,0)</f>
        <v>0</v>
      </c>
      <c r="BG296" s="191">
        <f>IF(N296="zákl. přenesená",J296,0)</f>
        <v>0</v>
      </c>
      <c r="BH296" s="191">
        <f>IF(N296="sníž. přenesená",J296,0)</f>
        <v>0</v>
      </c>
      <c r="BI296" s="191">
        <f>IF(N296="nulová",J296,0)</f>
        <v>0</v>
      </c>
      <c r="BJ296" s="18" t="s">
        <v>85</v>
      </c>
      <c r="BK296" s="191">
        <f>ROUND(I296*H296,2)</f>
        <v>0</v>
      </c>
      <c r="BL296" s="18" t="s">
        <v>140</v>
      </c>
      <c r="BM296" s="190" t="s">
        <v>1450</v>
      </c>
    </row>
    <row r="297" spans="1:65" s="2" customFormat="1" ht="11.25">
      <c r="A297" s="35"/>
      <c r="B297" s="36"/>
      <c r="C297" s="37"/>
      <c r="D297" s="192" t="s">
        <v>141</v>
      </c>
      <c r="E297" s="37"/>
      <c r="F297" s="193" t="s">
        <v>1449</v>
      </c>
      <c r="G297" s="37"/>
      <c r="H297" s="37"/>
      <c r="I297" s="194"/>
      <c r="J297" s="37"/>
      <c r="K297" s="37"/>
      <c r="L297" s="40"/>
      <c r="M297" s="195"/>
      <c r="N297" s="196"/>
      <c r="O297" s="72"/>
      <c r="P297" s="72"/>
      <c r="Q297" s="72"/>
      <c r="R297" s="72"/>
      <c r="S297" s="72"/>
      <c r="T297" s="73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8" t="s">
        <v>141</v>
      </c>
      <c r="AU297" s="18" t="s">
        <v>87</v>
      </c>
    </row>
    <row r="298" spans="1:65" s="12" customFormat="1" ht="11.25">
      <c r="B298" s="198"/>
      <c r="C298" s="199"/>
      <c r="D298" s="192" t="s">
        <v>144</v>
      </c>
      <c r="E298" s="200" t="s">
        <v>1</v>
      </c>
      <c r="F298" s="201" t="s">
        <v>1451</v>
      </c>
      <c r="G298" s="199"/>
      <c r="H298" s="202">
        <v>199</v>
      </c>
      <c r="I298" s="203"/>
      <c r="J298" s="199"/>
      <c r="K298" s="199"/>
      <c r="L298" s="204"/>
      <c r="M298" s="205"/>
      <c r="N298" s="206"/>
      <c r="O298" s="206"/>
      <c r="P298" s="206"/>
      <c r="Q298" s="206"/>
      <c r="R298" s="206"/>
      <c r="S298" s="206"/>
      <c r="T298" s="207"/>
      <c r="AT298" s="208" t="s">
        <v>144</v>
      </c>
      <c r="AU298" s="208" t="s">
        <v>87</v>
      </c>
      <c r="AV298" s="12" t="s">
        <v>87</v>
      </c>
      <c r="AW298" s="12" t="s">
        <v>34</v>
      </c>
      <c r="AX298" s="12" t="s">
        <v>85</v>
      </c>
      <c r="AY298" s="208" t="s">
        <v>135</v>
      </c>
    </row>
    <row r="299" spans="1:65" s="2" customFormat="1" ht="16.5" customHeight="1">
      <c r="A299" s="35"/>
      <c r="B299" s="36"/>
      <c r="C299" s="242" t="s">
        <v>284</v>
      </c>
      <c r="D299" s="242" t="s">
        <v>512</v>
      </c>
      <c r="E299" s="243" t="s">
        <v>1452</v>
      </c>
      <c r="F299" s="244" t="s">
        <v>1453</v>
      </c>
      <c r="G299" s="245" t="s">
        <v>172</v>
      </c>
      <c r="H299" s="246">
        <v>3.5</v>
      </c>
      <c r="I299" s="247"/>
      <c r="J299" s="248">
        <f>ROUND(I299*H299,2)</f>
        <v>0</v>
      </c>
      <c r="K299" s="244" t="s">
        <v>1</v>
      </c>
      <c r="L299" s="249"/>
      <c r="M299" s="250" t="s">
        <v>1</v>
      </c>
      <c r="N299" s="251" t="s">
        <v>42</v>
      </c>
      <c r="O299" s="72"/>
      <c r="P299" s="188">
        <f>O299*H299</f>
        <v>0</v>
      </c>
      <c r="Q299" s="188">
        <v>0.11799999999999999</v>
      </c>
      <c r="R299" s="188">
        <f>Q299*H299</f>
        <v>0.41299999999999998</v>
      </c>
      <c r="S299" s="188">
        <v>0</v>
      </c>
      <c r="T299" s="189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190" t="s">
        <v>168</v>
      </c>
      <c r="AT299" s="190" t="s">
        <v>512</v>
      </c>
      <c r="AU299" s="190" t="s">
        <v>87</v>
      </c>
      <c r="AY299" s="18" t="s">
        <v>135</v>
      </c>
      <c r="BE299" s="191">
        <f>IF(N299="základní",J299,0)</f>
        <v>0</v>
      </c>
      <c r="BF299" s="191">
        <f>IF(N299="snížená",J299,0)</f>
        <v>0</v>
      </c>
      <c r="BG299" s="191">
        <f>IF(N299="zákl. přenesená",J299,0)</f>
        <v>0</v>
      </c>
      <c r="BH299" s="191">
        <f>IF(N299="sníž. přenesená",J299,0)</f>
        <v>0</v>
      </c>
      <c r="BI299" s="191">
        <f>IF(N299="nulová",J299,0)</f>
        <v>0</v>
      </c>
      <c r="BJ299" s="18" t="s">
        <v>85</v>
      </c>
      <c r="BK299" s="191">
        <f>ROUND(I299*H299,2)</f>
        <v>0</v>
      </c>
      <c r="BL299" s="18" t="s">
        <v>140</v>
      </c>
      <c r="BM299" s="190" t="s">
        <v>1454</v>
      </c>
    </row>
    <row r="300" spans="1:65" s="2" customFormat="1" ht="11.25">
      <c r="A300" s="35"/>
      <c r="B300" s="36"/>
      <c r="C300" s="37"/>
      <c r="D300" s="192" t="s">
        <v>141</v>
      </c>
      <c r="E300" s="37"/>
      <c r="F300" s="193" t="s">
        <v>1453</v>
      </c>
      <c r="G300" s="37"/>
      <c r="H300" s="37"/>
      <c r="I300" s="194"/>
      <c r="J300" s="37"/>
      <c r="K300" s="37"/>
      <c r="L300" s="40"/>
      <c r="M300" s="195"/>
      <c r="N300" s="196"/>
      <c r="O300" s="72"/>
      <c r="P300" s="72"/>
      <c r="Q300" s="72"/>
      <c r="R300" s="72"/>
      <c r="S300" s="72"/>
      <c r="T300" s="73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T300" s="18" t="s">
        <v>141</v>
      </c>
      <c r="AU300" s="18" t="s">
        <v>87</v>
      </c>
    </row>
    <row r="301" spans="1:65" s="12" customFormat="1" ht="11.25">
      <c r="B301" s="198"/>
      <c r="C301" s="199"/>
      <c r="D301" s="192" t="s">
        <v>144</v>
      </c>
      <c r="E301" s="200" t="s">
        <v>1</v>
      </c>
      <c r="F301" s="201" t="s">
        <v>1455</v>
      </c>
      <c r="G301" s="199"/>
      <c r="H301" s="202">
        <v>3.5</v>
      </c>
      <c r="I301" s="203"/>
      <c r="J301" s="199"/>
      <c r="K301" s="199"/>
      <c r="L301" s="204"/>
      <c r="M301" s="205"/>
      <c r="N301" s="206"/>
      <c r="O301" s="206"/>
      <c r="P301" s="206"/>
      <c r="Q301" s="206"/>
      <c r="R301" s="206"/>
      <c r="S301" s="206"/>
      <c r="T301" s="207"/>
      <c r="AT301" s="208" t="s">
        <v>144</v>
      </c>
      <c r="AU301" s="208" t="s">
        <v>87</v>
      </c>
      <c r="AV301" s="12" t="s">
        <v>87</v>
      </c>
      <c r="AW301" s="12" t="s">
        <v>34</v>
      </c>
      <c r="AX301" s="12" t="s">
        <v>85</v>
      </c>
      <c r="AY301" s="208" t="s">
        <v>135</v>
      </c>
    </row>
    <row r="302" spans="1:65" s="2" customFormat="1" ht="16.5" customHeight="1">
      <c r="A302" s="35"/>
      <c r="B302" s="36"/>
      <c r="C302" s="242" t="s">
        <v>590</v>
      </c>
      <c r="D302" s="242" t="s">
        <v>512</v>
      </c>
      <c r="E302" s="243" t="s">
        <v>1456</v>
      </c>
      <c r="F302" s="244" t="s">
        <v>1457</v>
      </c>
      <c r="G302" s="245" t="s">
        <v>172</v>
      </c>
      <c r="H302" s="246">
        <v>10</v>
      </c>
      <c r="I302" s="247"/>
      <c r="J302" s="248">
        <f>ROUND(I302*H302,2)</f>
        <v>0</v>
      </c>
      <c r="K302" s="244" t="s">
        <v>1</v>
      </c>
      <c r="L302" s="249"/>
      <c r="M302" s="250" t="s">
        <v>1</v>
      </c>
      <c r="N302" s="251" t="s">
        <v>42</v>
      </c>
      <c r="O302" s="72"/>
      <c r="P302" s="188">
        <f>O302*H302</f>
        <v>0</v>
      </c>
      <c r="Q302" s="188">
        <v>0.11799999999999999</v>
      </c>
      <c r="R302" s="188">
        <f>Q302*H302</f>
        <v>1.18</v>
      </c>
      <c r="S302" s="188">
        <v>0</v>
      </c>
      <c r="T302" s="189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190" t="s">
        <v>168</v>
      </c>
      <c r="AT302" s="190" t="s">
        <v>512</v>
      </c>
      <c r="AU302" s="190" t="s">
        <v>87</v>
      </c>
      <c r="AY302" s="18" t="s">
        <v>135</v>
      </c>
      <c r="BE302" s="191">
        <f>IF(N302="základní",J302,0)</f>
        <v>0</v>
      </c>
      <c r="BF302" s="191">
        <f>IF(N302="snížená",J302,0)</f>
        <v>0</v>
      </c>
      <c r="BG302" s="191">
        <f>IF(N302="zákl. přenesená",J302,0)</f>
        <v>0</v>
      </c>
      <c r="BH302" s="191">
        <f>IF(N302="sníž. přenesená",J302,0)</f>
        <v>0</v>
      </c>
      <c r="BI302" s="191">
        <f>IF(N302="nulová",J302,0)</f>
        <v>0</v>
      </c>
      <c r="BJ302" s="18" t="s">
        <v>85</v>
      </c>
      <c r="BK302" s="191">
        <f>ROUND(I302*H302,2)</f>
        <v>0</v>
      </c>
      <c r="BL302" s="18" t="s">
        <v>140</v>
      </c>
      <c r="BM302" s="190" t="s">
        <v>1458</v>
      </c>
    </row>
    <row r="303" spans="1:65" s="2" customFormat="1" ht="11.25">
      <c r="A303" s="35"/>
      <c r="B303" s="36"/>
      <c r="C303" s="37"/>
      <c r="D303" s="192" t="s">
        <v>141</v>
      </c>
      <c r="E303" s="37"/>
      <c r="F303" s="193" t="s">
        <v>1457</v>
      </c>
      <c r="G303" s="37"/>
      <c r="H303" s="37"/>
      <c r="I303" s="194"/>
      <c r="J303" s="37"/>
      <c r="K303" s="37"/>
      <c r="L303" s="40"/>
      <c r="M303" s="195"/>
      <c r="N303" s="196"/>
      <c r="O303" s="72"/>
      <c r="P303" s="72"/>
      <c r="Q303" s="72"/>
      <c r="R303" s="72"/>
      <c r="S303" s="72"/>
      <c r="T303" s="73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8" t="s">
        <v>141</v>
      </c>
      <c r="AU303" s="18" t="s">
        <v>87</v>
      </c>
    </row>
    <row r="304" spans="1:65" s="12" customFormat="1" ht="11.25">
      <c r="B304" s="198"/>
      <c r="C304" s="199"/>
      <c r="D304" s="192" t="s">
        <v>144</v>
      </c>
      <c r="E304" s="200" t="s">
        <v>1</v>
      </c>
      <c r="F304" s="201" t="s">
        <v>173</v>
      </c>
      <c r="G304" s="199"/>
      <c r="H304" s="202">
        <v>10</v>
      </c>
      <c r="I304" s="203"/>
      <c r="J304" s="199"/>
      <c r="K304" s="199"/>
      <c r="L304" s="204"/>
      <c r="M304" s="205"/>
      <c r="N304" s="206"/>
      <c r="O304" s="206"/>
      <c r="P304" s="206"/>
      <c r="Q304" s="206"/>
      <c r="R304" s="206"/>
      <c r="S304" s="206"/>
      <c r="T304" s="207"/>
      <c r="AT304" s="208" t="s">
        <v>144</v>
      </c>
      <c r="AU304" s="208" t="s">
        <v>87</v>
      </c>
      <c r="AV304" s="12" t="s">
        <v>87</v>
      </c>
      <c r="AW304" s="12" t="s">
        <v>34</v>
      </c>
      <c r="AX304" s="12" t="s">
        <v>85</v>
      </c>
      <c r="AY304" s="208" t="s">
        <v>135</v>
      </c>
    </row>
    <row r="305" spans="1:65" s="2" customFormat="1" ht="21.75" customHeight="1">
      <c r="A305" s="35"/>
      <c r="B305" s="36"/>
      <c r="C305" s="179" t="s">
        <v>291</v>
      </c>
      <c r="D305" s="179" t="s">
        <v>136</v>
      </c>
      <c r="E305" s="180" t="s">
        <v>1459</v>
      </c>
      <c r="F305" s="181" t="s">
        <v>1460</v>
      </c>
      <c r="G305" s="182" t="s">
        <v>172</v>
      </c>
      <c r="H305" s="183">
        <v>115.5</v>
      </c>
      <c r="I305" s="184"/>
      <c r="J305" s="185">
        <f>ROUND(I305*H305,2)</f>
        <v>0</v>
      </c>
      <c r="K305" s="181" t="s">
        <v>368</v>
      </c>
      <c r="L305" s="40"/>
      <c r="M305" s="186" t="s">
        <v>1</v>
      </c>
      <c r="N305" s="187" t="s">
        <v>42</v>
      </c>
      <c r="O305" s="72"/>
      <c r="P305" s="188">
        <f>O305*H305</f>
        <v>0</v>
      </c>
      <c r="Q305" s="188">
        <v>0.10100000000000001</v>
      </c>
      <c r="R305" s="188">
        <f>Q305*H305</f>
        <v>11.665500000000002</v>
      </c>
      <c r="S305" s="188">
        <v>0</v>
      </c>
      <c r="T305" s="189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90" t="s">
        <v>140</v>
      </c>
      <c r="AT305" s="190" t="s">
        <v>136</v>
      </c>
      <c r="AU305" s="190" t="s">
        <v>87</v>
      </c>
      <c r="AY305" s="18" t="s">
        <v>135</v>
      </c>
      <c r="BE305" s="191">
        <f>IF(N305="základní",J305,0)</f>
        <v>0</v>
      </c>
      <c r="BF305" s="191">
        <f>IF(N305="snížená",J305,0)</f>
        <v>0</v>
      </c>
      <c r="BG305" s="191">
        <f>IF(N305="zákl. přenesená",J305,0)</f>
        <v>0</v>
      </c>
      <c r="BH305" s="191">
        <f>IF(N305="sníž. přenesená",J305,0)</f>
        <v>0</v>
      </c>
      <c r="BI305" s="191">
        <f>IF(N305="nulová",J305,0)</f>
        <v>0</v>
      </c>
      <c r="BJ305" s="18" t="s">
        <v>85</v>
      </c>
      <c r="BK305" s="191">
        <f>ROUND(I305*H305,2)</f>
        <v>0</v>
      </c>
      <c r="BL305" s="18" t="s">
        <v>140</v>
      </c>
      <c r="BM305" s="190" t="s">
        <v>1461</v>
      </c>
    </row>
    <row r="306" spans="1:65" s="2" customFormat="1" ht="19.5">
      <c r="A306" s="35"/>
      <c r="B306" s="36"/>
      <c r="C306" s="37"/>
      <c r="D306" s="192" t="s">
        <v>141</v>
      </c>
      <c r="E306" s="37"/>
      <c r="F306" s="193" t="s">
        <v>1462</v>
      </c>
      <c r="G306" s="37"/>
      <c r="H306" s="37"/>
      <c r="I306" s="194"/>
      <c r="J306" s="37"/>
      <c r="K306" s="37"/>
      <c r="L306" s="40"/>
      <c r="M306" s="195"/>
      <c r="N306" s="196"/>
      <c r="O306" s="72"/>
      <c r="P306" s="72"/>
      <c r="Q306" s="72"/>
      <c r="R306" s="72"/>
      <c r="S306" s="72"/>
      <c r="T306" s="73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8" t="s">
        <v>141</v>
      </c>
      <c r="AU306" s="18" t="s">
        <v>87</v>
      </c>
    </row>
    <row r="307" spans="1:65" s="12" customFormat="1" ht="11.25">
      <c r="B307" s="198"/>
      <c r="C307" s="199"/>
      <c r="D307" s="192" t="s">
        <v>144</v>
      </c>
      <c r="E307" s="200" t="s">
        <v>1</v>
      </c>
      <c r="F307" s="201" t="s">
        <v>1463</v>
      </c>
      <c r="G307" s="199"/>
      <c r="H307" s="202">
        <v>6.8</v>
      </c>
      <c r="I307" s="203"/>
      <c r="J307" s="199"/>
      <c r="K307" s="199"/>
      <c r="L307" s="204"/>
      <c r="M307" s="205"/>
      <c r="N307" s="206"/>
      <c r="O307" s="206"/>
      <c r="P307" s="206"/>
      <c r="Q307" s="206"/>
      <c r="R307" s="206"/>
      <c r="S307" s="206"/>
      <c r="T307" s="207"/>
      <c r="AT307" s="208" t="s">
        <v>144</v>
      </c>
      <c r="AU307" s="208" t="s">
        <v>87</v>
      </c>
      <c r="AV307" s="12" t="s">
        <v>87</v>
      </c>
      <c r="AW307" s="12" t="s">
        <v>34</v>
      </c>
      <c r="AX307" s="12" t="s">
        <v>77</v>
      </c>
      <c r="AY307" s="208" t="s">
        <v>135</v>
      </c>
    </row>
    <row r="308" spans="1:65" s="12" customFormat="1" ht="11.25">
      <c r="B308" s="198"/>
      <c r="C308" s="199"/>
      <c r="D308" s="192" t="s">
        <v>144</v>
      </c>
      <c r="E308" s="200" t="s">
        <v>1</v>
      </c>
      <c r="F308" s="201" t="s">
        <v>1464</v>
      </c>
      <c r="G308" s="199"/>
      <c r="H308" s="202">
        <v>61.2</v>
      </c>
      <c r="I308" s="203"/>
      <c r="J308" s="199"/>
      <c r="K308" s="199"/>
      <c r="L308" s="204"/>
      <c r="M308" s="205"/>
      <c r="N308" s="206"/>
      <c r="O308" s="206"/>
      <c r="P308" s="206"/>
      <c r="Q308" s="206"/>
      <c r="R308" s="206"/>
      <c r="S308" s="206"/>
      <c r="T308" s="207"/>
      <c r="AT308" s="208" t="s">
        <v>144</v>
      </c>
      <c r="AU308" s="208" t="s">
        <v>87</v>
      </c>
      <c r="AV308" s="12" t="s">
        <v>87</v>
      </c>
      <c r="AW308" s="12" t="s">
        <v>34</v>
      </c>
      <c r="AX308" s="12" t="s">
        <v>77</v>
      </c>
      <c r="AY308" s="208" t="s">
        <v>135</v>
      </c>
    </row>
    <row r="309" spans="1:65" s="12" customFormat="1" ht="11.25">
      <c r="B309" s="198"/>
      <c r="C309" s="199"/>
      <c r="D309" s="192" t="s">
        <v>144</v>
      </c>
      <c r="E309" s="200" t="s">
        <v>1</v>
      </c>
      <c r="F309" s="201" t="s">
        <v>1465</v>
      </c>
      <c r="G309" s="199"/>
      <c r="H309" s="202">
        <v>1.2</v>
      </c>
      <c r="I309" s="203"/>
      <c r="J309" s="199"/>
      <c r="K309" s="199"/>
      <c r="L309" s="204"/>
      <c r="M309" s="205"/>
      <c r="N309" s="206"/>
      <c r="O309" s="206"/>
      <c r="P309" s="206"/>
      <c r="Q309" s="206"/>
      <c r="R309" s="206"/>
      <c r="S309" s="206"/>
      <c r="T309" s="207"/>
      <c r="AT309" s="208" t="s">
        <v>144</v>
      </c>
      <c r="AU309" s="208" t="s">
        <v>87</v>
      </c>
      <c r="AV309" s="12" t="s">
        <v>87</v>
      </c>
      <c r="AW309" s="12" t="s">
        <v>34</v>
      </c>
      <c r="AX309" s="12" t="s">
        <v>77</v>
      </c>
      <c r="AY309" s="208" t="s">
        <v>135</v>
      </c>
    </row>
    <row r="310" spans="1:65" s="12" customFormat="1" ht="11.25">
      <c r="B310" s="198"/>
      <c r="C310" s="199"/>
      <c r="D310" s="192" t="s">
        <v>144</v>
      </c>
      <c r="E310" s="200" t="s">
        <v>1</v>
      </c>
      <c r="F310" s="201" t="s">
        <v>1466</v>
      </c>
      <c r="G310" s="199"/>
      <c r="H310" s="202">
        <v>16.3</v>
      </c>
      <c r="I310" s="203"/>
      <c r="J310" s="199"/>
      <c r="K310" s="199"/>
      <c r="L310" s="204"/>
      <c r="M310" s="205"/>
      <c r="N310" s="206"/>
      <c r="O310" s="206"/>
      <c r="P310" s="206"/>
      <c r="Q310" s="206"/>
      <c r="R310" s="206"/>
      <c r="S310" s="206"/>
      <c r="T310" s="207"/>
      <c r="AT310" s="208" t="s">
        <v>144</v>
      </c>
      <c r="AU310" s="208" t="s">
        <v>87</v>
      </c>
      <c r="AV310" s="12" t="s">
        <v>87</v>
      </c>
      <c r="AW310" s="12" t="s">
        <v>34</v>
      </c>
      <c r="AX310" s="12" t="s">
        <v>77</v>
      </c>
      <c r="AY310" s="208" t="s">
        <v>135</v>
      </c>
    </row>
    <row r="311" spans="1:65" s="12" customFormat="1" ht="11.25">
      <c r="B311" s="198"/>
      <c r="C311" s="199"/>
      <c r="D311" s="192" t="s">
        <v>144</v>
      </c>
      <c r="E311" s="200" t="s">
        <v>1</v>
      </c>
      <c r="F311" s="201" t="s">
        <v>1467</v>
      </c>
      <c r="G311" s="199"/>
      <c r="H311" s="202">
        <v>30</v>
      </c>
      <c r="I311" s="203"/>
      <c r="J311" s="199"/>
      <c r="K311" s="199"/>
      <c r="L311" s="204"/>
      <c r="M311" s="205"/>
      <c r="N311" s="206"/>
      <c r="O311" s="206"/>
      <c r="P311" s="206"/>
      <c r="Q311" s="206"/>
      <c r="R311" s="206"/>
      <c r="S311" s="206"/>
      <c r="T311" s="207"/>
      <c r="AT311" s="208" t="s">
        <v>144</v>
      </c>
      <c r="AU311" s="208" t="s">
        <v>87</v>
      </c>
      <c r="AV311" s="12" t="s">
        <v>87</v>
      </c>
      <c r="AW311" s="12" t="s">
        <v>34</v>
      </c>
      <c r="AX311" s="12" t="s">
        <v>77</v>
      </c>
      <c r="AY311" s="208" t="s">
        <v>135</v>
      </c>
    </row>
    <row r="312" spans="1:65" s="13" customFormat="1" ht="11.25">
      <c r="B312" s="209"/>
      <c r="C312" s="210"/>
      <c r="D312" s="192" t="s">
        <v>144</v>
      </c>
      <c r="E312" s="211" t="s">
        <v>1</v>
      </c>
      <c r="F312" s="212" t="s">
        <v>147</v>
      </c>
      <c r="G312" s="210"/>
      <c r="H312" s="213">
        <v>115.5</v>
      </c>
      <c r="I312" s="214"/>
      <c r="J312" s="210"/>
      <c r="K312" s="210"/>
      <c r="L312" s="215"/>
      <c r="M312" s="216"/>
      <c r="N312" s="217"/>
      <c r="O312" s="217"/>
      <c r="P312" s="217"/>
      <c r="Q312" s="217"/>
      <c r="R312" s="217"/>
      <c r="S312" s="217"/>
      <c r="T312" s="218"/>
      <c r="AT312" s="219" t="s">
        <v>144</v>
      </c>
      <c r="AU312" s="219" t="s">
        <v>87</v>
      </c>
      <c r="AV312" s="13" t="s">
        <v>140</v>
      </c>
      <c r="AW312" s="13" t="s">
        <v>34</v>
      </c>
      <c r="AX312" s="13" t="s">
        <v>85</v>
      </c>
      <c r="AY312" s="219" t="s">
        <v>135</v>
      </c>
    </row>
    <row r="313" spans="1:65" s="2" customFormat="1" ht="16.5" customHeight="1">
      <c r="A313" s="35"/>
      <c r="B313" s="36"/>
      <c r="C313" s="242" t="s">
        <v>601</v>
      </c>
      <c r="D313" s="242" t="s">
        <v>512</v>
      </c>
      <c r="E313" s="243" t="s">
        <v>1468</v>
      </c>
      <c r="F313" s="244" t="s">
        <v>1469</v>
      </c>
      <c r="G313" s="245" t="s">
        <v>172</v>
      </c>
      <c r="H313" s="246">
        <v>8.24</v>
      </c>
      <c r="I313" s="247"/>
      <c r="J313" s="248">
        <f>ROUND(I313*H313,2)</f>
        <v>0</v>
      </c>
      <c r="K313" s="244" t="s">
        <v>368</v>
      </c>
      <c r="L313" s="249"/>
      <c r="M313" s="250" t="s">
        <v>1</v>
      </c>
      <c r="N313" s="251" t="s">
        <v>42</v>
      </c>
      <c r="O313" s="72"/>
      <c r="P313" s="188">
        <f>O313*H313</f>
        <v>0</v>
      </c>
      <c r="Q313" s="188">
        <v>0.13100000000000001</v>
      </c>
      <c r="R313" s="188">
        <f>Q313*H313</f>
        <v>1.0794400000000002</v>
      </c>
      <c r="S313" s="188">
        <v>0</v>
      </c>
      <c r="T313" s="189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90" t="s">
        <v>168</v>
      </c>
      <c r="AT313" s="190" t="s">
        <v>512</v>
      </c>
      <c r="AU313" s="190" t="s">
        <v>87</v>
      </c>
      <c r="AY313" s="18" t="s">
        <v>135</v>
      </c>
      <c r="BE313" s="191">
        <f>IF(N313="základní",J313,0)</f>
        <v>0</v>
      </c>
      <c r="BF313" s="191">
        <f>IF(N313="snížená",J313,0)</f>
        <v>0</v>
      </c>
      <c r="BG313" s="191">
        <f>IF(N313="zákl. přenesená",J313,0)</f>
        <v>0</v>
      </c>
      <c r="BH313" s="191">
        <f>IF(N313="sníž. přenesená",J313,0)</f>
        <v>0</v>
      </c>
      <c r="BI313" s="191">
        <f>IF(N313="nulová",J313,0)</f>
        <v>0</v>
      </c>
      <c r="BJ313" s="18" t="s">
        <v>85</v>
      </c>
      <c r="BK313" s="191">
        <f>ROUND(I313*H313,2)</f>
        <v>0</v>
      </c>
      <c r="BL313" s="18" t="s">
        <v>140</v>
      </c>
      <c r="BM313" s="190" t="s">
        <v>1470</v>
      </c>
    </row>
    <row r="314" spans="1:65" s="2" customFormat="1" ht="11.25">
      <c r="A314" s="35"/>
      <c r="B314" s="36"/>
      <c r="C314" s="37"/>
      <c r="D314" s="192" t="s">
        <v>141</v>
      </c>
      <c r="E314" s="37"/>
      <c r="F314" s="193" t="s">
        <v>1469</v>
      </c>
      <c r="G314" s="37"/>
      <c r="H314" s="37"/>
      <c r="I314" s="194"/>
      <c r="J314" s="37"/>
      <c r="K314" s="37"/>
      <c r="L314" s="40"/>
      <c r="M314" s="195"/>
      <c r="N314" s="196"/>
      <c r="O314" s="72"/>
      <c r="P314" s="72"/>
      <c r="Q314" s="72"/>
      <c r="R314" s="72"/>
      <c r="S314" s="72"/>
      <c r="T314" s="73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T314" s="18" t="s">
        <v>141</v>
      </c>
      <c r="AU314" s="18" t="s">
        <v>87</v>
      </c>
    </row>
    <row r="315" spans="1:65" s="12" customFormat="1" ht="11.25">
      <c r="B315" s="198"/>
      <c r="C315" s="199"/>
      <c r="D315" s="192" t="s">
        <v>144</v>
      </c>
      <c r="E315" s="200" t="s">
        <v>1</v>
      </c>
      <c r="F315" s="201" t="s">
        <v>1471</v>
      </c>
      <c r="G315" s="199"/>
      <c r="H315" s="202">
        <v>6.8</v>
      </c>
      <c r="I315" s="203"/>
      <c r="J315" s="199"/>
      <c r="K315" s="199"/>
      <c r="L315" s="204"/>
      <c r="M315" s="205"/>
      <c r="N315" s="206"/>
      <c r="O315" s="206"/>
      <c r="P315" s="206"/>
      <c r="Q315" s="206"/>
      <c r="R315" s="206"/>
      <c r="S315" s="206"/>
      <c r="T315" s="207"/>
      <c r="AT315" s="208" t="s">
        <v>144</v>
      </c>
      <c r="AU315" s="208" t="s">
        <v>87</v>
      </c>
      <c r="AV315" s="12" t="s">
        <v>87</v>
      </c>
      <c r="AW315" s="12" t="s">
        <v>34</v>
      </c>
      <c r="AX315" s="12" t="s">
        <v>77</v>
      </c>
      <c r="AY315" s="208" t="s">
        <v>135</v>
      </c>
    </row>
    <row r="316" spans="1:65" s="12" customFormat="1" ht="11.25">
      <c r="B316" s="198"/>
      <c r="C316" s="199"/>
      <c r="D316" s="192" t="s">
        <v>144</v>
      </c>
      <c r="E316" s="200" t="s">
        <v>1</v>
      </c>
      <c r="F316" s="201" t="s">
        <v>1472</v>
      </c>
      <c r="G316" s="199"/>
      <c r="H316" s="202">
        <v>1.2</v>
      </c>
      <c r="I316" s="203"/>
      <c r="J316" s="199"/>
      <c r="K316" s="199"/>
      <c r="L316" s="204"/>
      <c r="M316" s="205"/>
      <c r="N316" s="206"/>
      <c r="O316" s="206"/>
      <c r="P316" s="206"/>
      <c r="Q316" s="206"/>
      <c r="R316" s="206"/>
      <c r="S316" s="206"/>
      <c r="T316" s="207"/>
      <c r="AT316" s="208" t="s">
        <v>144</v>
      </c>
      <c r="AU316" s="208" t="s">
        <v>87</v>
      </c>
      <c r="AV316" s="12" t="s">
        <v>87</v>
      </c>
      <c r="AW316" s="12" t="s">
        <v>34</v>
      </c>
      <c r="AX316" s="12" t="s">
        <v>77</v>
      </c>
      <c r="AY316" s="208" t="s">
        <v>135</v>
      </c>
    </row>
    <row r="317" spans="1:65" s="13" customFormat="1" ht="11.25">
      <c r="B317" s="209"/>
      <c r="C317" s="210"/>
      <c r="D317" s="192" t="s">
        <v>144</v>
      </c>
      <c r="E317" s="211" t="s">
        <v>1</v>
      </c>
      <c r="F317" s="212" t="s">
        <v>147</v>
      </c>
      <c r="G317" s="210"/>
      <c r="H317" s="213">
        <v>8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144</v>
      </c>
      <c r="AU317" s="219" t="s">
        <v>87</v>
      </c>
      <c r="AV317" s="13" t="s">
        <v>140</v>
      </c>
      <c r="AW317" s="13" t="s">
        <v>34</v>
      </c>
      <c r="AX317" s="13" t="s">
        <v>85</v>
      </c>
      <c r="AY317" s="219" t="s">
        <v>135</v>
      </c>
    </row>
    <row r="318" spans="1:65" s="12" customFormat="1" ht="11.25">
      <c r="B318" s="198"/>
      <c r="C318" s="199"/>
      <c r="D318" s="192" t="s">
        <v>144</v>
      </c>
      <c r="E318" s="199"/>
      <c r="F318" s="201" t="s">
        <v>1473</v>
      </c>
      <c r="G318" s="199"/>
      <c r="H318" s="202">
        <v>8.24</v>
      </c>
      <c r="I318" s="203"/>
      <c r="J318" s="199"/>
      <c r="K318" s="199"/>
      <c r="L318" s="204"/>
      <c r="M318" s="205"/>
      <c r="N318" s="206"/>
      <c r="O318" s="206"/>
      <c r="P318" s="206"/>
      <c r="Q318" s="206"/>
      <c r="R318" s="206"/>
      <c r="S318" s="206"/>
      <c r="T318" s="207"/>
      <c r="AT318" s="208" t="s">
        <v>144</v>
      </c>
      <c r="AU318" s="208" t="s">
        <v>87</v>
      </c>
      <c r="AV318" s="12" t="s">
        <v>87</v>
      </c>
      <c r="AW318" s="12" t="s">
        <v>4</v>
      </c>
      <c r="AX318" s="12" t="s">
        <v>85</v>
      </c>
      <c r="AY318" s="208" t="s">
        <v>135</v>
      </c>
    </row>
    <row r="319" spans="1:65" s="11" customFormat="1" ht="22.9" customHeight="1">
      <c r="B319" s="165"/>
      <c r="C319" s="166"/>
      <c r="D319" s="167" t="s">
        <v>76</v>
      </c>
      <c r="E319" s="230" t="s">
        <v>168</v>
      </c>
      <c r="F319" s="230" t="s">
        <v>589</v>
      </c>
      <c r="G319" s="166"/>
      <c r="H319" s="166"/>
      <c r="I319" s="169"/>
      <c r="J319" s="231">
        <f>BK319</f>
        <v>0</v>
      </c>
      <c r="K319" s="166"/>
      <c r="L319" s="171"/>
      <c r="M319" s="172"/>
      <c r="N319" s="173"/>
      <c r="O319" s="173"/>
      <c r="P319" s="174">
        <f>SUM(P320:P381)</f>
        <v>0</v>
      </c>
      <c r="Q319" s="173"/>
      <c r="R319" s="174">
        <f>SUM(R320:R381)</f>
        <v>23.274941999999996</v>
      </c>
      <c r="S319" s="173"/>
      <c r="T319" s="175">
        <f>SUM(T320:T381)</f>
        <v>0</v>
      </c>
      <c r="AR319" s="176" t="s">
        <v>85</v>
      </c>
      <c r="AT319" s="177" t="s">
        <v>76</v>
      </c>
      <c r="AU319" s="177" t="s">
        <v>85</v>
      </c>
      <c r="AY319" s="176" t="s">
        <v>135</v>
      </c>
      <c r="BK319" s="178">
        <f>SUM(BK320:BK381)</f>
        <v>0</v>
      </c>
    </row>
    <row r="320" spans="1:65" s="2" customFormat="1" ht="21.75" customHeight="1">
      <c r="A320" s="35"/>
      <c r="B320" s="36"/>
      <c r="C320" s="179" t="s">
        <v>605</v>
      </c>
      <c r="D320" s="179" t="s">
        <v>136</v>
      </c>
      <c r="E320" s="180" t="s">
        <v>1474</v>
      </c>
      <c r="F320" s="181" t="s">
        <v>1475</v>
      </c>
      <c r="G320" s="182" t="s">
        <v>139</v>
      </c>
      <c r="H320" s="183">
        <v>7</v>
      </c>
      <c r="I320" s="184"/>
      <c r="J320" s="185">
        <f>ROUND(I320*H320,2)</f>
        <v>0</v>
      </c>
      <c r="K320" s="181" t="s">
        <v>368</v>
      </c>
      <c r="L320" s="40"/>
      <c r="M320" s="186" t="s">
        <v>1</v>
      </c>
      <c r="N320" s="187" t="s">
        <v>42</v>
      </c>
      <c r="O320" s="72"/>
      <c r="P320" s="188">
        <f>O320*H320</f>
        <v>0</v>
      </c>
      <c r="Q320" s="188">
        <v>3.0000000000000001E-5</v>
      </c>
      <c r="R320" s="188">
        <f>Q320*H320</f>
        <v>2.1000000000000001E-4</v>
      </c>
      <c r="S320" s="188">
        <v>0</v>
      </c>
      <c r="T320" s="189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90" t="s">
        <v>140</v>
      </c>
      <c r="AT320" s="190" t="s">
        <v>136</v>
      </c>
      <c r="AU320" s="190" t="s">
        <v>87</v>
      </c>
      <c r="AY320" s="18" t="s">
        <v>135</v>
      </c>
      <c r="BE320" s="191">
        <f>IF(N320="základní",J320,0)</f>
        <v>0</v>
      </c>
      <c r="BF320" s="191">
        <f>IF(N320="snížená",J320,0)</f>
        <v>0</v>
      </c>
      <c r="BG320" s="191">
        <f>IF(N320="zákl. přenesená",J320,0)</f>
        <v>0</v>
      </c>
      <c r="BH320" s="191">
        <f>IF(N320="sníž. přenesená",J320,0)</f>
        <v>0</v>
      </c>
      <c r="BI320" s="191">
        <f>IF(N320="nulová",J320,0)</f>
        <v>0</v>
      </c>
      <c r="BJ320" s="18" t="s">
        <v>85</v>
      </c>
      <c r="BK320" s="191">
        <f>ROUND(I320*H320,2)</f>
        <v>0</v>
      </c>
      <c r="BL320" s="18" t="s">
        <v>140</v>
      </c>
      <c r="BM320" s="190" t="s">
        <v>1476</v>
      </c>
    </row>
    <row r="321" spans="1:65" s="2" customFormat="1" ht="11.25">
      <c r="A321" s="35"/>
      <c r="B321" s="36"/>
      <c r="C321" s="37"/>
      <c r="D321" s="192" t="s">
        <v>141</v>
      </c>
      <c r="E321" s="37"/>
      <c r="F321" s="193" t="s">
        <v>1477</v>
      </c>
      <c r="G321" s="37"/>
      <c r="H321" s="37"/>
      <c r="I321" s="194"/>
      <c r="J321" s="37"/>
      <c r="K321" s="37"/>
      <c r="L321" s="40"/>
      <c r="M321" s="195"/>
      <c r="N321" s="196"/>
      <c r="O321" s="72"/>
      <c r="P321" s="72"/>
      <c r="Q321" s="72"/>
      <c r="R321" s="72"/>
      <c r="S321" s="72"/>
      <c r="T321" s="73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8" t="s">
        <v>141</v>
      </c>
      <c r="AU321" s="18" t="s">
        <v>87</v>
      </c>
    </row>
    <row r="322" spans="1:65" s="12" customFormat="1" ht="11.25">
      <c r="B322" s="198"/>
      <c r="C322" s="199"/>
      <c r="D322" s="192" t="s">
        <v>144</v>
      </c>
      <c r="E322" s="200" t="s">
        <v>1</v>
      </c>
      <c r="F322" s="201" t="s">
        <v>1478</v>
      </c>
      <c r="G322" s="199"/>
      <c r="H322" s="202">
        <v>7</v>
      </c>
      <c r="I322" s="203"/>
      <c r="J322" s="199"/>
      <c r="K322" s="199"/>
      <c r="L322" s="204"/>
      <c r="M322" s="205"/>
      <c r="N322" s="206"/>
      <c r="O322" s="206"/>
      <c r="P322" s="206"/>
      <c r="Q322" s="206"/>
      <c r="R322" s="206"/>
      <c r="S322" s="206"/>
      <c r="T322" s="207"/>
      <c r="AT322" s="208" t="s">
        <v>144</v>
      </c>
      <c r="AU322" s="208" t="s">
        <v>87</v>
      </c>
      <c r="AV322" s="12" t="s">
        <v>87</v>
      </c>
      <c r="AW322" s="12" t="s">
        <v>34</v>
      </c>
      <c r="AX322" s="12" t="s">
        <v>85</v>
      </c>
      <c r="AY322" s="208" t="s">
        <v>135</v>
      </c>
    </row>
    <row r="323" spans="1:65" s="2" customFormat="1" ht="16.5" customHeight="1">
      <c r="A323" s="35"/>
      <c r="B323" s="36"/>
      <c r="C323" s="242" t="s">
        <v>610</v>
      </c>
      <c r="D323" s="242" t="s">
        <v>512</v>
      </c>
      <c r="E323" s="243" t="s">
        <v>1479</v>
      </c>
      <c r="F323" s="244" t="s">
        <v>1480</v>
      </c>
      <c r="G323" s="245" t="s">
        <v>139</v>
      </c>
      <c r="H323" s="246">
        <v>7.1050000000000004</v>
      </c>
      <c r="I323" s="247"/>
      <c r="J323" s="248">
        <f>ROUND(I323*H323,2)</f>
        <v>0</v>
      </c>
      <c r="K323" s="244" t="s">
        <v>368</v>
      </c>
      <c r="L323" s="249"/>
      <c r="M323" s="250" t="s">
        <v>1</v>
      </c>
      <c r="N323" s="251" t="s">
        <v>42</v>
      </c>
      <c r="O323" s="72"/>
      <c r="P323" s="188">
        <f>O323*H323</f>
        <v>0</v>
      </c>
      <c r="Q323" s="188">
        <v>2.4E-2</v>
      </c>
      <c r="R323" s="188">
        <f>Q323*H323</f>
        <v>0.17052</v>
      </c>
      <c r="S323" s="188">
        <v>0</v>
      </c>
      <c r="T323" s="189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90" t="s">
        <v>168</v>
      </c>
      <c r="AT323" s="190" t="s">
        <v>512</v>
      </c>
      <c r="AU323" s="190" t="s">
        <v>87</v>
      </c>
      <c r="AY323" s="18" t="s">
        <v>135</v>
      </c>
      <c r="BE323" s="191">
        <f>IF(N323="základní",J323,0)</f>
        <v>0</v>
      </c>
      <c r="BF323" s="191">
        <f>IF(N323="snížená",J323,0)</f>
        <v>0</v>
      </c>
      <c r="BG323" s="191">
        <f>IF(N323="zákl. přenesená",J323,0)</f>
        <v>0</v>
      </c>
      <c r="BH323" s="191">
        <f>IF(N323="sníž. přenesená",J323,0)</f>
        <v>0</v>
      </c>
      <c r="BI323" s="191">
        <f>IF(N323="nulová",J323,0)</f>
        <v>0</v>
      </c>
      <c r="BJ323" s="18" t="s">
        <v>85</v>
      </c>
      <c r="BK323" s="191">
        <f>ROUND(I323*H323,2)</f>
        <v>0</v>
      </c>
      <c r="BL323" s="18" t="s">
        <v>140</v>
      </c>
      <c r="BM323" s="190" t="s">
        <v>1481</v>
      </c>
    </row>
    <row r="324" spans="1:65" s="2" customFormat="1" ht="11.25">
      <c r="A324" s="35"/>
      <c r="B324" s="36"/>
      <c r="C324" s="37"/>
      <c r="D324" s="192" t="s">
        <v>141</v>
      </c>
      <c r="E324" s="37"/>
      <c r="F324" s="193" t="s">
        <v>1480</v>
      </c>
      <c r="G324" s="37"/>
      <c r="H324" s="37"/>
      <c r="I324" s="194"/>
      <c r="J324" s="37"/>
      <c r="K324" s="37"/>
      <c r="L324" s="40"/>
      <c r="M324" s="195"/>
      <c r="N324" s="196"/>
      <c r="O324" s="72"/>
      <c r="P324" s="72"/>
      <c r="Q324" s="72"/>
      <c r="R324" s="72"/>
      <c r="S324" s="72"/>
      <c r="T324" s="73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18" t="s">
        <v>141</v>
      </c>
      <c r="AU324" s="18" t="s">
        <v>87</v>
      </c>
    </row>
    <row r="325" spans="1:65" s="12" customFormat="1" ht="11.25">
      <c r="B325" s="198"/>
      <c r="C325" s="199"/>
      <c r="D325" s="192" t="s">
        <v>144</v>
      </c>
      <c r="E325" s="200" t="s">
        <v>1</v>
      </c>
      <c r="F325" s="201" t="s">
        <v>1478</v>
      </c>
      <c r="G325" s="199"/>
      <c r="H325" s="202">
        <v>7</v>
      </c>
      <c r="I325" s="203"/>
      <c r="J325" s="199"/>
      <c r="K325" s="199"/>
      <c r="L325" s="204"/>
      <c r="M325" s="205"/>
      <c r="N325" s="206"/>
      <c r="O325" s="206"/>
      <c r="P325" s="206"/>
      <c r="Q325" s="206"/>
      <c r="R325" s="206"/>
      <c r="S325" s="206"/>
      <c r="T325" s="207"/>
      <c r="AT325" s="208" t="s">
        <v>144</v>
      </c>
      <c r="AU325" s="208" t="s">
        <v>87</v>
      </c>
      <c r="AV325" s="12" t="s">
        <v>87</v>
      </c>
      <c r="AW325" s="12" t="s">
        <v>34</v>
      </c>
      <c r="AX325" s="12" t="s">
        <v>85</v>
      </c>
      <c r="AY325" s="208" t="s">
        <v>135</v>
      </c>
    </row>
    <row r="326" spans="1:65" s="12" customFormat="1" ht="11.25">
      <c r="B326" s="198"/>
      <c r="C326" s="199"/>
      <c r="D326" s="192" t="s">
        <v>144</v>
      </c>
      <c r="E326" s="199"/>
      <c r="F326" s="201" t="s">
        <v>1482</v>
      </c>
      <c r="G326" s="199"/>
      <c r="H326" s="202">
        <v>7.1050000000000004</v>
      </c>
      <c r="I326" s="203"/>
      <c r="J326" s="199"/>
      <c r="K326" s="199"/>
      <c r="L326" s="204"/>
      <c r="M326" s="205"/>
      <c r="N326" s="206"/>
      <c r="O326" s="206"/>
      <c r="P326" s="206"/>
      <c r="Q326" s="206"/>
      <c r="R326" s="206"/>
      <c r="S326" s="206"/>
      <c r="T326" s="207"/>
      <c r="AT326" s="208" t="s">
        <v>144</v>
      </c>
      <c r="AU326" s="208" t="s">
        <v>87</v>
      </c>
      <c r="AV326" s="12" t="s">
        <v>87</v>
      </c>
      <c r="AW326" s="12" t="s">
        <v>4</v>
      </c>
      <c r="AX326" s="12" t="s">
        <v>85</v>
      </c>
      <c r="AY326" s="208" t="s">
        <v>135</v>
      </c>
    </row>
    <row r="327" spans="1:65" s="2" customFormat="1" ht="16.5" customHeight="1">
      <c r="A327" s="35"/>
      <c r="B327" s="36"/>
      <c r="C327" s="179" t="s">
        <v>616</v>
      </c>
      <c r="D327" s="179" t="s">
        <v>136</v>
      </c>
      <c r="E327" s="180" t="s">
        <v>1483</v>
      </c>
      <c r="F327" s="181" t="s">
        <v>1484</v>
      </c>
      <c r="G327" s="182" t="s">
        <v>273</v>
      </c>
      <c r="H327" s="183">
        <v>4</v>
      </c>
      <c r="I327" s="184"/>
      <c r="J327" s="185">
        <f>ROUND(I327*H327,2)</f>
        <v>0</v>
      </c>
      <c r="K327" s="181" t="s">
        <v>368</v>
      </c>
      <c r="L327" s="40"/>
      <c r="M327" s="186" t="s">
        <v>1</v>
      </c>
      <c r="N327" s="187" t="s">
        <v>42</v>
      </c>
      <c r="O327" s="72"/>
      <c r="P327" s="188">
        <f>O327*H327</f>
        <v>0</v>
      </c>
      <c r="Q327" s="188">
        <v>1.2999999999999999E-4</v>
      </c>
      <c r="R327" s="188">
        <f>Q327*H327</f>
        <v>5.1999999999999995E-4</v>
      </c>
      <c r="S327" s="188">
        <v>0</v>
      </c>
      <c r="T327" s="189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90" t="s">
        <v>140</v>
      </c>
      <c r="AT327" s="190" t="s">
        <v>136</v>
      </c>
      <c r="AU327" s="190" t="s">
        <v>87</v>
      </c>
      <c r="AY327" s="18" t="s">
        <v>135</v>
      </c>
      <c r="BE327" s="191">
        <f>IF(N327="základní",J327,0)</f>
        <v>0</v>
      </c>
      <c r="BF327" s="191">
        <f>IF(N327="snížená",J327,0)</f>
        <v>0</v>
      </c>
      <c r="BG327" s="191">
        <f>IF(N327="zákl. přenesená",J327,0)</f>
        <v>0</v>
      </c>
      <c r="BH327" s="191">
        <f>IF(N327="sníž. přenesená",J327,0)</f>
        <v>0</v>
      </c>
      <c r="BI327" s="191">
        <f>IF(N327="nulová",J327,0)</f>
        <v>0</v>
      </c>
      <c r="BJ327" s="18" t="s">
        <v>85</v>
      </c>
      <c r="BK327" s="191">
        <f>ROUND(I327*H327,2)</f>
        <v>0</v>
      </c>
      <c r="BL327" s="18" t="s">
        <v>140</v>
      </c>
      <c r="BM327" s="190" t="s">
        <v>1485</v>
      </c>
    </row>
    <row r="328" spans="1:65" s="2" customFormat="1" ht="11.25">
      <c r="A328" s="35"/>
      <c r="B328" s="36"/>
      <c r="C328" s="37"/>
      <c r="D328" s="192" t="s">
        <v>141</v>
      </c>
      <c r="E328" s="37"/>
      <c r="F328" s="193" t="s">
        <v>1486</v>
      </c>
      <c r="G328" s="37"/>
      <c r="H328" s="37"/>
      <c r="I328" s="194"/>
      <c r="J328" s="37"/>
      <c r="K328" s="37"/>
      <c r="L328" s="40"/>
      <c r="M328" s="195"/>
      <c r="N328" s="196"/>
      <c r="O328" s="72"/>
      <c r="P328" s="72"/>
      <c r="Q328" s="72"/>
      <c r="R328" s="72"/>
      <c r="S328" s="72"/>
      <c r="T328" s="73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8" t="s">
        <v>141</v>
      </c>
      <c r="AU328" s="18" t="s">
        <v>87</v>
      </c>
    </row>
    <row r="329" spans="1:65" s="2" customFormat="1" ht="24.2" customHeight="1">
      <c r="A329" s="35"/>
      <c r="B329" s="36"/>
      <c r="C329" s="242" t="s">
        <v>621</v>
      </c>
      <c r="D329" s="242" t="s">
        <v>512</v>
      </c>
      <c r="E329" s="243" t="s">
        <v>1487</v>
      </c>
      <c r="F329" s="244" t="s">
        <v>1488</v>
      </c>
      <c r="G329" s="245" t="s">
        <v>273</v>
      </c>
      <c r="H329" s="246">
        <v>4.0599999999999996</v>
      </c>
      <c r="I329" s="247"/>
      <c r="J329" s="248">
        <f>ROUND(I329*H329,2)</f>
        <v>0</v>
      </c>
      <c r="K329" s="244" t="s">
        <v>368</v>
      </c>
      <c r="L329" s="249"/>
      <c r="M329" s="250" t="s">
        <v>1</v>
      </c>
      <c r="N329" s="251" t="s">
        <v>42</v>
      </c>
      <c r="O329" s="72"/>
      <c r="P329" s="188">
        <f>O329*H329</f>
        <v>0</v>
      </c>
      <c r="Q329" s="188">
        <v>1.6E-2</v>
      </c>
      <c r="R329" s="188">
        <f>Q329*H329</f>
        <v>6.495999999999999E-2</v>
      </c>
      <c r="S329" s="188">
        <v>0</v>
      </c>
      <c r="T329" s="189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90" t="s">
        <v>168</v>
      </c>
      <c r="AT329" s="190" t="s">
        <v>512</v>
      </c>
      <c r="AU329" s="190" t="s">
        <v>87</v>
      </c>
      <c r="AY329" s="18" t="s">
        <v>135</v>
      </c>
      <c r="BE329" s="191">
        <f>IF(N329="základní",J329,0)</f>
        <v>0</v>
      </c>
      <c r="BF329" s="191">
        <f>IF(N329="snížená",J329,0)</f>
        <v>0</v>
      </c>
      <c r="BG329" s="191">
        <f>IF(N329="zákl. přenesená",J329,0)</f>
        <v>0</v>
      </c>
      <c r="BH329" s="191">
        <f>IF(N329="sníž. přenesená",J329,0)</f>
        <v>0</v>
      </c>
      <c r="BI329" s="191">
        <f>IF(N329="nulová",J329,0)</f>
        <v>0</v>
      </c>
      <c r="BJ329" s="18" t="s">
        <v>85</v>
      </c>
      <c r="BK329" s="191">
        <f>ROUND(I329*H329,2)</f>
        <v>0</v>
      </c>
      <c r="BL329" s="18" t="s">
        <v>140</v>
      </c>
      <c r="BM329" s="190" t="s">
        <v>1489</v>
      </c>
    </row>
    <row r="330" spans="1:65" s="2" customFormat="1" ht="11.25">
      <c r="A330" s="35"/>
      <c r="B330" s="36"/>
      <c r="C330" s="37"/>
      <c r="D330" s="192" t="s">
        <v>141</v>
      </c>
      <c r="E330" s="37"/>
      <c r="F330" s="193" t="s">
        <v>1488</v>
      </c>
      <c r="G330" s="37"/>
      <c r="H330" s="37"/>
      <c r="I330" s="194"/>
      <c r="J330" s="37"/>
      <c r="K330" s="37"/>
      <c r="L330" s="40"/>
      <c r="M330" s="195"/>
      <c r="N330" s="196"/>
      <c r="O330" s="72"/>
      <c r="P330" s="72"/>
      <c r="Q330" s="72"/>
      <c r="R330" s="72"/>
      <c r="S330" s="72"/>
      <c r="T330" s="73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8" t="s">
        <v>141</v>
      </c>
      <c r="AU330" s="18" t="s">
        <v>87</v>
      </c>
    </row>
    <row r="331" spans="1:65" s="12" customFormat="1" ht="11.25">
      <c r="B331" s="198"/>
      <c r="C331" s="199"/>
      <c r="D331" s="192" t="s">
        <v>144</v>
      </c>
      <c r="E331" s="200" t="s">
        <v>1</v>
      </c>
      <c r="F331" s="201" t="s">
        <v>1490</v>
      </c>
      <c r="G331" s="199"/>
      <c r="H331" s="202">
        <v>4</v>
      </c>
      <c r="I331" s="203"/>
      <c r="J331" s="199"/>
      <c r="K331" s="199"/>
      <c r="L331" s="204"/>
      <c r="M331" s="205"/>
      <c r="N331" s="206"/>
      <c r="O331" s="206"/>
      <c r="P331" s="206"/>
      <c r="Q331" s="206"/>
      <c r="R331" s="206"/>
      <c r="S331" s="206"/>
      <c r="T331" s="207"/>
      <c r="AT331" s="208" t="s">
        <v>144</v>
      </c>
      <c r="AU331" s="208" t="s">
        <v>87</v>
      </c>
      <c r="AV331" s="12" t="s">
        <v>87</v>
      </c>
      <c r="AW331" s="12" t="s">
        <v>34</v>
      </c>
      <c r="AX331" s="12" t="s">
        <v>85</v>
      </c>
      <c r="AY331" s="208" t="s">
        <v>135</v>
      </c>
    </row>
    <row r="332" spans="1:65" s="12" customFormat="1" ht="11.25">
      <c r="B332" s="198"/>
      <c r="C332" s="199"/>
      <c r="D332" s="192" t="s">
        <v>144</v>
      </c>
      <c r="E332" s="199"/>
      <c r="F332" s="201" t="s">
        <v>1491</v>
      </c>
      <c r="G332" s="199"/>
      <c r="H332" s="202">
        <v>4.0599999999999996</v>
      </c>
      <c r="I332" s="203"/>
      <c r="J332" s="199"/>
      <c r="K332" s="199"/>
      <c r="L332" s="204"/>
      <c r="M332" s="205"/>
      <c r="N332" s="206"/>
      <c r="O332" s="206"/>
      <c r="P332" s="206"/>
      <c r="Q332" s="206"/>
      <c r="R332" s="206"/>
      <c r="S332" s="206"/>
      <c r="T332" s="207"/>
      <c r="AT332" s="208" t="s">
        <v>144</v>
      </c>
      <c r="AU332" s="208" t="s">
        <v>87</v>
      </c>
      <c r="AV332" s="12" t="s">
        <v>87</v>
      </c>
      <c r="AW332" s="12" t="s">
        <v>4</v>
      </c>
      <c r="AX332" s="12" t="s">
        <v>85</v>
      </c>
      <c r="AY332" s="208" t="s">
        <v>135</v>
      </c>
    </row>
    <row r="333" spans="1:65" s="2" customFormat="1" ht="16.5" customHeight="1">
      <c r="A333" s="35"/>
      <c r="B333" s="36"/>
      <c r="C333" s="179" t="s">
        <v>627</v>
      </c>
      <c r="D333" s="179" t="s">
        <v>136</v>
      </c>
      <c r="E333" s="180" t="s">
        <v>628</v>
      </c>
      <c r="F333" s="181" t="s">
        <v>629</v>
      </c>
      <c r="G333" s="182" t="s">
        <v>273</v>
      </c>
      <c r="H333" s="183">
        <v>14</v>
      </c>
      <c r="I333" s="184"/>
      <c r="J333" s="185">
        <f>ROUND(I333*H333,2)</f>
        <v>0</v>
      </c>
      <c r="K333" s="181" t="s">
        <v>368</v>
      </c>
      <c r="L333" s="40"/>
      <c r="M333" s="186" t="s">
        <v>1</v>
      </c>
      <c r="N333" s="187" t="s">
        <v>42</v>
      </c>
      <c r="O333" s="72"/>
      <c r="P333" s="188">
        <f>O333*H333</f>
        <v>0</v>
      </c>
      <c r="Q333" s="188">
        <v>6.9999999999999994E-5</v>
      </c>
      <c r="R333" s="188">
        <f>Q333*H333</f>
        <v>9.7999999999999997E-4</v>
      </c>
      <c r="S333" s="188">
        <v>0</v>
      </c>
      <c r="T333" s="189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90" t="s">
        <v>140</v>
      </c>
      <c r="AT333" s="190" t="s">
        <v>136</v>
      </c>
      <c r="AU333" s="190" t="s">
        <v>87</v>
      </c>
      <c r="AY333" s="18" t="s">
        <v>135</v>
      </c>
      <c r="BE333" s="191">
        <f>IF(N333="základní",J333,0)</f>
        <v>0</v>
      </c>
      <c r="BF333" s="191">
        <f>IF(N333="snížená",J333,0)</f>
        <v>0</v>
      </c>
      <c r="BG333" s="191">
        <f>IF(N333="zákl. přenesená",J333,0)</f>
        <v>0</v>
      </c>
      <c r="BH333" s="191">
        <f>IF(N333="sníž. přenesená",J333,0)</f>
        <v>0</v>
      </c>
      <c r="BI333" s="191">
        <f>IF(N333="nulová",J333,0)</f>
        <v>0</v>
      </c>
      <c r="BJ333" s="18" t="s">
        <v>85</v>
      </c>
      <c r="BK333" s="191">
        <f>ROUND(I333*H333,2)</f>
        <v>0</v>
      </c>
      <c r="BL333" s="18" t="s">
        <v>140</v>
      </c>
      <c r="BM333" s="190" t="s">
        <v>1492</v>
      </c>
    </row>
    <row r="334" spans="1:65" s="2" customFormat="1" ht="11.25">
      <c r="A334" s="35"/>
      <c r="B334" s="36"/>
      <c r="C334" s="37"/>
      <c r="D334" s="192" t="s">
        <v>141</v>
      </c>
      <c r="E334" s="37"/>
      <c r="F334" s="193" t="s">
        <v>631</v>
      </c>
      <c r="G334" s="37"/>
      <c r="H334" s="37"/>
      <c r="I334" s="194"/>
      <c r="J334" s="37"/>
      <c r="K334" s="37"/>
      <c r="L334" s="40"/>
      <c r="M334" s="195"/>
      <c r="N334" s="196"/>
      <c r="O334" s="72"/>
      <c r="P334" s="72"/>
      <c r="Q334" s="72"/>
      <c r="R334" s="72"/>
      <c r="S334" s="72"/>
      <c r="T334" s="73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8" t="s">
        <v>141</v>
      </c>
      <c r="AU334" s="18" t="s">
        <v>87</v>
      </c>
    </row>
    <row r="335" spans="1:65" s="12" customFormat="1" ht="11.25">
      <c r="B335" s="198"/>
      <c r="C335" s="199"/>
      <c r="D335" s="192" t="s">
        <v>144</v>
      </c>
      <c r="E335" s="200" t="s">
        <v>1</v>
      </c>
      <c r="F335" s="201" t="s">
        <v>1493</v>
      </c>
      <c r="G335" s="199"/>
      <c r="H335" s="202">
        <v>14</v>
      </c>
      <c r="I335" s="203"/>
      <c r="J335" s="199"/>
      <c r="K335" s="199"/>
      <c r="L335" s="204"/>
      <c r="M335" s="205"/>
      <c r="N335" s="206"/>
      <c r="O335" s="206"/>
      <c r="P335" s="206"/>
      <c r="Q335" s="206"/>
      <c r="R335" s="206"/>
      <c r="S335" s="206"/>
      <c r="T335" s="207"/>
      <c r="AT335" s="208" t="s">
        <v>144</v>
      </c>
      <c r="AU335" s="208" t="s">
        <v>87</v>
      </c>
      <c r="AV335" s="12" t="s">
        <v>87</v>
      </c>
      <c r="AW335" s="12" t="s">
        <v>34</v>
      </c>
      <c r="AX335" s="12" t="s">
        <v>85</v>
      </c>
      <c r="AY335" s="208" t="s">
        <v>135</v>
      </c>
    </row>
    <row r="336" spans="1:65" s="2" customFormat="1" ht="16.5" customHeight="1">
      <c r="A336" s="35"/>
      <c r="B336" s="36"/>
      <c r="C336" s="242" t="s">
        <v>632</v>
      </c>
      <c r="D336" s="242" t="s">
        <v>512</v>
      </c>
      <c r="E336" s="243" t="s">
        <v>1494</v>
      </c>
      <c r="F336" s="244" t="s">
        <v>1495</v>
      </c>
      <c r="G336" s="245" t="s">
        <v>273</v>
      </c>
      <c r="H336" s="246">
        <v>7.1050000000000004</v>
      </c>
      <c r="I336" s="247"/>
      <c r="J336" s="248">
        <f>ROUND(I336*H336,2)</f>
        <v>0</v>
      </c>
      <c r="K336" s="244" t="s">
        <v>368</v>
      </c>
      <c r="L336" s="249"/>
      <c r="M336" s="250" t="s">
        <v>1</v>
      </c>
      <c r="N336" s="251" t="s">
        <v>42</v>
      </c>
      <c r="O336" s="72"/>
      <c r="P336" s="188">
        <f>O336*H336</f>
        <v>0</v>
      </c>
      <c r="Q336" s="188">
        <v>0.01</v>
      </c>
      <c r="R336" s="188">
        <f>Q336*H336</f>
        <v>7.1050000000000002E-2</v>
      </c>
      <c r="S336" s="188">
        <v>0</v>
      </c>
      <c r="T336" s="189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90" t="s">
        <v>168</v>
      </c>
      <c r="AT336" s="190" t="s">
        <v>512</v>
      </c>
      <c r="AU336" s="190" t="s">
        <v>87</v>
      </c>
      <c r="AY336" s="18" t="s">
        <v>135</v>
      </c>
      <c r="BE336" s="191">
        <f>IF(N336="základní",J336,0)</f>
        <v>0</v>
      </c>
      <c r="BF336" s="191">
        <f>IF(N336="snížená",J336,0)</f>
        <v>0</v>
      </c>
      <c r="BG336" s="191">
        <f>IF(N336="zákl. přenesená",J336,0)</f>
        <v>0</v>
      </c>
      <c r="BH336" s="191">
        <f>IF(N336="sníž. přenesená",J336,0)</f>
        <v>0</v>
      </c>
      <c r="BI336" s="191">
        <f>IF(N336="nulová",J336,0)</f>
        <v>0</v>
      </c>
      <c r="BJ336" s="18" t="s">
        <v>85</v>
      </c>
      <c r="BK336" s="191">
        <f>ROUND(I336*H336,2)</f>
        <v>0</v>
      </c>
      <c r="BL336" s="18" t="s">
        <v>140</v>
      </c>
      <c r="BM336" s="190" t="s">
        <v>1496</v>
      </c>
    </row>
    <row r="337" spans="1:65" s="2" customFormat="1" ht="11.25">
      <c r="A337" s="35"/>
      <c r="B337" s="36"/>
      <c r="C337" s="37"/>
      <c r="D337" s="192" t="s">
        <v>141</v>
      </c>
      <c r="E337" s="37"/>
      <c r="F337" s="193" t="s">
        <v>1495</v>
      </c>
      <c r="G337" s="37"/>
      <c r="H337" s="37"/>
      <c r="I337" s="194"/>
      <c r="J337" s="37"/>
      <c r="K337" s="37"/>
      <c r="L337" s="40"/>
      <c r="M337" s="195"/>
      <c r="N337" s="196"/>
      <c r="O337" s="72"/>
      <c r="P337" s="72"/>
      <c r="Q337" s="72"/>
      <c r="R337" s="72"/>
      <c r="S337" s="72"/>
      <c r="T337" s="73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8" t="s">
        <v>141</v>
      </c>
      <c r="AU337" s="18" t="s">
        <v>87</v>
      </c>
    </row>
    <row r="338" spans="1:65" s="12" customFormat="1" ht="11.25">
      <c r="B338" s="198"/>
      <c r="C338" s="199"/>
      <c r="D338" s="192" t="s">
        <v>144</v>
      </c>
      <c r="E338" s="200" t="s">
        <v>1</v>
      </c>
      <c r="F338" s="201" t="s">
        <v>177</v>
      </c>
      <c r="G338" s="199"/>
      <c r="H338" s="202">
        <v>7</v>
      </c>
      <c r="I338" s="203"/>
      <c r="J338" s="199"/>
      <c r="K338" s="199"/>
      <c r="L338" s="204"/>
      <c r="M338" s="205"/>
      <c r="N338" s="206"/>
      <c r="O338" s="206"/>
      <c r="P338" s="206"/>
      <c r="Q338" s="206"/>
      <c r="R338" s="206"/>
      <c r="S338" s="206"/>
      <c r="T338" s="207"/>
      <c r="AT338" s="208" t="s">
        <v>144</v>
      </c>
      <c r="AU338" s="208" t="s">
        <v>87</v>
      </c>
      <c r="AV338" s="12" t="s">
        <v>87</v>
      </c>
      <c r="AW338" s="12" t="s">
        <v>34</v>
      </c>
      <c r="AX338" s="12" t="s">
        <v>85</v>
      </c>
      <c r="AY338" s="208" t="s">
        <v>135</v>
      </c>
    </row>
    <row r="339" spans="1:65" s="12" customFormat="1" ht="11.25">
      <c r="B339" s="198"/>
      <c r="C339" s="199"/>
      <c r="D339" s="192" t="s">
        <v>144</v>
      </c>
      <c r="E339" s="199"/>
      <c r="F339" s="201" t="s">
        <v>1482</v>
      </c>
      <c r="G339" s="199"/>
      <c r="H339" s="202">
        <v>7.1050000000000004</v>
      </c>
      <c r="I339" s="203"/>
      <c r="J339" s="199"/>
      <c r="K339" s="199"/>
      <c r="L339" s="204"/>
      <c r="M339" s="205"/>
      <c r="N339" s="206"/>
      <c r="O339" s="206"/>
      <c r="P339" s="206"/>
      <c r="Q339" s="206"/>
      <c r="R339" s="206"/>
      <c r="S339" s="206"/>
      <c r="T339" s="207"/>
      <c r="AT339" s="208" t="s">
        <v>144</v>
      </c>
      <c r="AU339" s="208" t="s">
        <v>87</v>
      </c>
      <c r="AV339" s="12" t="s">
        <v>87</v>
      </c>
      <c r="AW339" s="12" t="s">
        <v>4</v>
      </c>
      <c r="AX339" s="12" t="s">
        <v>85</v>
      </c>
      <c r="AY339" s="208" t="s">
        <v>135</v>
      </c>
    </row>
    <row r="340" spans="1:65" s="2" customFormat="1" ht="16.5" customHeight="1">
      <c r="A340" s="35"/>
      <c r="B340" s="36"/>
      <c r="C340" s="242" t="s">
        <v>637</v>
      </c>
      <c r="D340" s="242" t="s">
        <v>512</v>
      </c>
      <c r="E340" s="243" t="s">
        <v>1497</v>
      </c>
      <c r="F340" s="244" t="s">
        <v>1498</v>
      </c>
      <c r="G340" s="245" t="s">
        <v>273</v>
      </c>
      <c r="H340" s="246">
        <v>7</v>
      </c>
      <c r="I340" s="247"/>
      <c r="J340" s="248">
        <f>ROUND(I340*H340,2)</f>
        <v>0</v>
      </c>
      <c r="K340" s="244" t="s">
        <v>368</v>
      </c>
      <c r="L340" s="249"/>
      <c r="M340" s="250" t="s">
        <v>1</v>
      </c>
      <c r="N340" s="251" t="s">
        <v>42</v>
      </c>
      <c r="O340" s="72"/>
      <c r="P340" s="188">
        <f>O340*H340</f>
        <v>0</v>
      </c>
      <c r="Q340" s="188">
        <v>0.01</v>
      </c>
      <c r="R340" s="188">
        <f>Q340*H340</f>
        <v>7.0000000000000007E-2</v>
      </c>
      <c r="S340" s="188">
        <v>0</v>
      </c>
      <c r="T340" s="189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90" t="s">
        <v>168</v>
      </c>
      <c r="AT340" s="190" t="s">
        <v>512</v>
      </c>
      <c r="AU340" s="190" t="s">
        <v>87</v>
      </c>
      <c r="AY340" s="18" t="s">
        <v>135</v>
      </c>
      <c r="BE340" s="191">
        <f>IF(N340="základní",J340,0)</f>
        <v>0</v>
      </c>
      <c r="BF340" s="191">
        <f>IF(N340="snížená",J340,0)</f>
        <v>0</v>
      </c>
      <c r="BG340" s="191">
        <f>IF(N340="zákl. přenesená",J340,0)</f>
        <v>0</v>
      </c>
      <c r="BH340" s="191">
        <f>IF(N340="sníž. přenesená",J340,0)</f>
        <v>0</v>
      </c>
      <c r="BI340" s="191">
        <f>IF(N340="nulová",J340,0)</f>
        <v>0</v>
      </c>
      <c r="BJ340" s="18" t="s">
        <v>85</v>
      </c>
      <c r="BK340" s="191">
        <f>ROUND(I340*H340,2)</f>
        <v>0</v>
      </c>
      <c r="BL340" s="18" t="s">
        <v>140</v>
      </c>
      <c r="BM340" s="190" t="s">
        <v>1499</v>
      </c>
    </row>
    <row r="341" spans="1:65" s="2" customFormat="1" ht="11.25">
      <c r="A341" s="35"/>
      <c r="B341" s="36"/>
      <c r="C341" s="37"/>
      <c r="D341" s="192" t="s">
        <v>141</v>
      </c>
      <c r="E341" s="37"/>
      <c r="F341" s="193" t="s">
        <v>1498</v>
      </c>
      <c r="G341" s="37"/>
      <c r="H341" s="37"/>
      <c r="I341" s="194"/>
      <c r="J341" s="37"/>
      <c r="K341" s="37"/>
      <c r="L341" s="40"/>
      <c r="M341" s="195"/>
      <c r="N341" s="196"/>
      <c r="O341" s="72"/>
      <c r="P341" s="72"/>
      <c r="Q341" s="72"/>
      <c r="R341" s="72"/>
      <c r="S341" s="72"/>
      <c r="T341" s="73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8" t="s">
        <v>141</v>
      </c>
      <c r="AU341" s="18" t="s">
        <v>87</v>
      </c>
    </row>
    <row r="342" spans="1:65" s="12" customFormat="1" ht="11.25">
      <c r="B342" s="198"/>
      <c r="C342" s="199"/>
      <c r="D342" s="192" t="s">
        <v>144</v>
      </c>
      <c r="E342" s="200" t="s">
        <v>1</v>
      </c>
      <c r="F342" s="201" t="s">
        <v>177</v>
      </c>
      <c r="G342" s="199"/>
      <c r="H342" s="202">
        <v>7</v>
      </c>
      <c r="I342" s="203"/>
      <c r="J342" s="199"/>
      <c r="K342" s="199"/>
      <c r="L342" s="204"/>
      <c r="M342" s="205"/>
      <c r="N342" s="206"/>
      <c r="O342" s="206"/>
      <c r="P342" s="206"/>
      <c r="Q342" s="206"/>
      <c r="R342" s="206"/>
      <c r="S342" s="206"/>
      <c r="T342" s="207"/>
      <c r="AT342" s="208" t="s">
        <v>144</v>
      </c>
      <c r="AU342" s="208" t="s">
        <v>87</v>
      </c>
      <c r="AV342" s="12" t="s">
        <v>87</v>
      </c>
      <c r="AW342" s="12" t="s">
        <v>34</v>
      </c>
      <c r="AX342" s="12" t="s">
        <v>85</v>
      </c>
      <c r="AY342" s="208" t="s">
        <v>135</v>
      </c>
    </row>
    <row r="343" spans="1:65" s="2" customFormat="1" ht="16.5" customHeight="1">
      <c r="A343" s="35"/>
      <c r="B343" s="36"/>
      <c r="C343" s="179" t="s">
        <v>642</v>
      </c>
      <c r="D343" s="179" t="s">
        <v>136</v>
      </c>
      <c r="E343" s="180" t="s">
        <v>1500</v>
      </c>
      <c r="F343" s="181" t="s">
        <v>1501</v>
      </c>
      <c r="G343" s="182" t="s">
        <v>273</v>
      </c>
      <c r="H343" s="183">
        <v>3</v>
      </c>
      <c r="I343" s="184"/>
      <c r="J343" s="185">
        <f>ROUND(I343*H343,2)</f>
        <v>0</v>
      </c>
      <c r="K343" s="181" t="s">
        <v>1</v>
      </c>
      <c r="L343" s="40"/>
      <c r="M343" s="186" t="s">
        <v>1</v>
      </c>
      <c r="N343" s="187" t="s">
        <v>42</v>
      </c>
      <c r="O343" s="72"/>
      <c r="P343" s="188">
        <f>O343*H343</f>
        <v>0</v>
      </c>
      <c r="Q343" s="188">
        <v>0</v>
      </c>
      <c r="R343" s="188">
        <f>Q343*H343</f>
        <v>0</v>
      </c>
      <c r="S343" s="188">
        <v>0</v>
      </c>
      <c r="T343" s="189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90" t="s">
        <v>140</v>
      </c>
      <c r="AT343" s="190" t="s">
        <v>136</v>
      </c>
      <c r="AU343" s="190" t="s">
        <v>87</v>
      </c>
      <c r="AY343" s="18" t="s">
        <v>135</v>
      </c>
      <c r="BE343" s="191">
        <f>IF(N343="základní",J343,0)</f>
        <v>0</v>
      </c>
      <c r="BF343" s="191">
        <f>IF(N343="snížená",J343,0)</f>
        <v>0</v>
      </c>
      <c r="BG343" s="191">
        <f>IF(N343="zákl. přenesená",J343,0)</f>
        <v>0</v>
      </c>
      <c r="BH343" s="191">
        <f>IF(N343="sníž. přenesená",J343,0)</f>
        <v>0</v>
      </c>
      <c r="BI343" s="191">
        <f>IF(N343="nulová",J343,0)</f>
        <v>0</v>
      </c>
      <c r="BJ343" s="18" t="s">
        <v>85</v>
      </c>
      <c r="BK343" s="191">
        <f>ROUND(I343*H343,2)</f>
        <v>0</v>
      </c>
      <c r="BL343" s="18" t="s">
        <v>140</v>
      </c>
      <c r="BM343" s="190" t="s">
        <v>1502</v>
      </c>
    </row>
    <row r="344" spans="1:65" s="2" customFormat="1" ht="11.25">
      <c r="A344" s="35"/>
      <c r="B344" s="36"/>
      <c r="C344" s="37"/>
      <c r="D344" s="192" t="s">
        <v>141</v>
      </c>
      <c r="E344" s="37"/>
      <c r="F344" s="193" t="s">
        <v>1501</v>
      </c>
      <c r="G344" s="37"/>
      <c r="H344" s="37"/>
      <c r="I344" s="194"/>
      <c r="J344" s="37"/>
      <c r="K344" s="37"/>
      <c r="L344" s="40"/>
      <c r="M344" s="195"/>
      <c r="N344" s="196"/>
      <c r="O344" s="72"/>
      <c r="P344" s="72"/>
      <c r="Q344" s="72"/>
      <c r="R344" s="72"/>
      <c r="S344" s="72"/>
      <c r="T344" s="73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8" t="s">
        <v>141</v>
      </c>
      <c r="AU344" s="18" t="s">
        <v>87</v>
      </c>
    </row>
    <row r="345" spans="1:65" s="2" customFormat="1" ht="29.25">
      <c r="A345" s="35"/>
      <c r="B345" s="36"/>
      <c r="C345" s="37"/>
      <c r="D345" s="192" t="s">
        <v>142</v>
      </c>
      <c r="E345" s="37"/>
      <c r="F345" s="197" t="s">
        <v>1503</v>
      </c>
      <c r="G345" s="37"/>
      <c r="H345" s="37"/>
      <c r="I345" s="194"/>
      <c r="J345" s="37"/>
      <c r="K345" s="37"/>
      <c r="L345" s="40"/>
      <c r="M345" s="195"/>
      <c r="N345" s="196"/>
      <c r="O345" s="72"/>
      <c r="P345" s="72"/>
      <c r="Q345" s="72"/>
      <c r="R345" s="72"/>
      <c r="S345" s="72"/>
      <c r="T345" s="73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T345" s="18" t="s">
        <v>142</v>
      </c>
      <c r="AU345" s="18" t="s">
        <v>87</v>
      </c>
    </row>
    <row r="346" spans="1:65" s="12" customFormat="1" ht="11.25">
      <c r="B346" s="198"/>
      <c r="C346" s="199"/>
      <c r="D346" s="192" t="s">
        <v>144</v>
      </c>
      <c r="E346" s="200" t="s">
        <v>1</v>
      </c>
      <c r="F346" s="201" t="s">
        <v>153</v>
      </c>
      <c r="G346" s="199"/>
      <c r="H346" s="202">
        <v>3</v>
      </c>
      <c r="I346" s="203"/>
      <c r="J346" s="199"/>
      <c r="K346" s="199"/>
      <c r="L346" s="204"/>
      <c r="M346" s="205"/>
      <c r="N346" s="206"/>
      <c r="O346" s="206"/>
      <c r="P346" s="206"/>
      <c r="Q346" s="206"/>
      <c r="R346" s="206"/>
      <c r="S346" s="206"/>
      <c r="T346" s="207"/>
      <c r="AT346" s="208" t="s">
        <v>144</v>
      </c>
      <c r="AU346" s="208" t="s">
        <v>87</v>
      </c>
      <c r="AV346" s="12" t="s">
        <v>87</v>
      </c>
      <c r="AW346" s="12" t="s">
        <v>34</v>
      </c>
      <c r="AX346" s="12" t="s">
        <v>85</v>
      </c>
      <c r="AY346" s="208" t="s">
        <v>135</v>
      </c>
    </row>
    <row r="347" spans="1:65" s="2" customFormat="1" ht="16.5" customHeight="1">
      <c r="A347" s="35"/>
      <c r="B347" s="36"/>
      <c r="C347" s="179" t="s">
        <v>649</v>
      </c>
      <c r="D347" s="179" t="s">
        <v>136</v>
      </c>
      <c r="E347" s="180" t="s">
        <v>1504</v>
      </c>
      <c r="F347" s="181" t="s">
        <v>1505</v>
      </c>
      <c r="G347" s="182" t="s">
        <v>273</v>
      </c>
      <c r="H347" s="183">
        <v>4</v>
      </c>
      <c r="I347" s="184"/>
      <c r="J347" s="185">
        <f>ROUND(I347*H347,2)</f>
        <v>0</v>
      </c>
      <c r="K347" s="181" t="s">
        <v>368</v>
      </c>
      <c r="L347" s="40"/>
      <c r="M347" s="186" t="s">
        <v>1</v>
      </c>
      <c r="N347" s="187" t="s">
        <v>42</v>
      </c>
      <c r="O347" s="72"/>
      <c r="P347" s="188">
        <f>O347*H347</f>
        <v>0</v>
      </c>
      <c r="Q347" s="188">
        <v>0.12526000000000001</v>
      </c>
      <c r="R347" s="188">
        <f>Q347*H347</f>
        <v>0.50104000000000004</v>
      </c>
      <c r="S347" s="188">
        <v>0</v>
      </c>
      <c r="T347" s="189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90" t="s">
        <v>140</v>
      </c>
      <c r="AT347" s="190" t="s">
        <v>136</v>
      </c>
      <c r="AU347" s="190" t="s">
        <v>87</v>
      </c>
      <c r="AY347" s="18" t="s">
        <v>135</v>
      </c>
      <c r="BE347" s="191">
        <f>IF(N347="základní",J347,0)</f>
        <v>0</v>
      </c>
      <c r="BF347" s="191">
        <f>IF(N347="snížená",J347,0)</f>
        <v>0</v>
      </c>
      <c r="BG347" s="191">
        <f>IF(N347="zákl. přenesená",J347,0)</f>
        <v>0</v>
      </c>
      <c r="BH347" s="191">
        <f>IF(N347="sníž. přenesená",J347,0)</f>
        <v>0</v>
      </c>
      <c r="BI347" s="191">
        <f>IF(N347="nulová",J347,0)</f>
        <v>0</v>
      </c>
      <c r="BJ347" s="18" t="s">
        <v>85</v>
      </c>
      <c r="BK347" s="191">
        <f>ROUND(I347*H347,2)</f>
        <v>0</v>
      </c>
      <c r="BL347" s="18" t="s">
        <v>140</v>
      </c>
      <c r="BM347" s="190" t="s">
        <v>1506</v>
      </c>
    </row>
    <row r="348" spans="1:65" s="2" customFormat="1" ht="11.25">
      <c r="A348" s="35"/>
      <c r="B348" s="36"/>
      <c r="C348" s="37"/>
      <c r="D348" s="192" t="s">
        <v>141</v>
      </c>
      <c r="E348" s="37"/>
      <c r="F348" s="193" t="s">
        <v>1507</v>
      </c>
      <c r="G348" s="37"/>
      <c r="H348" s="37"/>
      <c r="I348" s="194"/>
      <c r="J348" s="37"/>
      <c r="K348" s="37"/>
      <c r="L348" s="40"/>
      <c r="M348" s="195"/>
      <c r="N348" s="196"/>
      <c r="O348" s="72"/>
      <c r="P348" s="72"/>
      <c r="Q348" s="72"/>
      <c r="R348" s="72"/>
      <c r="S348" s="72"/>
      <c r="T348" s="73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8" t="s">
        <v>141</v>
      </c>
      <c r="AU348" s="18" t="s">
        <v>87</v>
      </c>
    </row>
    <row r="349" spans="1:65" s="12" customFormat="1" ht="11.25">
      <c r="B349" s="198"/>
      <c r="C349" s="199"/>
      <c r="D349" s="192" t="s">
        <v>144</v>
      </c>
      <c r="E349" s="200" t="s">
        <v>1</v>
      </c>
      <c r="F349" s="201" t="s">
        <v>1508</v>
      </c>
      <c r="G349" s="199"/>
      <c r="H349" s="202">
        <v>4</v>
      </c>
      <c r="I349" s="203"/>
      <c r="J349" s="199"/>
      <c r="K349" s="199"/>
      <c r="L349" s="204"/>
      <c r="M349" s="205"/>
      <c r="N349" s="206"/>
      <c r="O349" s="206"/>
      <c r="P349" s="206"/>
      <c r="Q349" s="206"/>
      <c r="R349" s="206"/>
      <c r="S349" s="206"/>
      <c r="T349" s="207"/>
      <c r="AT349" s="208" t="s">
        <v>144</v>
      </c>
      <c r="AU349" s="208" t="s">
        <v>87</v>
      </c>
      <c r="AV349" s="12" t="s">
        <v>87</v>
      </c>
      <c r="AW349" s="12" t="s">
        <v>34</v>
      </c>
      <c r="AX349" s="12" t="s">
        <v>85</v>
      </c>
      <c r="AY349" s="208" t="s">
        <v>135</v>
      </c>
    </row>
    <row r="350" spans="1:65" s="2" customFormat="1" ht="16.5" customHeight="1">
      <c r="A350" s="35"/>
      <c r="B350" s="36"/>
      <c r="C350" s="242" t="s">
        <v>651</v>
      </c>
      <c r="D350" s="242" t="s">
        <v>512</v>
      </c>
      <c r="E350" s="243" t="s">
        <v>1509</v>
      </c>
      <c r="F350" s="244" t="s">
        <v>1510</v>
      </c>
      <c r="G350" s="245" t="s">
        <v>273</v>
      </c>
      <c r="H350" s="246">
        <v>4</v>
      </c>
      <c r="I350" s="247"/>
      <c r="J350" s="248">
        <f>ROUND(I350*H350,2)</f>
        <v>0</v>
      </c>
      <c r="K350" s="244" t="s">
        <v>368</v>
      </c>
      <c r="L350" s="249"/>
      <c r="M350" s="250" t="s">
        <v>1</v>
      </c>
      <c r="N350" s="251" t="s">
        <v>42</v>
      </c>
      <c r="O350" s="72"/>
      <c r="P350" s="188">
        <f>O350*H350</f>
        <v>0</v>
      </c>
      <c r="Q350" s="188">
        <v>0.28000000000000003</v>
      </c>
      <c r="R350" s="188">
        <f>Q350*H350</f>
        <v>1.1200000000000001</v>
      </c>
      <c r="S350" s="188">
        <v>0</v>
      </c>
      <c r="T350" s="189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90" t="s">
        <v>168</v>
      </c>
      <c r="AT350" s="190" t="s">
        <v>512</v>
      </c>
      <c r="AU350" s="190" t="s">
        <v>87</v>
      </c>
      <c r="AY350" s="18" t="s">
        <v>135</v>
      </c>
      <c r="BE350" s="191">
        <f>IF(N350="základní",J350,0)</f>
        <v>0</v>
      </c>
      <c r="BF350" s="191">
        <f>IF(N350="snížená",J350,0)</f>
        <v>0</v>
      </c>
      <c r="BG350" s="191">
        <f>IF(N350="zákl. přenesená",J350,0)</f>
        <v>0</v>
      </c>
      <c r="BH350" s="191">
        <f>IF(N350="sníž. přenesená",J350,0)</f>
        <v>0</v>
      </c>
      <c r="BI350" s="191">
        <f>IF(N350="nulová",J350,0)</f>
        <v>0</v>
      </c>
      <c r="BJ350" s="18" t="s">
        <v>85</v>
      </c>
      <c r="BK350" s="191">
        <f>ROUND(I350*H350,2)</f>
        <v>0</v>
      </c>
      <c r="BL350" s="18" t="s">
        <v>140</v>
      </c>
      <c r="BM350" s="190" t="s">
        <v>1511</v>
      </c>
    </row>
    <row r="351" spans="1:65" s="2" customFormat="1" ht="11.25">
      <c r="A351" s="35"/>
      <c r="B351" s="36"/>
      <c r="C351" s="37"/>
      <c r="D351" s="192" t="s">
        <v>141</v>
      </c>
      <c r="E351" s="37"/>
      <c r="F351" s="193" t="s">
        <v>1510</v>
      </c>
      <c r="G351" s="37"/>
      <c r="H351" s="37"/>
      <c r="I351" s="194"/>
      <c r="J351" s="37"/>
      <c r="K351" s="37"/>
      <c r="L351" s="40"/>
      <c r="M351" s="195"/>
      <c r="N351" s="196"/>
      <c r="O351" s="72"/>
      <c r="P351" s="72"/>
      <c r="Q351" s="72"/>
      <c r="R351" s="72"/>
      <c r="S351" s="72"/>
      <c r="T351" s="73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8" t="s">
        <v>141</v>
      </c>
      <c r="AU351" s="18" t="s">
        <v>87</v>
      </c>
    </row>
    <row r="352" spans="1:65" s="12" customFormat="1" ht="11.25">
      <c r="B352" s="198"/>
      <c r="C352" s="199"/>
      <c r="D352" s="192" t="s">
        <v>144</v>
      </c>
      <c r="E352" s="200" t="s">
        <v>1</v>
      </c>
      <c r="F352" s="201" t="s">
        <v>1512</v>
      </c>
      <c r="G352" s="199"/>
      <c r="H352" s="202">
        <v>4</v>
      </c>
      <c r="I352" s="203"/>
      <c r="J352" s="199"/>
      <c r="K352" s="199"/>
      <c r="L352" s="204"/>
      <c r="M352" s="205"/>
      <c r="N352" s="206"/>
      <c r="O352" s="206"/>
      <c r="P352" s="206"/>
      <c r="Q352" s="206"/>
      <c r="R352" s="206"/>
      <c r="S352" s="206"/>
      <c r="T352" s="207"/>
      <c r="AT352" s="208" t="s">
        <v>144</v>
      </c>
      <c r="AU352" s="208" t="s">
        <v>87</v>
      </c>
      <c r="AV352" s="12" t="s">
        <v>87</v>
      </c>
      <c r="AW352" s="12" t="s">
        <v>34</v>
      </c>
      <c r="AX352" s="12" t="s">
        <v>85</v>
      </c>
      <c r="AY352" s="208" t="s">
        <v>135</v>
      </c>
    </row>
    <row r="353" spans="1:65" s="2" customFormat="1" ht="16.5" customHeight="1">
      <c r="A353" s="35"/>
      <c r="B353" s="36"/>
      <c r="C353" s="179" t="s">
        <v>656</v>
      </c>
      <c r="D353" s="179" t="s">
        <v>136</v>
      </c>
      <c r="E353" s="180" t="s">
        <v>1513</v>
      </c>
      <c r="F353" s="181" t="s">
        <v>1514</v>
      </c>
      <c r="G353" s="182" t="s">
        <v>273</v>
      </c>
      <c r="H353" s="183">
        <v>4</v>
      </c>
      <c r="I353" s="184"/>
      <c r="J353" s="185">
        <f>ROUND(I353*H353,2)</f>
        <v>0</v>
      </c>
      <c r="K353" s="181" t="s">
        <v>368</v>
      </c>
      <c r="L353" s="40"/>
      <c r="M353" s="186" t="s">
        <v>1</v>
      </c>
      <c r="N353" s="187" t="s">
        <v>42</v>
      </c>
      <c r="O353" s="72"/>
      <c r="P353" s="188">
        <f>O353*H353</f>
        <v>0</v>
      </c>
      <c r="Q353" s="188">
        <v>3.0759999999999999E-2</v>
      </c>
      <c r="R353" s="188">
        <f>Q353*H353</f>
        <v>0.12304</v>
      </c>
      <c r="S353" s="188">
        <v>0</v>
      </c>
      <c r="T353" s="189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0" t="s">
        <v>140</v>
      </c>
      <c r="AT353" s="190" t="s">
        <v>136</v>
      </c>
      <c r="AU353" s="190" t="s">
        <v>87</v>
      </c>
      <c r="AY353" s="18" t="s">
        <v>135</v>
      </c>
      <c r="BE353" s="191">
        <f>IF(N353="základní",J353,0)</f>
        <v>0</v>
      </c>
      <c r="BF353" s="191">
        <f>IF(N353="snížená",J353,0)</f>
        <v>0</v>
      </c>
      <c r="BG353" s="191">
        <f>IF(N353="zákl. přenesená",J353,0)</f>
        <v>0</v>
      </c>
      <c r="BH353" s="191">
        <f>IF(N353="sníž. přenesená",J353,0)</f>
        <v>0</v>
      </c>
      <c r="BI353" s="191">
        <f>IF(N353="nulová",J353,0)</f>
        <v>0</v>
      </c>
      <c r="BJ353" s="18" t="s">
        <v>85</v>
      </c>
      <c r="BK353" s="191">
        <f>ROUND(I353*H353,2)</f>
        <v>0</v>
      </c>
      <c r="BL353" s="18" t="s">
        <v>140</v>
      </c>
      <c r="BM353" s="190" t="s">
        <v>1515</v>
      </c>
    </row>
    <row r="354" spans="1:65" s="2" customFormat="1" ht="11.25">
      <c r="A354" s="35"/>
      <c r="B354" s="36"/>
      <c r="C354" s="37"/>
      <c r="D354" s="192" t="s">
        <v>141</v>
      </c>
      <c r="E354" s="37"/>
      <c r="F354" s="193" t="s">
        <v>1516</v>
      </c>
      <c r="G354" s="37"/>
      <c r="H354" s="37"/>
      <c r="I354" s="194"/>
      <c r="J354" s="37"/>
      <c r="K354" s="37"/>
      <c r="L354" s="40"/>
      <c r="M354" s="195"/>
      <c r="N354" s="196"/>
      <c r="O354" s="72"/>
      <c r="P354" s="72"/>
      <c r="Q354" s="72"/>
      <c r="R354" s="72"/>
      <c r="S354" s="72"/>
      <c r="T354" s="73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8" t="s">
        <v>141</v>
      </c>
      <c r="AU354" s="18" t="s">
        <v>87</v>
      </c>
    </row>
    <row r="355" spans="1:65" s="2" customFormat="1" ht="16.5" customHeight="1">
      <c r="A355" s="35"/>
      <c r="B355" s="36"/>
      <c r="C355" s="242" t="s">
        <v>662</v>
      </c>
      <c r="D355" s="242" t="s">
        <v>512</v>
      </c>
      <c r="E355" s="243" t="s">
        <v>1517</v>
      </c>
      <c r="F355" s="244" t="s">
        <v>1518</v>
      </c>
      <c r="G355" s="245" t="s">
        <v>273</v>
      </c>
      <c r="H355" s="246">
        <v>4</v>
      </c>
      <c r="I355" s="247"/>
      <c r="J355" s="248">
        <f>ROUND(I355*H355,2)</f>
        <v>0</v>
      </c>
      <c r="K355" s="244" t="s">
        <v>368</v>
      </c>
      <c r="L355" s="249"/>
      <c r="M355" s="250" t="s">
        <v>1</v>
      </c>
      <c r="N355" s="251" t="s">
        <v>42</v>
      </c>
      <c r="O355" s="72"/>
      <c r="P355" s="188">
        <f>O355*H355</f>
        <v>0</v>
      </c>
      <c r="Q355" s="188">
        <v>7.0000000000000007E-2</v>
      </c>
      <c r="R355" s="188">
        <f>Q355*H355</f>
        <v>0.28000000000000003</v>
      </c>
      <c r="S355" s="188">
        <v>0</v>
      </c>
      <c r="T355" s="189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190" t="s">
        <v>168</v>
      </c>
      <c r="AT355" s="190" t="s">
        <v>512</v>
      </c>
      <c r="AU355" s="190" t="s">
        <v>87</v>
      </c>
      <c r="AY355" s="18" t="s">
        <v>135</v>
      </c>
      <c r="BE355" s="191">
        <f>IF(N355="základní",J355,0)</f>
        <v>0</v>
      </c>
      <c r="BF355" s="191">
        <f>IF(N355="snížená",J355,0)</f>
        <v>0</v>
      </c>
      <c r="BG355" s="191">
        <f>IF(N355="zákl. přenesená",J355,0)</f>
        <v>0</v>
      </c>
      <c r="BH355" s="191">
        <f>IF(N355="sníž. přenesená",J355,0)</f>
        <v>0</v>
      </c>
      <c r="BI355" s="191">
        <f>IF(N355="nulová",J355,0)</f>
        <v>0</v>
      </c>
      <c r="BJ355" s="18" t="s">
        <v>85</v>
      </c>
      <c r="BK355" s="191">
        <f>ROUND(I355*H355,2)</f>
        <v>0</v>
      </c>
      <c r="BL355" s="18" t="s">
        <v>140</v>
      </c>
      <c r="BM355" s="190" t="s">
        <v>1519</v>
      </c>
    </row>
    <row r="356" spans="1:65" s="2" customFormat="1" ht="11.25">
      <c r="A356" s="35"/>
      <c r="B356" s="36"/>
      <c r="C356" s="37"/>
      <c r="D356" s="192" t="s">
        <v>141</v>
      </c>
      <c r="E356" s="37"/>
      <c r="F356" s="193" t="s">
        <v>1518</v>
      </c>
      <c r="G356" s="37"/>
      <c r="H356" s="37"/>
      <c r="I356" s="194"/>
      <c r="J356" s="37"/>
      <c r="K356" s="37"/>
      <c r="L356" s="40"/>
      <c r="M356" s="195"/>
      <c r="N356" s="196"/>
      <c r="O356" s="72"/>
      <c r="P356" s="72"/>
      <c r="Q356" s="72"/>
      <c r="R356" s="72"/>
      <c r="S356" s="72"/>
      <c r="T356" s="73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8" t="s">
        <v>141</v>
      </c>
      <c r="AU356" s="18" t="s">
        <v>87</v>
      </c>
    </row>
    <row r="357" spans="1:65" s="12" customFormat="1" ht="11.25">
      <c r="B357" s="198"/>
      <c r="C357" s="199"/>
      <c r="D357" s="192" t="s">
        <v>144</v>
      </c>
      <c r="E357" s="200" t="s">
        <v>1</v>
      </c>
      <c r="F357" s="201" t="s">
        <v>1512</v>
      </c>
      <c r="G357" s="199"/>
      <c r="H357" s="202">
        <v>4</v>
      </c>
      <c r="I357" s="203"/>
      <c r="J357" s="199"/>
      <c r="K357" s="199"/>
      <c r="L357" s="204"/>
      <c r="M357" s="205"/>
      <c r="N357" s="206"/>
      <c r="O357" s="206"/>
      <c r="P357" s="206"/>
      <c r="Q357" s="206"/>
      <c r="R357" s="206"/>
      <c r="S357" s="206"/>
      <c r="T357" s="207"/>
      <c r="AT357" s="208" t="s">
        <v>144</v>
      </c>
      <c r="AU357" s="208" t="s">
        <v>87</v>
      </c>
      <c r="AV357" s="12" t="s">
        <v>87</v>
      </c>
      <c r="AW357" s="12" t="s">
        <v>34</v>
      </c>
      <c r="AX357" s="12" t="s">
        <v>85</v>
      </c>
      <c r="AY357" s="208" t="s">
        <v>135</v>
      </c>
    </row>
    <row r="358" spans="1:65" s="2" customFormat="1" ht="16.5" customHeight="1">
      <c r="A358" s="35"/>
      <c r="B358" s="36"/>
      <c r="C358" s="179" t="s">
        <v>666</v>
      </c>
      <c r="D358" s="179" t="s">
        <v>136</v>
      </c>
      <c r="E358" s="180" t="s">
        <v>1520</v>
      </c>
      <c r="F358" s="181" t="s">
        <v>1521</v>
      </c>
      <c r="G358" s="182" t="s">
        <v>273</v>
      </c>
      <c r="H358" s="183">
        <v>1</v>
      </c>
      <c r="I358" s="184"/>
      <c r="J358" s="185">
        <f>ROUND(I358*H358,2)</f>
        <v>0</v>
      </c>
      <c r="K358" s="181" t="s">
        <v>368</v>
      </c>
      <c r="L358" s="40"/>
      <c r="M358" s="186" t="s">
        <v>1</v>
      </c>
      <c r="N358" s="187" t="s">
        <v>42</v>
      </c>
      <c r="O358" s="72"/>
      <c r="P358" s="188">
        <f>O358*H358</f>
        <v>0</v>
      </c>
      <c r="Q358" s="188">
        <v>3.0759999999999999E-2</v>
      </c>
      <c r="R358" s="188">
        <f>Q358*H358</f>
        <v>3.0759999999999999E-2</v>
      </c>
      <c r="S358" s="188">
        <v>0</v>
      </c>
      <c r="T358" s="189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90" t="s">
        <v>140</v>
      </c>
      <c r="AT358" s="190" t="s">
        <v>136</v>
      </c>
      <c r="AU358" s="190" t="s">
        <v>87</v>
      </c>
      <c r="AY358" s="18" t="s">
        <v>135</v>
      </c>
      <c r="BE358" s="191">
        <f>IF(N358="základní",J358,0)</f>
        <v>0</v>
      </c>
      <c r="BF358" s="191">
        <f>IF(N358="snížená",J358,0)</f>
        <v>0</v>
      </c>
      <c r="BG358" s="191">
        <f>IF(N358="zákl. přenesená",J358,0)</f>
        <v>0</v>
      </c>
      <c r="BH358" s="191">
        <f>IF(N358="sníž. přenesená",J358,0)</f>
        <v>0</v>
      </c>
      <c r="BI358" s="191">
        <f>IF(N358="nulová",J358,0)</f>
        <v>0</v>
      </c>
      <c r="BJ358" s="18" t="s">
        <v>85</v>
      </c>
      <c r="BK358" s="191">
        <f>ROUND(I358*H358,2)</f>
        <v>0</v>
      </c>
      <c r="BL358" s="18" t="s">
        <v>140</v>
      </c>
      <c r="BM358" s="190" t="s">
        <v>1522</v>
      </c>
    </row>
    <row r="359" spans="1:65" s="2" customFormat="1" ht="11.25">
      <c r="A359" s="35"/>
      <c r="B359" s="36"/>
      <c r="C359" s="37"/>
      <c r="D359" s="192" t="s">
        <v>141</v>
      </c>
      <c r="E359" s="37"/>
      <c r="F359" s="193" t="s">
        <v>1523</v>
      </c>
      <c r="G359" s="37"/>
      <c r="H359" s="37"/>
      <c r="I359" s="194"/>
      <c r="J359" s="37"/>
      <c r="K359" s="37"/>
      <c r="L359" s="40"/>
      <c r="M359" s="195"/>
      <c r="N359" s="196"/>
      <c r="O359" s="72"/>
      <c r="P359" s="72"/>
      <c r="Q359" s="72"/>
      <c r="R359" s="72"/>
      <c r="S359" s="72"/>
      <c r="T359" s="73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T359" s="18" t="s">
        <v>141</v>
      </c>
      <c r="AU359" s="18" t="s">
        <v>87</v>
      </c>
    </row>
    <row r="360" spans="1:65" s="2" customFormat="1" ht="16.5" customHeight="1">
      <c r="A360" s="35"/>
      <c r="B360" s="36"/>
      <c r="C360" s="242" t="s">
        <v>671</v>
      </c>
      <c r="D360" s="242" t="s">
        <v>512</v>
      </c>
      <c r="E360" s="243" t="s">
        <v>1524</v>
      </c>
      <c r="F360" s="244" t="s">
        <v>1525</v>
      </c>
      <c r="G360" s="245" t="s">
        <v>273</v>
      </c>
      <c r="H360" s="246">
        <v>1</v>
      </c>
      <c r="I360" s="247"/>
      <c r="J360" s="248">
        <f>ROUND(I360*H360,2)</f>
        <v>0</v>
      </c>
      <c r="K360" s="244" t="s">
        <v>368</v>
      </c>
      <c r="L360" s="249"/>
      <c r="M360" s="250" t="s">
        <v>1</v>
      </c>
      <c r="N360" s="251" t="s">
        <v>42</v>
      </c>
      <c r="O360" s="72"/>
      <c r="P360" s="188">
        <f>O360*H360</f>
        <v>0</v>
      </c>
      <c r="Q360" s="188">
        <v>7.5999999999999998E-2</v>
      </c>
      <c r="R360" s="188">
        <f>Q360*H360</f>
        <v>7.5999999999999998E-2</v>
      </c>
      <c r="S360" s="188">
        <v>0</v>
      </c>
      <c r="T360" s="189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0" t="s">
        <v>168</v>
      </c>
      <c r="AT360" s="190" t="s">
        <v>512</v>
      </c>
      <c r="AU360" s="190" t="s">
        <v>87</v>
      </c>
      <c r="AY360" s="18" t="s">
        <v>135</v>
      </c>
      <c r="BE360" s="191">
        <f>IF(N360="základní",J360,0)</f>
        <v>0</v>
      </c>
      <c r="BF360" s="191">
        <f>IF(N360="snížená",J360,0)</f>
        <v>0</v>
      </c>
      <c r="BG360" s="191">
        <f>IF(N360="zákl. přenesená",J360,0)</f>
        <v>0</v>
      </c>
      <c r="BH360" s="191">
        <f>IF(N360="sníž. přenesená",J360,0)</f>
        <v>0</v>
      </c>
      <c r="BI360" s="191">
        <f>IF(N360="nulová",J360,0)</f>
        <v>0</v>
      </c>
      <c r="BJ360" s="18" t="s">
        <v>85</v>
      </c>
      <c r="BK360" s="191">
        <f>ROUND(I360*H360,2)</f>
        <v>0</v>
      </c>
      <c r="BL360" s="18" t="s">
        <v>140</v>
      </c>
      <c r="BM360" s="190" t="s">
        <v>1526</v>
      </c>
    </row>
    <row r="361" spans="1:65" s="2" customFormat="1" ht="11.25">
      <c r="A361" s="35"/>
      <c r="B361" s="36"/>
      <c r="C361" s="37"/>
      <c r="D361" s="192" t="s">
        <v>141</v>
      </c>
      <c r="E361" s="37"/>
      <c r="F361" s="193" t="s">
        <v>1525</v>
      </c>
      <c r="G361" s="37"/>
      <c r="H361" s="37"/>
      <c r="I361" s="194"/>
      <c r="J361" s="37"/>
      <c r="K361" s="37"/>
      <c r="L361" s="40"/>
      <c r="M361" s="195"/>
      <c r="N361" s="196"/>
      <c r="O361" s="72"/>
      <c r="P361" s="72"/>
      <c r="Q361" s="72"/>
      <c r="R361" s="72"/>
      <c r="S361" s="72"/>
      <c r="T361" s="73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8" t="s">
        <v>141</v>
      </c>
      <c r="AU361" s="18" t="s">
        <v>87</v>
      </c>
    </row>
    <row r="362" spans="1:65" s="12" customFormat="1" ht="11.25">
      <c r="B362" s="198"/>
      <c r="C362" s="199"/>
      <c r="D362" s="192" t="s">
        <v>144</v>
      </c>
      <c r="E362" s="200" t="s">
        <v>1</v>
      </c>
      <c r="F362" s="201" t="s">
        <v>1527</v>
      </c>
      <c r="G362" s="199"/>
      <c r="H362" s="202">
        <v>1</v>
      </c>
      <c r="I362" s="203"/>
      <c r="J362" s="199"/>
      <c r="K362" s="199"/>
      <c r="L362" s="204"/>
      <c r="M362" s="205"/>
      <c r="N362" s="206"/>
      <c r="O362" s="206"/>
      <c r="P362" s="206"/>
      <c r="Q362" s="206"/>
      <c r="R362" s="206"/>
      <c r="S362" s="206"/>
      <c r="T362" s="207"/>
      <c r="AT362" s="208" t="s">
        <v>144</v>
      </c>
      <c r="AU362" s="208" t="s">
        <v>87</v>
      </c>
      <c r="AV362" s="12" t="s">
        <v>87</v>
      </c>
      <c r="AW362" s="12" t="s">
        <v>34</v>
      </c>
      <c r="AX362" s="12" t="s">
        <v>85</v>
      </c>
      <c r="AY362" s="208" t="s">
        <v>135</v>
      </c>
    </row>
    <row r="363" spans="1:65" s="2" customFormat="1" ht="16.5" customHeight="1">
      <c r="A363" s="35"/>
      <c r="B363" s="36"/>
      <c r="C363" s="179" t="s">
        <v>676</v>
      </c>
      <c r="D363" s="179" t="s">
        <v>136</v>
      </c>
      <c r="E363" s="180" t="s">
        <v>1528</v>
      </c>
      <c r="F363" s="181" t="s">
        <v>1529</v>
      </c>
      <c r="G363" s="182" t="s">
        <v>273</v>
      </c>
      <c r="H363" s="183">
        <v>12</v>
      </c>
      <c r="I363" s="184"/>
      <c r="J363" s="185">
        <f>ROUND(I363*H363,2)</f>
        <v>0</v>
      </c>
      <c r="K363" s="181" t="s">
        <v>368</v>
      </c>
      <c r="L363" s="40"/>
      <c r="M363" s="186" t="s">
        <v>1</v>
      </c>
      <c r="N363" s="187" t="s">
        <v>42</v>
      </c>
      <c r="O363" s="72"/>
      <c r="P363" s="188">
        <f>O363*H363</f>
        <v>0</v>
      </c>
      <c r="Q363" s="188">
        <v>3.0759999999999999E-2</v>
      </c>
      <c r="R363" s="188">
        <f>Q363*H363</f>
        <v>0.36912</v>
      </c>
      <c r="S363" s="188">
        <v>0</v>
      </c>
      <c r="T363" s="189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190" t="s">
        <v>140</v>
      </c>
      <c r="AT363" s="190" t="s">
        <v>136</v>
      </c>
      <c r="AU363" s="190" t="s">
        <v>87</v>
      </c>
      <c r="AY363" s="18" t="s">
        <v>135</v>
      </c>
      <c r="BE363" s="191">
        <f>IF(N363="základní",J363,0)</f>
        <v>0</v>
      </c>
      <c r="BF363" s="191">
        <f>IF(N363="snížená",J363,0)</f>
        <v>0</v>
      </c>
      <c r="BG363" s="191">
        <f>IF(N363="zákl. přenesená",J363,0)</f>
        <v>0</v>
      </c>
      <c r="BH363" s="191">
        <f>IF(N363="sníž. přenesená",J363,0)</f>
        <v>0</v>
      </c>
      <c r="BI363" s="191">
        <f>IF(N363="nulová",J363,0)</f>
        <v>0</v>
      </c>
      <c r="BJ363" s="18" t="s">
        <v>85</v>
      </c>
      <c r="BK363" s="191">
        <f>ROUND(I363*H363,2)</f>
        <v>0</v>
      </c>
      <c r="BL363" s="18" t="s">
        <v>140</v>
      </c>
      <c r="BM363" s="190" t="s">
        <v>1530</v>
      </c>
    </row>
    <row r="364" spans="1:65" s="2" customFormat="1" ht="11.25">
      <c r="A364" s="35"/>
      <c r="B364" s="36"/>
      <c r="C364" s="37"/>
      <c r="D364" s="192" t="s">
        <v>141</v>
      </c>
      <c r="E364" s="37"/>
      <c r="F364" s="193" t="s">
        <v>1531</v>
      </c>
      <c r="G364" s="37"/>
      <c r="H364" s="37"/>
      <c r="I364" s="194"/>
      <c r="J364" s="37"/>
      <c r="K364" s="37"/>
      <c r="L364" s="40"/>
      <c r="M364" s="195"/>
      <c r="N364" s="196"/>
      <c r="O364" s="72"/>
      <c r="P364" s="72"/>
      <c r="Q364" s="72"/>
      <c r="R364" s="72"/>
      <c r="S364" s="72"/>
      <c r="T364" s="73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8" t="s">
        <v>141</v>
      </c>
      <c r="AU364" s="18" t="s">
        <v>87</v>
      </c>
    </row>
    <row r="365" spans="1:65" s="2" customFormat="1" ht="16.5" customHeight="1">
      <c r="A365" s="35"/>
      <c r="B365" s="36"/>
      <c r="C365" s="242" t="s">
        <v>682</v>
      </c>
      <c r="D365" s="242" t="s">
        <v>512</v>
      </c>
      <c r="E365" s="243" t="s">
        <v>1532</v>
      </c>
      <c r="F365" s="244" t="s">
        <v>1533</v>
      </c>
      <c r="G365" s="245" t="s">
        <v>273</v>
      </c>
      <c r="H365" s="246">
        <v>12</v>
      </c>
      <c r="I365" s="247"/>
      <c r="J365" s="248">
        <f>ROUND(I365*H365,2)</f>
        <v>0</v>
      </c>
      <c r="K365" s="244" t="s">
        <v>368</v>
      </c>
      <c r="L365" s="249"/>
      <c r="M365" s="250" t="s">
        <v>1</v>
      </c>
      <c r="N365" s="251" t="s">
        <v>42</v>
      </c>
      <c r="O365" s="72"/>
      <c r="P365" s="188">
        <f>O365*H365</f>
        <v>0</v>
      </c>
      <c r="Q365" s="188">
        <v>0.155</v>
      </c>
      <c r="R365" s="188">
        <f>Q365*H365</f>
        <v>1.8599999999999999</v>
      </c>
      <c r="S365" s="188">
        <v>0</v>
      </c>
      <c r="T365" s="189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190" t="s">
        <v>168</v>
      </c>
      <c r="AT365" s="190" t="s">
        <v>512</v>
      </c>
      <c r="AU365" s="190" t="s">
        <v>87</v>
      </c>
      <c r="AY365" s="18" t="s">
        <v>135</v>
      </c>
      <c r="BE365" s="191">
        <f>IF(N365="základní",J365,0)</f>
        <v>0</v>
      </c>
      <c r="BF365" s="191">
        <f>IF(N365="snížená",J365,0)</f>
        <v>0</v>
      </c>
      <c r="BG365" s="191">
        <f>IF(N365="zákl. přenesená",J365,0)</f>
        <v>0</v>
      </c>
      <c r="BH365" s="191">
        <f>IF(N365="sníž. přenesená",J365,0)</f>
        <v>0</v>
      </c>
      <c r="BI365" s="191">
        <f>IF(N365="nulová",J365,0)</f>
        <v>0</v>
      </c>
      <c r="BJ365" s="18" t="s">
        <v>85</v>
      </c>
      <c r="BK365" s="191">
        <f>ROUND(I365*H365,2)</f>
        <v>0</v>
      </c>
      <c r="BL365" s="18" t="s">
        <v>140</v>
      </c>
      <c r="BM365" s="190" t="s">
        <v>1534</v>
      </c>
    </row>
    <row r="366" spans="1:65" s="2" customFormat="1" ht="11.25">
      <c r="A366" s="35"/>
      <c r="B366" s="36"/>
      <c r="C366" s="37"/>
      <c r="D366" s="192" t="s">
        <v>141</v>
      </c>
      <c r="E366" s="37"/>
      <c r="F366" s="193" t="s">
        <v>1533</v>
      </c>
      <c r="G366" s="37"/>
      <c r="H366" s="37"/>
      <c r="I366" s="194"/>
      <c r="J366" s="37"/>
      <c r="K366" s="37"/>
      <c r="L366" s="40"/>
      <c r="M366" s="195"/>
      <c r="N366" s="196"/>
      <c r="O366" s="72"/>
      <c r="P366" s="72"/>
      <c r="Q366" s="72"/>
      <c r="R366" s="72"/>
      <c r="S366" s="72"/>
      <c r="T366" s="73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18" t="s">
        <v>141</v>
      </c>
      <c r="AU366" s="18" t="s">
        <v>87</v>
      </c>
    </row>
    <row r="367" spans="1:65" s="12" customFormat="1" ht="11.25">
      <c r="B367" s="198"/>
      <c r="C367" s="199"/>
      <c r="D367" s="192" t="s">
        <v>144</v>
      </c>
      <c r="E367" s="200" t="s">
        <v>1</v>
      </c>
      <c r="F367" s="201" t="s">
        <v>1535</v>
      </c>
      <c r="G367" s="199"/>
      <c r="H367" s="202">
        <v>12</v>
      </c>
      <c r="I367" s="203"/>
      <c r="J367" s="199"/>
      <c r="K367" s="199"/>
      <c r="L367" s="204"/>
      <c r="M367" s="205"/>
      <c r="N367" s="206"/>
      <c r="O367" s="206"/>
      <c r="P367" s="206"/>
      <c r="Q367" s="206"/>
      <c r="R367" s="206"/>
      <c r="S367" s="206"/>
      <c r="T367" s="207"/>
      <c r="AT367" s="208" t="s">
        <v>144</v>
      </c>
      <c r="AU367" s="208" t="s">
        <v>87</v>
      </c>
      <c r="AV367" s="12" t="s">
        <v>87</v>
      </c>
      <c r="AW367" s="12" t="s">
        <v>34</v>
      </c>
      <c r="AX367" s="12" t="s">
        <v>85</v>
      </c>
      <c r="AY367" s="208" t="s">
        <v>135</v>
      </c>
    </row>
    <row r="368" spans="1:65" s="2" customFormat="1" ht="16.5" customHeight="1">
      <c r="A368" s="35"/>
      <c r="B368" s="36"/>
      <c r="C368" s="179" t="s">
        <v>687</v>
      </c>
      <c r="D368" s="179" t="s">
        <v>136</v>
      </c>
      <c r="E368" s="180" t="s">
        <v>1536</v>
      </c>
      <c r="F368" s="181" t="s">
        <v>1537</v>
      </c>
      <c r="G368" s="182" t="s">
        <v>273</v>
      </c>
      <c r="H368" s="183">
        <v>4</v>
      </c>
      <c r="I368" s="184"/>
      <c r="J368" s="185">
        <f>ROUND(I368*H368,2)</f>
        <v>0</v>
      </c>
      <c r="K368" s="181" t="s">
        <v>368</v>
      </c>
      <c r="L368" s="40"/>
      <c r="M368" s="186" t="s">
        <v>1</v>
      </c>
      <c r="N368" s="187" t="s">
        <v>42</v>
      </c>
      <c r="O368" s="72"/>
      <c r="P368" s="188">
        <f>O368*H368</f>
        <v>0</v>
      </c>
      <c r="Q368" s="188">
        <v>3.0759999999999999E-2</v>
      </c>
      <c r="R368" s="188">
        <f>Q368*H368</f>
        <v>0.12304</v>
      </c>
      <c r="S368" s="188">
        <v>0</v>
      </c>
      <c r="T368" s="189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90" t="s">
        <v>140</v>
      </c>
      <c r="AT368" s="190" t="s">
        <v>136</v>
      </c>
      <c r="AU368" s="190" t="s">
        <v>87</v>
      </c>
      <c r="AY368" s="18" t="s">
        <v>135</v>
      </c>
      <c r="BE368" s="191">
        <f>IF(N368="základní",J368,0)</f>
        <v>0</v>
      </c>
      <c r="BF368" s="191">
        <f>IF(N368="snížená",J368,0)</f>
        <v>0</v>
      </c>
      <c r="BG368" s="191">
        <f>IF(N368="zákl. přenesená",J368,0)</f>
        <v>0</v>
      </c>
      <c r="BH368" s="191">
        <f>IF(N368="sníž. přenesená",J368,0)</f>
        <v>0</v>
      </c>
      <c r="BI368" s="191">
        <f>IF(N368="nulová",J368,0)</f>
        <v>0</v>
      </c>
      <c r="BJ368" s="18" t="s">
        <v>85</v>
      </c>
      <c r="BK368" s="191">
        <f>ROUND(I368*H368,2)</f>
        <v>0</v>
      </c>
      <c r="BL368" s="18" t="s">
        <v>140</v>
      </c>
      <c r="BM368" s="190" t="s">
        <v>1538</v>
      </c>
    </row>
    <row r="369" spans="1:65" s="2" customFormat="1" ht="11.25">
      <c r="A369" s="35"/>
      <c r="B369" s="36"/>
      <c r="C369" s="37"/>
      <c r="D369" s="192" t="s">
        <v>141</v>
      </c>
      <c r="E369" s="37"/>
      <c r="F369" s="193" t="s">
        <v>1539</v>
      </c>
      <c r="G369" s="37"/>
      <c r="H369" s="37"/>
      <c r="I369" s="194"/>
      <c r="J369" s="37"/>
      <c r="K369" s="37"/>
      <c r="L369" s="40"/>
      <c r="M369" s="195"/>
      <c r="N369" s="196"/>
      <c r="O369" s="72"/>
      <c r="P369" s="72"/>
      <c r="Q369" s="72"/>
      <c r="R369" s="72"/>
      <c r="S369" s="72"/>
      <c r="T369" s="73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8" t="s">
        <v>141</v>
      </c>
      <c r="AU369" s="18" t="s">
        <v>87</v>
      </c>
    </row>
    <row r="370" spans="1:65" s="2" customFormat="1" ht="16.5" customHeight="1">
      <c r="A370" s="35"/>
      <c r="B370" s="36"/>
      <c r="C370" s="242" t="s">
        <v>691</v>
      </c>
      <c r="D370" s="242" t="s">
        <v>512</v>
      </c>
      <c r="E370" s="243" t="s">
        <v>1540</v>
      </c>
      <c r="F370" s="244" t="s">
        <v>1541</v>
      </c>
      <c r="G370" s="245" t="s">
        <v>273</v>
      </c>
      <c r="H370" s="246">
        <v>4</v>
      </c>
      <c r="I370" s="247"/>
      <c r="J370" s="248">
        <f>ROUND(I370*H370,2)</f>
        <v>0</v>
      </c>
      <c r="K370" s="244" t="s">
        <v>368</v>
      </c>
      <c r="L370" s="249"/>
      <c r="M370" s="250" t="s">
        <v>1</v>
      </c>
      <c r="N370" s="251" t="s">
        <v>42</v>
      </c>
      <c r="O370" s="72"/>
      <c r="P370" s="188">
        <f>O370*H370</f>
        <v>0</v>
      </c>
      <c r="Q370" s="188">
        <v>0.15</v>
      </c>
      <c r="R370" s="188">
        <f>Q370*H370</f>
        <v>0.6</v>
      </c>
      <c r="S370" s="188">
        <v>0</v>
      </c>
      <c r="T370" s="189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90" t="s">
        <v>168</v>
      </c>
      <c r="AT370" s="190" t="s">
        <v>512</v>
      </c>
      <c r="AU370" s="190" t="s">
        <v>87</v>
      </c>
      <c r="AY370" s="18" t="s">
        <v>135</v>
      </c>
      <c r="BE370" s="191">
        <f>IF(N370="základní",J370,0)</f>
        <v>0</v>
      </c>
      <c r="BF370" s="191">
        <f>IF(N370="snížená",J370,0)</f>
        <v>0</v>
      </c>
      <c r="BG370" s="191">
        <f>IF(N370="zákl. přenesená",J370,0)</f>
        <v>0</v>
      </c>
      <c r="BH370" s="191">
        <f>IF(N370="sníž. přenesená",J370,0)</f>
        <v>0</v>
      </c>
      <c r="BI370" s="191">
        <f>IF(N370="nulová",J370,0)</f>
        <v>0</v>
      </c>
      <c r="BJ370" s="18" t="s">
        <v>85</v>
      </c>
      <c r="BK370" s="191">
        <f>ROUND(I370*H370,2)</f>
        <v>0</v>
      </c>
      <c r="BL370" s="18" t="s">
        <v>140</v>
      </c>
      <c r="BM370" s="190" t="s">
        <v>1542</v>
      </c>
    </row>
    <row r="371" spans="1:65" s="2" customFormat="1" ht="11.25">
      <c r="A371" s="35"/>
      <c r="B371" s="36"/>
      <c r="C371" s="37"/>
      <c r="D371" s="192" t="s">
        <v>141</v>
      </c>
      <c r="E371" s="37"/>
      <c r="F371" s="193" t="s">
        <v>1541</v>
      </c>
      <c r="G371" s="37"/>
      <c r="H371" s="37"/>
      <c r="I371" s="194"/>
      <c r="J371" s="37"/>
      <c r="K371" s="37"/>
      <c r="L371" s="40"/>
      <c r="M371" s="195"/>
      <c r="N371" s="196"/>
      <c r="O371" s="72"/>
      <c r="P371" s="72"/>
      <c r="Q371" s="72"/>
      <c r="R371" s="72"/>
      <c r="S371" s="72"/>
      <c r="T371" s="73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8" t="s">
        <v>141</v>
      </c>
      <c r="AU371" s="18" t="s">
        <v>87</v>
      </c>
    </row>
    <row r="372" spans="1:65" s="2" customFormat="1" ht="16.5" customHeight="1">
      <c r="A372" s="35"/>
      <c r="B372" s="36"/>
      <c r="C372" s="179" t="s">
        <v>697</v>
      </c>
      <c r="D372" s="179" t="s">
        <v>136</v>
      </c>
      <c r="E372" s="180" t="s">
        <v>1543</v>
      </c>
      <c r="F372" s="181" t="s">
        <v>1544</v>
      </c>
      <c r="G372" s="182" t="s">
        <v>273</v>
      </c>
      <c r="H372" s="183">
        <v>4</v>
      </c>
      <c r="I372" s="184"/>
      <c r="J372" s="185">
        <f>ROUND(I372*H372,2)</f>
        <v>0</v>
      </c>
      <c r="K372" s="181" t="s">
        <v>368</v>
      </c>
      <c r="L372" s="40"/>
      <c r="M372" s="186" t="s">
        <v>1</v>
      </c>
      <c r="N372" s="187" t="s">
        <v>42</v>
      </c>
      <c r="O372" s="72"/>
      <c r="P372" s="188">
        <f>O372*H372</f>
        <v>0</v>
      </c>
      <c r="Q372" s="188">
        <v>0.21734000000000001</v>
      </c>
      <c r="R372" s="188">
        <f>Q372*H372</f>
        <v>0.86936000000000002</v>
      </c>
      <c r="S372" s="188">
        <v>0</v>
      </c>
      <c r="T372" s="189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90" t="s">
        <v>140</v>
      </c>
      <c r="AT372" s="190" t="s">
        <v>136</v>
      </c>
      <c r="AU372" s="190" t="s">
        <v>87</v>
      </c>
      <c r="AY372" s="18" t="s">
        <v>135</v>
      </c>
      <c r="BE372" s="191">
        <f>IF(N372="základní",J372,0)</f>
        <v>0</v>
      </c>
      <c r="BF372" s="191">
        <f>IF(N372="snížená",J372,0)</f>
        <v>0</v>
      </c>
      <c r="BG372" s="191">
        <f>IF(N372="zákl. přenesená",J372,0)</f>
        <v>0</v>
      </c>
      <c r="BH372" s="191">
        <f>IF(N372="sníž. přenesená",J372,0)</f>
        <v>0</v>
      </c>
      <c r="BI372" s="191">
        <f>IF(N372="nulová",J372,0)</f>
        <v>0</v>
      </c>
      <c r="BJ372" s="18" t="s">
        <v>85</v>
      </c>
      <c r="BK372" s="191">
        <f>ROUND(I372*H372,2)</f>
        <v>0</v>
      </c>
      <c r="BL372" s="18" t="s">
        <v>140</v>
      </c>
      <c r="BM372" s="190" t="s">
        <v>1545</v>
      </c>
    </row>
    <row r="373" spans="1:65" s="2" customFormat="1" ht="11.25">
      <c r="A373" s="35"/>
      <c r="B373" s="36"/>
      <c r="C373" s="37"/>
      <c r="D373" s="192" t="s">
        <v>141</v>
      </c>
      <c r="E373" s="37"/>
      <c r="F373" s="193" t="s">
        <v>1544</v>
      </c>
      <c r="G373" s="37"/>
      <c r="H373" s="37"/>
      <c r="I373" s="194"/>
      <c r="J373" s="37"/>
      <c r="K373" s="37"/>
      <c r="L373" s="40"/>
      <c r="M373" s="195"/>
      <c r="N373" s="196"/>
      <c r="O373" s="72"/>
      <c r="P373" s="72"/>
      <c r="Q373" s="72"/>
      <c r="R373" s="72"/>
      <c r="S373" s="72"/>
      <c r="T373" s="73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8" t="s">
        <v>141</v>
      </c>
      <c r="AU373" s="18" t="s">
        <v>87</v>
      </c>
    </row>
    <row r="374" spans="1:65" s="2" customFormat="1" ht="16.5" customHeight="1">
      <c r="A374" s="35"/>
      <c r="B374" s="36"/>
      <c r="C374" s="242" t="s">
        <v>702</v>
      </c>
      <c r="D374" s="242" t="s">
        <v>512</v>
      </c>
      <c r="E374" s="243" t="s">
        <v>1546</v>
      </c>
      <c r="F374" s="244" t="s">
        <v>1547</v>
      </c>
      <c r="G374" s="245" t="s">
        <v>273</v>
      </c>
      <c r="H374" s="246">
        <v>4</v>
      </c>
      <c r="I374" s="247"/>
      <c r="J374" s="248">
        <f>ROUND(I374*H374,2)</f>
        <v>0</v>
      </c>
      <c r="K374" s="244" t="s">
        <v>368</v>
      </c>
      <c r="L374" s="249"/>
      <c r="M374" s="250" t="s">
        <v>1</v>
      </c>
      <c r="N374" s="251" t="s">
        <v>42</v>
      </c>
      <c r="O374" s="72"/>
      <c r="P374" s="188">
        <f>O374*H374</f>
        <v>0</v>
      </c>
      <c r="Q374" s="188">
        <v>0.108</v>
      </c>
      <c r="R374" s="188">
        <f>Q374*H374</f>
        <v>0.432</v>
      </c>
      <c r="S374" s="188">
        <v>0</v>
      </c>
      <c r="T374" s="189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90" t="s">
        <v>168</v>
      </c>
      <c r="AT374" s="190" t="s">
        <v>512</v>
      </c>
      <c r="AU374" s="190" t="s">
        <v>87</v>
      </c>
      <c r="AY374" s="18" t="s">
        <v>135</v>
      </c>
      <c r="BE374" s="191">
        <f>IF(N374="základní",J374,0)</f>
        <v>0</v>
      </c>
      <c r="BF374" s="191">
        <f>IF(N374="snížená",J374,0)</f>
        <v>0</v>
      </c>
      <c r="BG374" s="191">
        <f>IF(N374="zákl. přenesená",J374,0)</f>
        <v>0</v>
      </c>
      <c r="BH374" s="191">
        <f>IF(N374="sníž. přenesená",J374,0)</f>
        <v>0</v>
      </c>
      <c r="BI374" s="191">
        <f>IF(N374="nulová",J374,0)</f>
        <v>0</v>
      </c>
      <c r="BJ374" s="18" t="s">
        <v>85</v>
      </c>
      <c r="BK374" s="191">
        <f>ROUND(I374*H374,2)</f>
        <v>0</v>
      </c>
      <c r="BL374" s="18" t="s">
        <v>140</v>
      </c>
      <c r="BM374" s="190" t="s">
        <v>1548</v>
      </c>
    </row>
    <row r="375" spans="1:65" s="2" customFormat="1" ht="11.25">
      <c r="A375" s="35"/>
      <c r="B375" s="36"/>
      <c r="C375" s="37"/>
      <c r="D375" s="192" t="s">
        <v>141</v>
      </c>
      <c r="E375" s="37"/>
      <c r="F375" s="193" t="s">
        <v>1547</v>
      </c>
      <c r="G375" s="37"/>
      <c r="H375" s="37"/>
      <c r="I375" s="194"/>
      <c r="J375" s="37"/>
      <c r="K375" s="37"/>
      <c r="L375" s="40"/>
      <c r="M375" s="195"/>
      <c r="N375" s="196"/>
      <c r="O375" s="72"/>
      <c r="P375" s="72"/>
      <c r="Q375" s="72"/>
      <c r="R375" s="72"/>
      <c r="S375" s="72"/>
      <c r="T375" s="73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8" t="s">
        <v>141</v>
      </c>
      <c r="AU375" s="18" t="s">
        <v>87</v>
      </c>
    </row>
    <row r="376" spans="1:65" s="12" customFormat="1" ht="11.25">
      <c r="B376" s="198"/>
      <c r="C376" s="199"/>
      <c r="D376" s="192" t="s">
        <v>144</v>
      </c>
      <c r="E376" s="200" t="s">
        <v>1</v>
      </c>
      <c r="F376" s="201" t="s">
        <v>1512</v>
      </c>
      <c r="G376" s="199"/>
      <c r="H376" s="202">
        <v>4</v>
      </c>
      <c r="I376" s="203"/>
      <c r="J376" s="199"/>
      <c r="K376" s="199"/>
      <c r="L376" s="204"/>
      <c r="M376" s="205"/>
      <c r="N376" s="206"/>
      <c r="O376" s="206"/>
      <c r="P376" s="206"/>
      <c r="Q376" s="206"/>
      <c r="R376" s="206"/>
      <c r="S376" s="206"/>
      <c r="T376" s="207"/>
      <c r="AT376" s="208" t="s">
        <v>144</v>
      </c>
      <c r="AU376" s="208" t="s">
        <v>87</v>
      </c>
      <c r="AV376" s="12" t="s">
        <v>87</v>
      </c>
      <c r="AW376" s="12" t="s">
        <v>34</v>
      </c>
      <c r="AX376" s="12" t="s">
        <v>85</v>
      </c>
      <c r="AY376" s="208" t="s">
        <v>135</v>
      </c>
    </row>
    <row r="377" spans="1:65" s="2" customFormat="1" ht="21.75" customHeight="1">
      <c r="A377" s="35"/>
      <c r="B377" s="36"/>
      <c r="C377" s="179" t="s">
        <v>708</v>
      </c>
      <c r="D377" s="179" t="s">
        <v>136</v>
      </c>
      <c r="E377" s="180" t="s">
        <v>1549</v>
      </c>
      <c r="F377" s="181" t="s">
        <v>1550</v>
      </c>
      <c r="G377" s="182" t="s">
        <v>150</v>
      </c>
      <c r="H377" s="183">
        <v>6.6</v>
      </c>
      <c r="I377" s="184"/>
      <c r="J377" s="185">
        <f>ROUND(I377*H377,2)</f>
        <v>0</v>
      </c>
      <c r="K377" s="181" t="s">
        <v>368</v>
      </c>
      <c r="L377" s="40"/>
      <c r="M377" s="186" t="s">
        <v>1</v>
      </c>
      <c r="N377" s="187" t="s">
        <v>42</v>
      </c>
      <c r="O377" s="72"/>
      <c r="P377" s="188">
        <f>O377*H377</f>
        <v>0</v>
      </c>
      <c r="Q377" s="188">
        <v>2.5018699999999998</v>
      </c>
      <c r="R377" s="188">
        <f>Q377*H377</f>
        <v>16.512341999999997</v>
      </c>
      <c r="S377" s="188">
        <v>0</v>
      </c>
      <c r="T377" s="189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190" t="s">
        <v>140</v>
      </c>
      <c r="AT377" s="190" t="s">
        <v>136</v>
      </c>
      <c r="AU377" s="190" t="s">
        <v>87</v>
      </c>
      <c r="AY377" s="18" t="s">
        <v>135</v>
      </c>
      <c r="BE377" s="191">
        <f>IF(N377="základní",J377,0)</f>
        <v>0</v>
      </c>
      <c r="BF377" s="191">
        <f>IF(N377="snížená",J377,0)</f>
        <v>0</v>
      </c>
      <c r="BG377" s="191">
        <f>IF(N377="zákl. přenesená",J377,0)</f>
        <v>0</v>
      </c>
      <c r="BH377" s="191">
        <f>IF(N377="sníž. přenesená",J377,0)</f>
        <v>0</v>
      </c>
      <c r="BI377" s="191">
        <f>IF(N377="nulová",J377,0)</f>
        <v>0</v>
      </c>
      <c r="BJ377" s="18" t="s">
        <v>85</v>
      </c>
      <c r="BK377" s="191">
        <f>ROUND(I377*H377,2)</f>
        <v>0</v>
      </c>
      <c r="BL377" s="18" t="s">
        <v>140</v>
      </c>
      <c r="BM377" s="190" t="s">
        <v>1551</v>
      </c>
    </row>
    <row r="378" spans="1:65" s="2" customFormat="1" ht="11.25">
      <c r="A378" s="35"/>
      <c r="B378" s="36"/>
      <c r="C378" s="37"/>
      <c r="D378" s="192" t="s">
        <v>141</v>
      </c>
      <c r="E378" s="37"/>
      <c r="F378" s="193" t="s">
        <v>1552</v>
      </c>
      <c r="G378" s="37"/>
      <c r="H378" s="37"/>
      <c r="I378" s="194"/>
      <c r="J378" s="37"/>
      <c r="K378" s="37"/>
      <c r="L378" s="40"/>
      <c r="M378" s="195"/>
      <c r="N378" s="196"/>
      <c r="O378" s="72"/>
      <c r="P378" s="72"/>
      <c r="Q378" s="72"/>
      <c r="R378" s="72"/>
      <c r="S378" s="72"/>
      <c r="T378" s="73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8" t="s">
        <v>141</v>
      </c>
      <c r="AU378" s="18" t="s">
        <v>87</v>
      </c>
    </row>
    <row r="379" spans="1:65" s="12" customFormat="1" ht="11.25">
      <c r="B379" s="198"/>
      <c r="C379" s="199"/>
      <c r="D379" s="192" t="s">
        <v>144</v>
      </c>
      <c r="E379" s="200" t="s">
        <v>1</v>
      </c>
      <c r="F379" s="201" t="s">
        <v>1553</v>
      </c>
      <c r="G379" s="199"/>
      <c r="H379" s="202">
        <v>4.3</v>
      </c>
      <c r="I379" s="203"/>
      <c r="J379" s="199"/>
      <c r="K379" s="199"/>
      <c r="L379" s="204"/>
      <c r="M379" s="205"/>
      <c r="N379" s="206"/>
      <c r="O379" s="206"/>
      <c r="P379" s="206"/>
      <c r="Q379" s="206"/>
      <c r="R379" s="206"/>
      <c r="S379" s="206"/>
      <c r="T379" s="207"/>
      <c r="AT379" s="208" t="s">
        <v>144</v>
      </c>
      <c r="AU379" s="208" t="s">
        <v>87</v>
      </c>
      <c r="AV379" s="12" t="s">
        <v>87</v>
      </c>
      <c r="AW379" s="12" t="s">
        <v>34</v>
      </c>
      <c r="AX379" s="12" t="s">
        <v>77</v>
      </c>
      <c r="AY379" s="208" t="s">
        <v>135</v>
      </c>
    </row>
    <row r="380" spans="1:65" s="12" customFormat="1" ht="11.25">
      <c r="B380" s="198"/>
      <c r="C380" s="199"/>
      <c r="D380" s="192" t="s">
        <v>144</v>
      </c>
      <c r="E380" s="200" t="s">
        <v>1</v>
      </c>
      <c r="F380" s="201" t="s">
        <v>1554</v>
      </c>
      <c r="G380" s="199"/>
      <c r="H380" s="202">
        <v>2.2999999999999998</v>
      </c>
      <c r="I380" s="203"/>
      <c r="J380" s="199"/>
      <c r="K380" s="199"/>
      <c r="L380" s="204"/>
      <c r="M380" s="205"/>
      <c r="N380" s="206"/>
      <c r="O380" s="206"/>
      <c r="P380" s="206"/>
      <c r="Q380" s="206"/>
      <c r="R380" s="206"/>
      <c r="S380" s="206"/>
      <c r="T380" s="207"/>
      <c r="AT380" s="208" t="s">
        <v>144</v>
      </c>
      <c r="AU380" s="208" t="s">
        <v>87</v>
      </c>
      <c r="AV380" s="12" t="s">
        <v>87</v>
      </c>
      <c r="AW380" s="12" t="s">
        <v>34</v>
      </c>
      <c r="AX380" s="12" t="s">
        <v>77</v>
      </c>
      <c r="AY380" s="208" t="s">
        <v>135</v>
      </c>
    </row>
    <row r="381" spans="1:65" s="13" customFormat="1" ht="11.25">
      <c r="B381" s="209"/>
      <c r="C381" s="210"/>
      <c r="D381" s="192" t="s">
        <v>144</v>
      </c>
      <c r="E381" s="211" t="s">
        <v>1</v>
      </c>
      <c r="F381" s="212" t="s">
        <v>147</v>
      </c>
      <c r="G381" s="210"/>
      <c r="H381" s="213">
        <v>6.6</v>
      </c>
      <c r="I381" s="214"/>
      <c r="J381" s="210"/>
      <c r="K381" s="210"/>
      <c r="L381" s="215"/>
      <c r="M381" s="216"/>
      <c r="N381" s="217"/>
      <c r="O381" s="217"/>
      <c r="P381" s="217"/>
      <c r="Q381" s="217"/>
      <c r="R381" s="217"/>
      <c r="S381" s="217"/>
      <c r="T381" s="218"/>
      <c r="AT381" s="219" t="s">
        <v>144</v>
      </c>
      <c r="AU381" s="219" t="s">
        <v>87</v>
      </c>
      <c r="AV381" s="13" t="s">
        <v>140</v>
      </c>
      <c r="AW381" s="13" t="s">
        <v>34</v>
      </c>
      <c r="AX381" s="13" t="s">
        <v>85</v>
      </c>
      <c r="AY381" s="219" t="s">
        <v>135</v>
      </c>
    </row>
    <row r="382" spans="1:65" s="11" customFormat="1" ht="22.9" customHeight="1">
      <c r="B382" s="165"/>
      <c r="C382" s="166"/>
      <c r="D382" s="167" t="s">
        <v>76</v>
      </c>
      <c r="E382" s="230" t="s">
        <v>188</v>
      </c>
      <c r="F382" s="230" t="s">
        <v>833</v>
      </c>
      <c r="G382" s="166"/>
      <c r="H382" s="166"/>
      <c r="I382" s="169"/>
      <c r="J382" s="231">
        <f>BK382</f>
        <v>0</v>
      </c>
      <c r="K382" s="166"/>
      <c r="L382" s="171"/>
      <c r="M382" s="172"/>
      <c r="N382" s="173"/>
      <c r="O382" s="173"/>
      <c r="P382" s="174">
        <f>SUM(P383:P448)</f>
        <v>0</v>
      </c>
      <c r="Q382" s="173"/>
      <c r="R382" s="174">
        <f>SUM(R383:R448)</f>
        <v>50.607265999999996</v>
      </c>
      <c r="S382" s="173"/>
      <c r="T382" s="175">
        <f>SUM(T383:T448)</f>
        <v>0.246</v>
      </c>
      <c r="AR382" s="176" t="s">
        <v>85</v>
      </c>
      <c r="AT382" s="177" t="s">
        <v>76</v>
      </c>
      <c r="AU382" s="177" t="s">
        <v>85</v>
      </c>
      <c r="AY382" s="176" t="s">
        <v>135</v>
      </c>
      <c r="BK382" s="178">
        <f>SUM(BK383:BK448)</f>
        <v>0</v>
      </c>
    </row>
    <row r="383" spans="1:65" s="2" customFormat="1" ht="16.5" customHeight="1">
      <c r="A383" s="35"/>
      <c r="B383" s="36"/>
      <c r="C383" s="179" t="s">
        <v>714</v>
      </c>
      <c r="D383" s="179" t="s">
        <v>136</v>
      </c>
      <c r="E383" s="180" t="s">
        <v>1555</v>
      </c>
      <c r="F383" s="181" t="s">
        <v>1556</v>
      </c>
      <c r="G383" s="182" t="s">
        <v>273</v>
      </c>
      <c r="H383" s="183">
        <v>3</v>
      </c>
      <c r="I383" s="184"/>
      <c r="J383" s="185">
        <f>ROUND(I383*H383,2)</f>
        <v>0</v>
      </c>
      <c r="K383" s="181" t="s">
        <v>368</v>
      </c>
      <c r="L383" s="40"/>
      <c r="M383" s="186" t="s">
        <v>1</v>
      </c>
      <c r="N383" s="187" t="s">
        <v>42</v>
      </c>
      <c r="O383" s="72"/>
      <c r="P383" s="188">
        <f>O383*H383</f>
        <v>0</v>
      </c>
      <c r="Q383" s="188">
        <v>6.9999999999999999E-4</v>
      </c>
      <c r="R383" s="188">
        <f>Q383*H383</f>
        <v>2.0999999999999999E-3</v>
      </c>
      <c r="S383" s="188">
        <v>0</v>
      </c>
      <c r="T383" s="189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0" t="s">
        <v>140</v>
      </c>
      <c r="AT383" s="190" t="s">
        <v>136</v>
      </c>
      <c r="AU383" s="190" t="s">
        <v>87</v>
      </c>
      <c r="AY383" s="18" t="s">
        <v>135</v>
      </c>
      <c r="BE383" s="191">
        <f>IF(N383="základní",J383,0)</f>
        <v>0</v>
      </c>
      <c r="BF383" s="191">
        <f>IF(N383="snížená",J383,0)</f>
        <v>0</v>
      </c>
      <c r="BG383" s="191">
        <f>IF(N383="zákl. přenesená",J383,0)</f>
        <v>0</v>
      </c>
      <c r="BH383" s="191">
        <f>IF(N383="sníž. přenesená",J383,0)</f>
        <v>0</v>
      </c>
      <c r="BI383" s="191">
        <f>IF(N383="nulová",J383,0)</f>
        <v>0</v>
      </c>
      <c r="BJ383" s="18" t="s">
        <v>85</v>
      </c>
      <c r="BK383" s="191">
        <f>ROUND(I383*H383,2)</f>
        <v>0</v>
      </c>
      <c r="BL383" s="18" t="s">
        <v>140</v>
      </c>
      <c r="BM383" s="190" t="s">
        <v>1557</v>
      </c>
    </row>
    <row r="384" spans="1:65" s="2" customFormat="1" ht="11.25">
      <c r="A384" s="35"/>
      <c r="B384" s="36"/>
      <c r="C384" s="37"/>
      <c r="D384" s="192" t="s">
        <v>141</v>
      </c>
      <c r="E384" s="37"/>
      <c r="F384" s="193" t="s">
        <v>1558</v>
      </c>
      <c r="G384" s="37"/>
      <c r="H384" s="37"/>
      <c r="I384" s="194"/>
      <c r="J384" s="37"/>
      <c r="K384" s="37"/>
      <c r="L384" s="40"/>
      <c r="M384" s="195"/>
      <c r="N384" s="196"/>
      <c r="O384" s="72"/>
      <c r="P384" s="72"/>
      <c r="Q384" s="72"/>
      <c r="R384" s="72"/>
      <c r="S384" s="72"/>
      <c r="T384" s="73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8" t="s">
        <v>141</v>
      </c>
      <c r="AU384" s="18" t="s">
        <v>87</v>
      </c>
    </row>
    <row r="385" spans="1:65" s="2" customFormat="1" ht="16.5" customHeight="1">
      <c r="A385" s="35"/>
      <c r="B385" s="36"/>
      <c r="C385" s="179" t="s">
        <v>720</v>
      </c>
      <c r="D385" s="179" t="s">
        <v>136</v>
      </c>
      <c r="E385" s="180" t="s">
        <v>1559</v>
      </c>
      <c r="F385" s="181" t="s">
        <v>1560</v>
      </c>
      <c r="G385" s="182" t="s">
        <v>273</v>
      </c>
      <c r="H385" s="183">
        <v>3</v>
      </c>
      <c r="I385" s="184"/>
      <c r="J385" s="185">
        <f>ROUND(I385*H385,2)</f>
        <v>0</v>
      </c>
      <c r="K385" s="181" t="s">
        <v>368</v>
      </c>
      <c r="L385" s="40"/>
      <c r="M385" s="186" t="s">
        <v>1</v>
      </c>
      <c r="N385" s="187" t="s">
        <v>42</v>
      </c>
      <c r="O385" s="72"/>
      <c r="P385" s="188">
        <f>O385*H385</f>
        <v>0</v>
      </c>
      <c r="Q385" s="188">
        <v>0.11241</v>
      </c>
      <c r="R385" s="188">
        <f>Q385*H385</f>
        <v>0.33722999999999997</v>
      </c>
      <c r="S385" s="188">
        <v>0</v>
      </c>
      <c r="T385" s="189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190" t="s">
        <v>140</v>
      </c>
      <c r="AT385" s="190" t="s">
        <v>136</v>
      </c>
      <c r="AU385" s="190" t="s">
        <v>87</v>
      </c>
      <c r="AY385" s="18" t="s">
        <v>135</v>
      </c>
      <c r="BE385" s="191">
        <f>IF(N385="základní",J385,0)</f>
        <v>0</v>
      </c>
      <c r="BF385" s="191">
        <f>IF(N385="snížená",J385,0)</f>
        <v>0</v>
      </c>
      <c r="BG385" s="191">
        <f>IF(N385="zákl. přenesená",J385,0)</f>
        <v>0</v>
      </c>
      <c r="BH385" s="191">
        <f>IF(N385="sníž. přenesená",J385,0)</f>
        <v>0</v>
      </c>
      <c r="BI385" s="191">
        <f>IF(N385="nulová",J385,0)</f>
        <v>0</v>
      </c>
      <c r="BJ385" s="18" t="s">
        <v>85</v>
      </c>
      <c r="BK385" s="191">
        <f>ROUND(I385*H385,2)</f>
        <v>0</v>
      </c>
      <c r="BL385" s="18" t="s">
        <v>140</v>
      </c>
      <c r="BM385" s="190" t="s">
        <v>1561</v>
      </c>
    </row>
    <row r="386" spans="1:65" s="2" customFormat="1" ht="11.25">
      <c r="A386" s="35"/>
      <c r="B386" s="36"/>
      <c r="C386" s="37"/>
      <c r="D386" s="192" t="s">
        <v>141</v>
      </c>
      <c r="E386" s="37"/>
      <c r="F386" s="193" t="s">
        <v>1562</v>
      </c>
      <c r="G386" s="37"/>
      <c r="H386" s="37"/>
      <c r="I386" s="194"/>
      <c r="J386" s="37"/>
      <c r="K386" s="37"/>
      <c r="L386" s="40"/>
      <c r="M386" s="195"/>
      <c r="N386" s="196"/>
      <c r="O386" s="72"/>
      <c r="P386" s="72"/>
      <c r="Q386" s="72"/>
      <c r="R386" s="72"/>
      <c r="S386" s="72"/>
      <c r="T386" s="73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8" t="s">
        <v>141</v>
      </c>
      <c r="AU386" s="18" t="s">
        <v>87</v>
      </c>
    </row>
    <row r="387" spans="1:65" s="2" customFormat="1" ht="16.5" customHeight="1">
      <c r="A387" s="35"/>
      <c r="B387" s="36"/>
      <c r="C387" s="242" t="s">
        <v>725</v>
      </c>
      <c r="D387" s="242" t="s">
        <v>512</v>
      </c>
      <c r="E387" s="243" t="s">
        <v>1563</v>
      </c>
      <c r="F387" s="244" t="s">
        <v>1564</v>
      </c>
      <c r="G387" s="245" t="s">
        <v>273</v>
      </c>
      <c r="H387" s="246">
        <v>3</v>
      </c>
      <c r="I387" s="247"/>
      <c r="J387" s="248">
        <f>ROUND(I387*H387,2)</f>
        <v>0</v>
      </c>
      <c r="K387" s="244" t="s">
        <v>368</v>
      </c>
      <c r="L387" s="249"/>
      <c r="M387" s="250" t="s">
        <v>1</v>
      </c>
      <c r="N387" s="251" t="s">
        <v>42</v>
      </c>
      <c r="O387" s="72"/>
      <c r="P387" s="188">
        <f>O387*H387</f>
        <v>0</v>
      </c>
      <c r="Q387" s="188">
        <v>6.1000000000000004E-3</v>
      </c>
      <c r="R387" s="188">
        <f>Q387*H387</f>
        <v>1.83E-2</v>
      </c>
      <c r="S387" s="188">
        <v>0</v>
      </c>
      <c r="T387" s="189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90" t="s">
        <v>168</v>
      </c>
      <c r="AT387" s="190" t="s">
        <v>512</v>
      </c>
      <c r="AU387" s="190" t="s">
        <v>87</v>
      </c>
      <c r="AY387" s="18" t="s">
        <v>135</v>
      </c>
      <c r="BE387" s="191">
        <f>IF(N387="základní",J387,0)</f>
        <v>0</v>
      </c>
      <c r="BF387" s="191">
        <f>IF(N387="snížená",J387,0)</f>
        <v>0</v>
      </c>
      <c r="BG387" s="191">
        <f>IF(N387="zákl. přenesená",J387,0)</f>
        <v>0</v>
      </c>
      <c r="BH387" s="191">
        <f>IF(N387="sníž. přenesená",J387,0)</f>
        <v>0</v>
      </c>
      <c r="BI387" s="191">
        <f>IF(N387="nulová",J387,0)</f>
        <v>0</v>
      </c>
      <c r="BJ387" s="18" t="s">
        <v>85</v>
      </c>
      <c r="BK387" s="191">
        <f>ROUND(I387*H387,2)</f>
        <v>0</v>
      </c>
      <c r="BL387" s="18" t="s">
        <v>140</v>
      </c>
      <c r="BM387" s="190" t="s">
        <v>1565</v>
      </c>
    </row>
    <row r="388" spans="1:65" s="2" customFormat="1" ht="11.25">
      <c r="A388" s="35"/>
      <c r="B388" s="36"/>
      <c r="C388" s="37"/>
      <c r="D388" s="192" t="s">
        <v>141</v>
      </c>
      <c r="E388" s="37"/>
      <c r="F388" s="193" t="s">
        <v>1564</v>
      </c>
      <c r="G388" s="37"/>
      <c r="H388" s="37"/>
      <c r="I388" s="194"/>
      <c r="J388" s="37"/>
      <c r="K388" s="37"/>
      <c r="L388" s="40"/>
      <c r="M388" s="195"/>
      <c r="N388" s="196"/>
      <c r="O388" s="72"/>
      <c r="P388" s="72"/>
      <c r="Q388" s="72"/>
      <c r="R388" s="72"/>
      <c r="S388" s="72"/>
      <c r="T388" s="73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8" t="s">
        <v>141</v>
      </c>
      <c r="AU388" s="18" t="s">
        <v>87</v>
      </c>
    </row>
    <row r="389" spans="1:65" s="2" customFormat="1" ht="16.5" customHeight="1">
      <c r="A389" s="35"/>
      <c r="B389" s="36"/>
      <c r="C389" s="242" t="s">
        <v>733</v>
      </c>
      <c r="D389" s="242" t="s">
        <v>512</v>
      </c>
      <c r="E389" s="243" t="s">
        <v>1566</v>
      </c>
      <c r="F389" s="244" t="s">
        <v>1567</v>
      </c>
      <c r="G389" s="245" t="s">
        <v>273</v>
      </c>
      <c r="H389" s="246">
        <v>3</v>
      </c>
      <c r="I389" s="247"/>
      <c r="J389" s="248">
        <f>ROUND(I389*H389,2)</f>
        <v>0</v>
      </c>
      <c r="K389" s="244" t="s">
        <v>368</v>
      </c>
      <c r="L389" s="249"/>
      <c r="M389" s="250" t="s">
        <v>1</v>
      </c>
      <c r="N389" s="251" t="s">
        <v>42</v>
      </c>
      <c r="O389" s="72"/>
      <c r="P389" s="188">
        <f>O389*H389</f>
        <v>0</v>
      </c>
      <c r="Q389" s="188">
        <v>3.0000000000000001E-3</v>
      </c>
      <c r="R389" s="188">
        <f>Q389*H389</f>
        <v>9.0000000000000011E-3</v>
      </c>
      <c r="S389" s="188">
        <v>0</v>
      </c>
      <c r="T389" s="189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0" t="s">
        <v>168</v>
      </c>
      <c r="AT389" s="190" t="s">
        <v>512</v>
      </c>
      <c r="AU389" s="190" t="s">
        <v>87</v>
      </c>
      <c r="AY389" s="18" t="s">
        <v>135</v>
      </c>
      <c r="BE389" s="191">
        <f>IF(N389="základní",J389,0)</f>
        <v>0</v>
      </c>
      <c r="BF389" s="191">
        <f>IF(N389="snížená",J389,0)</f>
        <v>0</v>
      </c>
      <c r="BG389" s="191">
        <f>IF(N389="zákl. přenesená",J389,0)</f>
        <v>0</v>
      </c>
      <c r="BH389" s="191">
        <f>IF(N389="sníž. přenesená",J389,0)</f>
        <v>0</v>
      </c>
      <c r="BI389" s="191">
        <f>IF(N389="nulová",J389,0)</f>
        <v>0</v>
      </c>
      <c r="BJ389" s="18" t="s">
        <v>85</v>
      </c>
      <c r="BK389" s="191">
        <f>ROUND(I389*H389,2)</f>
        <v>0</v>
      </c>
      <c r="BL389" s="18" t="s">
        <v>140</v>
      </c>
      <c r="BM389" s="190" t="s">
        <v>1568</v>
      </c>
    </row>
    <row r="390" spans="1:65" s="2" customFormat="1" ht="11.25">
      <c r="A390" s="35"/>
      <c r="B390" s="36"/>
      <c r="C390" s="37"/>
      <c r="D390" s="192" t="s">
        <v>141</v>
      </c>
      <c r="E390" s="37"/>
      <c r="F390" s="193" t="s">
        <v>1567</v>
      </c>
      <c r="G390" s="37"/>
      <c r="H390" s="37"/>
      <c r="I390" s="194"/>
      <c r="J390" s="37"/>
      <c r="K390" s="37"/>
      <c r="L390" s="40"/>
      <c r="M390" s="195"/>
      <c r="N390" s="196"/>
      <c r="O390" s="72"/>
      <c r="P390" s="72"/>
      <c r="Q390" s="72"/>
      <c r="R390" s="72"/>
      <c r="S390" s="72"/>
      <c r="T390" s="73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18" t="s">
        <v>141</v>
      </c>
      <c r="AU390" s="18" t="s">
        <v>87</v>
      </c>
    </row>
    <row r="391" spans="1:65" s="2" customFormat="1" ht="16.5" customHeight="1">
      <c r="A391" s="35"/>
      <c r="B391" s="36"/>
      <c r="C391" s="242" t="s">
        <v>739</v>
      </c>
      <c r="D391" s="242" t="s">
        <v>512</v>
      </c>
      <c r="E391" s="243" t="s">
        <v>1569</v>
      </c>
      <c r="F391" s="244" t="s">
        <v>1570</v>
      </c>
      <c r="G391" s="245" t="s">
        <v>273</v>
      </c>
      <c r="H391" s="246">
        <v>3</v>
      </c>
      <c r="I391" s="247"/>
      <c r="J391" s="248">
        <f>ROUND(I391*H391,2)</f>
        <v>0</v>
      </c>
      <c r="K391" s="244" t="s">
        <v>368</v>
      </c>
      <c r="L391" s="249"/>
      <c r="M391" s="250" t="s">
        <v>1</v>
      </c>
      <c r="N391" s="251" t="s">
        <v>42</v>
      </c>
      <c r="O391" s="72"/>
      <c r="P391" s="188">
        <f>O391*H391</f>
        <v>0</v>
      </c>
      <c r="Q391" s="188">
        <v>1E-4</v>
      </c>
      <c r="R391" s="188">
        <f>Q391*H391</f>
        <v>3.0000000000000003E-4</v>
      </c>
      <c r="S391" s="188">
        <v>0</v>
      </c>
      <c r="T391" s="189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190" t="s">
        <v>168</v>
      </c>
      <c r="AT391" s="190" t="s">
        <v>512</v>
      </c>
      <c r="AU391" s="190" t="s">
        <v>87</v>
      </c>
      <c r="AY391" s="18" t="s">
        <v>135</v>
      </c>
      <c r="BE391" s="191">
        <f>IF(N391="základní",J391,0)</f>
        <v>0</v>
      </c>
      <c r="BF391" s="191">
        <f>IF(N391="snížená",J391,0)</f>
        <v>0</v>
      </c>
      <c r="BG391" s="191">
        <f>IF(N391="zákl. přenesená",J391,0)</f>
        <v>0</v>
      </c>
      <c r="BH391" s="191">
        <f>IF(N391="sníž. přenesená",J391,0)</f>
        <v>0</v>
      </c>
      <c r="BI391" s="191">
        <f>IF(N391="nulová",J391,0)</f>
        <v>0</v>
      </c>
      <c r="BJ391" s="18" t="s">
        <v>85</v>
      </c>
      <c r="BK391" s="191">
        <f>ROUND(I391*H391,2)</f>
        <v>0</v>
      </c>
      <c r="BL391" s="18" t="s">
        <v>140</v>
      </c>
      <c r="BM391" s="190" t="s">
        <v>1571</v>
      </c>
    </row>
    <row r="392" spans="1:65" s="2" customFormat="1" ht="11.25">
      <c r="A392" s="35"/>
      <c r="B392" s="36"/>
      <c r="C392" s="37"/>
      <c r="D392" s="192" t="s">
        <v>141</v>
      </c>
      <c r="E392" s="37"/>
      <c r="F392" s="193" t="s">
        <v>1570</v>
      </c>
      <c r="G392" s="37"/>
      <c r="H392" s="37"/>
      <c r="I392" s="194"/>
      <c r="J392" s="37"/>
      <c r="K392" s="37"/>
      <c r="L392" s="40"/>
      <c r="M392" s="195"/>
      <c r="N392" s="196"/>
      <c r="O392" s="72"/>
      <c r="P392" s="72"/>
      <c r="Q392" s="72"/>
      <c r="R392" s="72"/>
      <c r="S392" s="72"/>
      <c r="T392" s="73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T392" s="18" t="s">
        <v>141</v>
      </c>
      <c r="AU392" s="18" t="s">
        <v>87</v>
      </c>
    </row>
    <row r="393" spans="1:65" s="2" customFormat="1" ht="16.5" customHeight="1">
      <c r="A393" s="35"/>
      <c r="B393" s="36"/>
      <c r="C393" s="242" t="s">
        <v>744</v>
      </c>
      <c r="D393" s="242" t="s">
        <v>512</v>
      </c>
      <c r="E393" s="243" t="s">
        <v>1572</v>
      </c>
      <c r="F393" s="244" t="s">
        <v>1573</v>
      </c>
      <c r="G393" s="245" t="s">
        <v>273</v>
      </c>
      <c r="H393" s="246">
        <v>3</v>
      </c>
      <c r="I393" s="247"/>
      <c r="J393" s="248">
        <f>ROUND(I393*H393,2)</f>
        <v>0</v>
      </c>
      <c r="K393" s="244" t="s">
        <v>368</v>
      </c>
      <c r="L393" s="249"/>
      <c r="M393" s="250" t="s">
        <v>1</v>
      </c>
      <c r="N393" s="251" t="s">
        <v>42</v>
      </c>
      <c r="O393" s="72"/>
      <c r="P393" s="188">
        <f>O393*H393</f>
        <v>0</v>
      </c>
      <c r="Q393" s="188">
        <v>3.5E-4</v>
      </c>
      <c r="R393" s="188">
        <f>Q393*H393</f>
        <v>1.0499999999999999E-3</v>
      </c>
      <c r="S393" s="188">
        <v>0</v>
      </c>
      <c r="T393" s="189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90" t="s">
        <v>168</v>
      </c>
      <c r="AT393" s="190" t="s">
        <v>512</v>
      </c>
      <c r="AU393" s="190" t="s">
        <v>87</v>
      </c>
      <c r="AY393" s="18" t="s">
        <v>135</v>
      </c>
      <c r="BE393" s="191">
        <f>IF(N393="základní",J393,0)</f>
        <v>0</v>
      </c>
      <c r="BF393" s="191">
        <f>IF(N393="snížená",J393,0)</f>
        <v>0</v>
      </c>
      <c r="BG393" s="191">
        <f>IF(N393="zákl. přenesená",J393,0)</f>
        <v>0</v>
      </c>
      <c r="BH393" s="191">
        <f>IF(N393="sníž. přenesená",J393,0)</f>
        <v>0</v>
      </c>
      <c r="BI393" s="191">
        <f>IF(N393="nulová",J393,0)</f>
        <v>0</v>
      </c>
      <c r="BJ393" s="18" t="s">
        <v>85</v>
      </c>
      <c r="BK393" s="191">
        <f>ROUND(I393*H393,2)</f>
        <v>0</v>
      </c>
      <c r="BL393" s="18" t="s">
        <v>140</v>
      </c>
      <c r="BM393" s="190" t="s">
        <v>1574</v>
      </c>
    </row>
    <row r="394" spans="1:65" s="2" customFormat="1" ht="11.25">
      <c r="A394" s="35"/>
      <c r="B394" s="36"/>
      <c r="C394" s="37"/>
      <c r="D394" s="192" t="s">
        <v>141</v>
      </c>
      <c r="E394" s="37"/>
      <c r="F394" s="193" t="s">
        <v>1573</v>
      </c>
      <c r="G394" s="37"/>
      <c r="H394" s="37"/>
      <c r="I394" s="194"/>
      <c r="J394" s="37"/>
      <c r="K394" s="37"/>
      <c r="L394" s="40"/>
      <c r="M394" s="195"/>
      <c r="N394" s="196"/>
      <c r="O394" s="72"/>
      <c r="P394" s="72"/>
      <c r="Q394" s="72"/>
      <c r="R394" s="72"/>
      <c r="S394" s="72"/>
      <c r="T394" s="73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8" t="s">
        <v>141</v>
      </c>
      <c r="AU394" s="18" t="s">
        <v>87</v>
      </c>
    </row>
    <row r="395" spans="1:65" s="2" customFormat="1" ht="16.5" customHeight="1">
      <c r="A395" s="35"/>
      <c r="B395" s="36"/>
      <c r="C395" s="179" t="s">
        <v>748</v>
      </c>
      <c r="D395" s="179" t="s">
        <v>136</v>
      </c>
      <c r="E395" s="180" t="s">
        <v>1575</v>
      </c>
      <c r="F395" s="181" t="s">
        <v>1576</v>
      </c>
      <c r="G395" s="182" t="s">
        <v>139</v>
      </c>
      <c r="H395" s="183">
        <v>9.1999999999999993</v>
      </c>
      <c r="I395" s="184"/>
      <c r="J395" s="185">
        <f>ROUND(I395*H395,2)</f>
        <v>0</v>
      </c>
      <c r="K395" s="181" t="s">
        <v>368</v>
      </c>
      <c r="L395" s="40"/>
      <c r="M395" s="186" t="s">
        <v>1</v>
      </c>
      <c r="N395" s="187" t="s">
        <v>42</v>
      </c>
      <c r="O395" s="72"/>
      <c r="P395" s="188">
        <f>O395*H395</f>
        <v>0</v>
      </c>
      <c r="Q395" s="188">
        <v>3.3E-4</v>
      </c>
      <c r="R395" s="188">
        <f>Q395*H395</f>
        <v>3.0359999999999996E-3</v>
      </c>
      <c r="S395" s="188">
        <v>0</v>
      </c>
      <c r="T395" s="189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90" t="s">
        <v>140</v>
      </c>
      <c r="AT395" s="190" t="s">
        <v>136</v>
      </c>
      <c r="AU395" s="190" t="s">
        <v>87</v>
      </c>
      <c r="AY395" s="18" t="s">
        <v>135</v>
      </c>
      <c r="BE395" s="191">
        <f>IF(N395="základní",J395,0)</f>
        <v>0</v>
      </c>
      <c r="BF395" s="191">
        <f>IF(N395="snížená",J395,0)</f>
        <v>0</v>
      </c>
      <c r="BG395" s="191">
        <f>IF(N395="zákl. přenesená",J395,0)</f>
        <v>0</v>
      </c>
      <c r="BH395" s="191">
        <f>IF(N395="sníž. přenesená",J395,0)</f>
        <v>0</v>
      </c>
      <c r="BI395" s="191">
        <f>IF(N395="nulová",J395,0)</f>
        <v>0</v>
      </c>
      <c r="BJ395" s="18" t="s">
        <v>85</v>
      </c>
      <c r="BK395" s="191">
        <f>ROUND(I395*H395,2)</f>
        <v>0</v>
      </c>
      <c r="BL395" s="18" t="s">
        <v>140</v>
      </c>
      <c r="BM395" s="190" t="s">
        <v>1577</v>
      </c>
    </row>
    <row r="396" spans="1:65" s="2" customFormat="1" ht="11.25">
      <c r="A396" s="35"/>
      <c r="B396" s="36"/>
      <c r="C396" s="37"/>
      <c r="D396" s="192" t="s">
        <v>141</v>
      </c>
      <c r="E396" s="37"/>
      <c r="F396" s="193" t="s">
        <v>1578</v>
      </c>
      <c r="G396" s="37"/>
      <c r="H396" s="37"/>
      <c r="I396" s="194"/>
      <c r="J396" s="37"/>
      <c r="K396" s="37"/>
      <c r="L396" s="40"/>
      <c r="M396" s="195"/>
      <c r="N396" s="196"/>
      <c r="O396" s="72"/>
      <c r="P396" s="72"/>
      <c r="Q396" s="72"/>
      <c r="R396" s="72"/>
      <c r="S396" s="72"/>
      <c r="T396" s="73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T396" s="18" t="s">
        <v>141</v>
      </c>
      <c r="AU396" s="18" t="s">
        <v>87</v>
      </c>
    </row>
    <row r="397" spans="1:65" s="2" customFormat="1" ht="16.5" customHeight="1">
      <c r="A397" s="35"/>
      <c r="B397" s="36"/>
      <c r="C397" s="179" t="s">
        <v>753</v>
      </c>
      <c r="D397" s="179" t="s">
        <v>136</v>
      </c>
      <c r="E397" s="180" t="s">
        <v>1579</v>
      </c>
      <c r="F397" s="181" t="s">
        <v>1580</v>
      </c>
      <c r="G397" s="182" t="s">
        <v>139</v>
      </c>
      <c r="H397" s="183">
        <v>56</v>
      </c>
      <c r="I397" s="184"/>
      <c r="J397" s="185">
        <f>ROUND(I397*H397,2)</f>
        <v>0</v>
      </c>
      <c r="K397" s="181" t="s">
        <v>1</v>
      </c>
      <c r="L397" s="40"/>
      <c r="M397" s="186" t="s">
        <v>1</v>
      </c>
      <c r="N397" s="187" t="s">
        <v>42</v>
      </c>
      <c r="O397" s="72"/>
      <c r="P397" s="188">
        <f>O397*H397</f>
        <v>0</v>
      </c>
      <c r="Q397" s="188">
        <v>3.3E-4</v>
      </c>
      <c r="R397" s="188">
        <f>Q397*H397</f>
        <v>1.848E-2</v>
      </c>
      <c r="S397" s="188">
        <v>0</v>
      </c>
      <c r="T397" s="189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90" t="s">
        <v>140</v>
      </c>
      <c r="AT397" s="190" t="s">
        <v>136</v>
      </c>
      <c r="AU397" s="190" t="s">
        <v>87</v>
      </c>
      <c r="AY397" s="18" t="s">
        <v>135</v>
      </c>
      <c r="BE397" s="191">
        <f>IF(N397="základní",J397,0)</f>
        <v>0</v>
      </c>
      <c r="BF397" s="191">
        <f>IF(N397="snížená",J397,0)</f>
        <v>0</v>
      </c>
      <c r="BG397" s="191">
        <f>IF(N397="zákl. přenesená",J397,0)</f>
        <v>0</v>
      </c>
      <c r="BH397" s="191">
        <f>IF(N397="sníž. přenesená",J397,0)</f>
        <v>0</v>
      </c>
      <c r="BI397" s="191">
        <f>IF(N397="nulová",J397,0)</f>
        <v>0</v>
      </c>
      <c r="BJ397" s="18" t="s">
        <v>85</v>
      </c>
      <c r="BK397" s="191">
        <f>ROUND(I397*H397,2)</f>
        <v>0</v>
      </c>
      <c r="BL397" s="18" t="s">
        <v>140</v>
      </c>
      <c r="BM397" s="190" t="s">
        <v>1581</v>
      </c>
    </row>
    <row r="398" spans="1:65" s="2" customFormat="1" ht="11.25">
      <c r="A398" s="35"/>
      <c r="B398" s="36"/>
      <c r="C398" s="37"/>
      <c r="D398" s="192" t="s">
        <v>141</v>
      </c>
      <c r="E398" s="37"/>
      <c r="F398" s="193" t="s">
        <v>1582</v>
      </c>
      <c r="G398" s="37"/>
      <c r="H398" s="37"/>
      <c r="I398" s="194"/>
      <c r="J398" s="37"/>
      <c r="K398" s="37"/>
      <c r="L398" s="40"/>
      <c r="M398" s="195"/>
      <c r="N398" s="196"/>
      <c r="O398" s="72"/>
      <c r="P398" s="72"/>
      <c r="Q398" s="72"/>
      <c r="R398" s="72"/>
      <c r="S398" s="72"/>
      <c r="T398" s="73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T398" s="18" t="s">
        <v>141</v>
      </c>
      <c r="AU398" s="18" t="s">
        <v>87</v>
      </c>
    </row>
    <row r="399" spans="1:65" s="2" customFormat="1" ht="16.5" customHeight="1">
      <c r="A399" s="35"/>
      <c r="B399" s="36"/>
      <c r="C399" s="179" t="s">
        <v>757</v>
      </c>
      <c r="D399" s="179" t="s">
        <v>136</v>
      </c>
      <c r="E399" s="180" t="s">
        <v>1583</v>
      </c>
      <c r="F399" s="181" t="s">
        <v>1584</v>
      </c>
      <c r="G399" s="182" t="s">
        <v>172</v>
      </c>
      <c r="H399" s="183">
        <v>5.6</v>
      </c>
      <c r="I399" s="184"/>
      <c r="J399" s="185">
        <f>ROUND(I399*H399,2)</f>
        <v>0</v>
      </c>
      <c r="K399" s="181" t="s">
        <v>368</v>
      </c>
      <c r="L399" s="40"/>
      <c r="M399" s="186" t="s">
        <v>1</v>
      </c>
      <c r="N399" s="187" t="s">
        <v>42</v>
      </c>
      <c r="O399" s="72"/>
      <c r="P399" s="188">
        <f>O399*H399</f>
        <v>0</v>
      </c>
      <c r="Q399" s="188">
        <v>2.5999999999999999E-3</v>
      </c>
      <c r="R399" s="188">
        <f>Q399*H399</f>
        <v>1.4559999999999998E-2</v>
      </c>
      <c r="S399" s="188">
        <v>0</v>
      </c>
      <c r="T399" s="189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190" t="s">
        <v>140</v>
      </c>
      <c r="AT399" s="190" t="s">
        <v>136</v>
      </c>
      <c r="AU399" s="190" t="s">
        <v>87</v>
      </c>
      <c r="AY399" s="18" t="s">
        <v>135</v>
      </c>
      <c r="BE399" s="191">
        <f>IF(N399="základní",J399,0)</f>
        <v>0</v>
      </c>
      <c r="BF399" s="191">
        <f>IF(N399="snížená",J399,0)</f>
        <v>0</v>
      </c>
      <c r="BG399" s="191">
        <f>IF(N399="zákl. přenesená",J399,0)</f>
        <v>0</v>
      </c>
      <c r="BH399" s="191">
        <f>IF(N399="sníž. přenesená",J399,0)</f>
        <v>0</v>
      </c>
      <c r="BI399" s="191">
        <f>IF(N399="nulová",J399,0)</f>
        <v>0</v>
      </c>
      <c r="BJ399" s="18" t="s">
        <v>85</v>
      </c>
      <c r="BK399" s="191">
        <f>ROUND(I399*H399,2)</f>
        <v>0</v>
      </c>
      <c r="BL399" s="18" t="s">
        <v>140</v>
      </c>
      <c r="BM399" s="190" t="s">
        <v>1585</v>
      </c>
    </row>
    <row r="400" spans="1:65" s="2" customFormat="1" ht="11.25">
      <c r="A400" s="35"/>
      <c r="B400" s="36"/>
      <c r="C400" s="37"/>
      <c r="D400" s="192" t="s">
        <v>141</v>
      </c>
      <c r="E400" s="37"/>
      <c r="F400" s="193" t="s">
        <v>1586</v>
      </c>
      <c r="G400" s="37"/>
      <c r="H400" s="37"/>
      <c r="I400" s="194"/>
      <c r="J400" s="37"/>
      <c r="K400" s="37"/>
      <c r="L400" s="40"/>
      <c r="M400" s="195"/>
      <c r="N400" s="196"/>
      <c r="O400" s="72"/>
      <c r="P400" s="72"/>
      <c r="Q400" s="72"/>
      <c r="R400" s="72"/>
      <c r="S400" s="72"/>
      <c r="T400" s="73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T400" s="18" t="s">
        <v>141</v>
      </c>
      <c r="AU400" s="18" t="s">
        <v>87</v>
      </c>
    </row>
    <row r="401" spans="1:65" s="2" customFormat="1" ht="16.5" customHeight="1">
      <c r="A401" s="35"/>
      <c r="B401" s="36"/>
      <c r="C401" s="179" t="s">
        <v>762</v>
      </c>
      <c r="D401" s="179" t="s">
        <v>136</v>
      </c>
      <c r="E401" s="180" t="s">
        <v>1587</v>
      </c>
      <c r="F401" s="181" t="s">
        <v>1588</v>
      </c>
      <c r="G401" s="182" t="s">
        <v>139</v>
      </c>
      <c r="H401" s="183">
        <v>21.8</v>
      </c>
      <c r="I401" s="184"/>
      <c r="J401" s="185">
        <f>ROUND(I401*H401,2)</f>
        <v>0</v>
      </c>
      <c r="K401" s="181" t="s">
        <v>368</v>
      </c>
      <c r="L401" s="40"/>
      <c r="M401" s="186" t="s">
        <v>1</v>
      </c>
      <c r="N401" s="187" t="s">
        <v>42</v>
      </c>
      <c r="O401" s="72"/>
      <c r="P401" s="188">
        <f>O401*H401</f>
        <v>0</v>
      </c>
      <c r="Q401" s="188">
        <v>0.10988000000000001</v>
      </c>
      <c r="R401" s="188">
        <f>Q401*H401</f>
        <v>2.3953840000000004</v>
      </c>
      <c r="S401" s="188">
        <v>0</v>
      </c>
      <c r="T401" s="189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190" t="s">
        <v>140</v>
      </c>
      <c r="AT401" s="190" t="s">
        <v>136</v>
      </c>
      <c r="AU401" s="190" t="s">
        <v>87</v>
      </c>
      <c r="AY401" s="18" t="s">
        <v>135</v>
      </c>
      <c r="BE401" s="191">
        <f>IF(N401="základní",J401,0)</f>
        <v>0</v>
      </c>
      <c r="BF401" s="191">
        <f>IF(N401="snížená",J401,0)</f>
        <v>0</v>
      </c>
      <c r="BG401" s="191">
        <f>IF(N401="zákl. přenesená",J401,0)</f>
        <v>0</v>
      </c>
      <c r="BH401" s="191">
        <f>IF(N401="sníž. přenesená",J401,0)</f>
        <v>0</v>
      </c>
      <c r="BI401" s="191">
        <f>IF(N401="nulová",J401,0)</f>
        <v>0</v>
      </c>
      <c r="BJ401" s="18" t="s">
        <v>85</v>
      </c>
      <c r="BK401" s="191">
        <f>ROUND(I401*H401,2)</f>
        <v>0</v>
      </c>
      <c r="BL401" s="18" t="s">
        <v>140</v>
      </c>
      <c r="BM401" s="190" t="s">
        <v>1589</v>
      </c>
    </row>
    <row r="402" spans="1:65" s="2" customFormat="1" ht="19.5">
      <c r="A402" s="35"/>
      <c r="B402" s="36"/>
      <c r="C402" s="37"/>
      <c r="D402" s="192" t="s">
        <v>141</v>
      </c>
      <c r="E402" s="37"/>
      <c r="F402" s="193" t="s">
        <v>1590</v>
      </c>
      <c r="G402" s="37"/>
      <c r="H402" s="37"/>
      <c r="I402" s="194"/>
      <c r="J402" s="37"/>
      <c r="K402" s="37"/>
      <c r="L402" s="40"/>
      <c r="M402" s="195"/>
      <c r="N402" s="196"/>
      <c r="O402" s="72"/>
      <c r="P402" s="72"/>
      <c r="Q402" s="72"/>
      <c r="R402" s="72"/>
      <c r="S402" s="72"/>
      <c r="T402" s="73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T402" s="18" t="s">
        <v>141</v>
      </c>
      <c r="AU402" s="18" t="s">
        <v>87</v>
      </c>
    </row>
    <row r="403" spans="1:65" s="12" customFormat="1" ht="11.25">
      <c r="B403" s="198"/>
      <c r="C403" s="199"/>
      <c r="D403" s="192" t="s">
        <v>144</v>
      </c>
      <c r="E403" s="200" t="s">
        <v>1</v>
      </c>
      <c r="F403" s="201" t="s">
        <v>1591</v>
      </c>
      <c r="G403" s="199"/>
      <c r="H403" s="202">
        <v>21.8</v>
      </c>
      <c r="I403" s="203"/>
      <c r="J403" s="199"/>
      <c r="K403" s="199"/>
      <c r="L403" s="204"/>
      <c r="M403" s="205"/>
      <c r="N403" s="206"/>
      <c r="O403" s="206"/>
      <c r="P403" s="206"/>
      <c r="Q403" s="206"/>
      <c r="R403" s="206"/>
      <c r="S403" s="206"/>
      <c r="T403" s="207"/>
      <c r="AT403" s="208" t="s">
        <v>144</v>
      </c>
      <c r="AU403" s="208" t="s">
        <v>87</v>
      </c>
      <c r="AV403" s="12" t="s">
        <v>87</v>
      </c>
      <c r="AW403" s="12" t="s">
        <v>34</v>
      </c>
      <c r="AX403" s="12" t="s">
        <v>85</v>
      </c>
      <c r="AY403" s="208" t="s">
        <v>135</v>
      </c>
    </row>
    <row r="404" spans="1:65" s="2" customFormat="1" ht="16.5" customHeight="1">
      <c r="A404" s="35"/>
      <c r="B404" s="36"/>
      <c r="C404" s="179" t="s">
        <v>767</v>
      </c>
      <c r="D404" s="179" t="s">
        <v>136</v>
      </c>
      <c r="E404" s="180" t="s">
        <v>1592</v>
      </c>
      <c r="F404" s="181" t="s">
        <v>1593</v>
      </c>
      <c r="G404" s="182" t="s">
        <v>139</v>
      </c>
      <c r="H404" s="183">
        <v>182</v>
      </c>
      <c r="I404" s="184"/>
      <c r="J404" s="185">
        <f>ROUND(I404*H404,2)</f>
        <v>0</v>
      </c>
      <c r="K404" s="181" t="s">
        <v>368</v>
      </c>
      <c r="L404" s="40"/>
      <c r="M404" s="186" t="s">
        <v>1</v>
      </c>
      <c r="N404" s="187" t="s">
        <v>42</v>
      </c>
      <c r="O404" s="72"/>
      <c r="P404" s="188">
        <f>O404*H404</f>
        <v>0</v>
      </c>
      <c r="Q404" s="188">
        <v>0.14066999999999999</v>
      </c>
      <c r="R404" s="188">
        <f>Q404*H404</f>
        <v>25.601939999999999</v>
      </c>
      <c r="S404" s="188">
        <v>0</v>
      </c>
      <c r="T404" s="189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90" t="s">
        <v>140</v>
      </c>
      <c r="AT404" s="190" t="s">
        <v>136</v>
      </c>
      <c r="AU404" s="190" t="s">
        <v>87</v>
      </c>
      <c r="AY404" s="18" t="s">
        <v>135</v>
      </c>
      <c r="BE404" s="191">
        <f>IF(N404="základní",J404,0)</f>
        <v>0</v>
      </c>
      <c r="BF404" s="191">
        <f>IF(N404="snížená",J404,0)</f>
        <v>0</v>
      </c>
      <c r="BG404" s="191">
        <f>IF(N404="zákl. přenesená",J404,0)</f>
        <v>0</v>
      </c>
      <c r="BH404" s="191">
        <f>IF(N404="sníž. přenesená",J404,0)</f>
        <v>0</v>
      </c>
      <c r="BI404" s="191">
        <f>IF(N404="nulová",J404,0)</f>
        <v>0</v>
      </c>
      <c r="BJ404" s="18" t="s">
        <v>85</v>
      </c>
      <c r="BK404" s="191">
        <f>ROUND(I404*H404,2)</f>
        <v>0</v>
      </c>
      <c r="BL404" s="18" t="s">
        <v>140</v>
      </c>
      <c r="BM404" s="190" t="s">
        <v>1594</v>
      </c>
    </row>
    <row r="405" spans="1:65" s="2" customFormat="1" ht="19.5">
      <c r="A405" s="35"/>
      <c r="B405" s="36"/>
      <c r="C405" s="37"/>
      <c r="D405" s="192" t="s">
        <v>141</v>
      </c>
      <c r="E405" s="37"/>
      <c r="F405" s="193" t="s">
        <v>1595</v>
      </c>
      <c r="G405" s="37"/>
      <c r="H405" s="37"/>
      <c r="I405" s="194"/>
      <c r="J405" s="37"/>
      <c r="K405" s="37"/>
      <c r="L405" s="40"/>
      <c r="M405" s="195"/>
      <c r="N405" s="196"/>
      <c r="O405" s="72"/>
      <c r="P405" s="72"/>
      <c r="Q405" s="72"/>
      <c r="R405" s="72"/>
      <c r="S405" s="72"/>
      <c r="T405" s="73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8" t="s">
        <v>141</v>
      </c>
      <c r="AU405" s="18" t="s">
        <v>87</v>
      </c>
    </row>
    <row r="406" spans="1:65" s="12" customFormat="1" ht="11.25">
      <c r="B406" s="198"/>
      <c r="C406" s="199"/>
      <c r="D406" s="192" t="s">
        <v>144</v>
      </c>
      <c r="E406" s="200" t="s">
        <v>1</v>
      </c>
      <c r="F406" s="201" t="s">
        <v>1596</v>
      </c>
      <c r="G406" s="199"/>
      <c r="H406" s="202">
        <v>142</v>
      </c>
      <c r="I406" s="203"/>
      <c r="J406" s="199"/>
      <c r="K406" s="199"/>
      <c r="L406" s="204"/>
      <c r="M406" s="205"/>
      <c r="N406" s="206"/>
      <c r="O406" s="206"/>
      <c r="P406" s="206"/>
      <c r="Q406" s="206"/>
      <c r="R406" s="206"/>
      <c r="S406" s="206"/>
      <c r="T406" s="207"/>
      <c r="AT406" s="208" t="s">
        <v>144</v>
      </c>
      <c r="AU406" s="208" t="s">
        <v>87</v>
      </c>
      <c r="AV406" s="12" t="s">
        <v>87</v>
      </c>
      <c r="AW406" s="12" t="s">
        <v>34</v>
      </c>
      <c r="AX406" s="12" t="s">
        <v>77</v>
      </c>
      <c r="AY406" s="208" t="s">
        <v>135</v>
      </c>
    </row>
    <row r="407" spans="1:65" s="12" customFormat="1" ht="11.25">
      <c r="B407" s="198"/>
      <c r="C407" s="199"/>
      <c r="D407" s="192" t="s">
        <v>144</v>
      </c>
      <c r="E407" s="200" t="s">
        <v>1</v>
      </c>
      <c r="F407" s="201" t="s">
        <v>1597</v>
      </c>
      <c r="G407" s="199"/>
      <c r="H407" s="202">
        <v>40</v>
      </c>
      <c r="I407" s="203"/>
      <c r="J407" s="199"/>
      <c r="K407" s="199"/>
      <c r="L407" s="204"/>
      <c r="M407" s="205"/>
      <c r="N407" s="206"/>
      <c r="O407" s="206"/>
      <c r="P407" s="206"/>
      <c r="Q407" s="206"/>
      <c r="R407" s="206"/>
      <c r="S407" s="206"/>
      <c r="T407" s="207"/>
      <c r="AT407" s="208" t="s">
        <v>144</v>
      </c>
      <c r="AU407" s="208" t="s">
        <v>87</v>
      </c>
      <c r="AV407" s="12" t="s">
        <v>87</v>
      </c>
      <c r="AW407" s="12" t="s">
        <v>34</v>
      </c>
      <c r="AX407" s="12" t="s">
        <v>77</v>
      </c>
      <c r="AY407" s="208" t="s">
        <v>135</v>
      </c>
    </row>
    <row r="408" spans="1:65" s="13" customFormat="1" ht="11.25">
      <c r="B408" s="209"/>
      <c r="C408" s="210"/>
      <c r="D408" s="192" t="s">
        <v>144</v>
      </c>
      <c r="E408" s="211" t="s">
        <v>1</v>
      </c>
      <c r="F408" s="212" t="s">
        <v>147</v>
      </c>
      <c r="G408" s="210"/>
      <c r="H408" s="213">
        <v>182</v>
      </c>
      <c r="I408" s="214"/>
      <c r="J408" s="210"/>
      <c r="K408" s="210"/>
      <c r="L408" s="215"/>
      <c r="M408" s="216"/>
      <c r="N408" s="217"/>
      <c r="O408" s="217"/>
      <c r="P408" s="217"/>
      <c r="Q408" s="217"/>
      <c r="R408" s="217"/>
      <c r="S408" s="217"/>
      <c r="T408" s="218"/>
      <c r="AT408" s="219" t="s">
        <v>144</v>
      </c>
      <c r="AU408" s="219" t="s">
        <v>87</v>
      </c>
      <c r="AV408" s="13" t="s">
        <v>140</v>
      </c>
      <c r="AW408" s="13" t="s">
        <v>34</v>
      </c>
      <c r="AX408" s="13" t="s">
        <v>85</v>
      </c>
      <c r="AY408" s="219" t="s">
        <v>135</v>
      </c>
    </row>
    <row r="409" spans="1:65" s="2" customFormat="1" ht="16.5" customHeight="1">
      <c r="A409" s="35"/>
      <c r="B409" s="36"/>
      <c r="C409" s="242" t="s">
        <v>773</v>
      </c>
      <c r="D409" s="242" t="s">
        <v>512</v>
      </c>
      <c r="E409" s="243" t="s">
        <v>1598</v>
      </c>
      <c r="F409" s="244" t="s">
        <v>1599</v>
      </c>
      <c r="G409" s="245" t="s">
        <v>139</v>
      </c>
      <c r="H409" s="246">
        <v>92.82</v>
      </c>
      <c r="I409" s="247"/>
      <c r="J409" s="248">
        <f>ROUND(I409*H409,2)</f>
        <v>0</v>
      </c>
      <c r="K409" s="244" t="s">
        <v>1</v>
      </c>
      <c r="L409" s="249"/>
      <c r="M409" s="250" t="s">
        <v>1</v>
      </c>
      <c r="N409" s="251" t="s">
        <v>42</v>
      </c>
      <c r="O409" s="72"/>
      <c r="P409" s="188">
        <f>O409*H409</f>
        <v>0</v>
      </c>
      <c r="Q409" s="188">
        <v>0.125</v>
      </c>
      <c r="R409" s="188">
        <f>Q409*H409</f>
        <v>11.602499999999999</v>
      </c>
      <c r="S409" s="188">
        <v>0</v>
      </c>
      <c r="T409" s="189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90" t="s">
        <v>168</v>
      </c>
      <c r="AT409" s="190" t="s">
        <v>512</v>
      </c>
      <c r="AU409" s="190" t="s">
        <v>87</v>
      </c>
      <c r="AY409" s="18" t="s">
        <v>135</v>
      </c>
      <c r="BE409" s="191">
        <f>IF(N409="základní",J409,0)</f>
        <v>0</v>
      </c>
      <c r="BF409" s="191">
        <f>IF(N409="snížená",J409,0)</f>
        <v>0</v>
      </c>
      <c r="BG409" s="191">
        <f>IF(N409="zákl. přenesená",J409,0)</f>
        <v>0</v>
      </c>
      <c r="BH409" s="191">
        <f>IF(N409="sníž. přenesená",J409,0)</f>
        <v>0</v>
      </c>
      <c r="BI409" s="191">
        <f>IF(N409="nulová",J409,0)</f>
        <v>0</v>
      </c>
      <c r="BJ409" s="18" t="s">
        <v>85</v>
      </c>
      <c r="BK409" s="191">
        <f>ROUND(I409*H409,2)</f>
        <v>0</v>
      </c>
      <c r="BL409" s="18" t="s">
        <v>140</v>
      </c>
      <c r="BM409" s="190" t="s">
        <v>1600</v>
      </c>
    </row>
    <row r="410" spans="1:65" s="2" customFormat="1" ht="11.25">
      <c r="A410" s="35"/>
      <c r="B410" s="36"/>
      <c r="C410" s="37"/>
      <c r="D410" s="192" t="s">
        <v>141</v>
      </c>
      <c r="E410" s="37"/>
      <c r="F410" s="193" t="s">
        <v>1599</v>
      </c>
      <c r="G410" s="37"/>
      <c r="H410" s="37"/>
      <c r="I410" s="194"/>
      <c r="J410" s="37"/>
      <c r="K410" s="37"/>
      <c r="L410" s="40"/>
      <c r="M410" s="195"/>
      <c r="N410" s="196"/>
      <c r="O410" s="72"/>
      <c r="P410" s="72"/>
      <c r="Q410" s="72"/>
      <c r="R410" s="72"/>
      <c r="S410" s="72"/>
      <c r="T410" s="73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18" t="s">
        <v>141</v>
      </c>
      <c r="AU410" s="18" t="s">
        <v>87</v>
      </c>
    </row>
    <row r="411" spans="1:65" s="12" customFormat="1" ht="11.25">
      <c r="B411" s="198"/>
      <c r="C411" s="199"/>
      <c r="D411" s="192" t="s">
        <v>144</v>
      </c>
      <c r="E411" s="200" t="s">
        <v>1</v>
      </c>
      <c r="F411" s="201" t="s">
        <v>852</v>
      </c>
      <c r="G411" s="199"/>
      <c r="H411" s="202">
        <v>91</v>
      </c>
      <c r="I411" s="203"/>
      <c r="J411" s="199"/>
      <c r="K411" s="199"/>
      <c r="L411" s="204"/>
      <c r="M411" s="205"/>
      <c r="N411" s="206"/>
      <c r="O411" s="206"/>
      <c r="P411" s="206"/>
      <c r="Q411" s="206"/>
      <c r="R411" s="206"/>
      <c r="S411" s="206"/>
      <c r="T411" s="207"/>
      <c r="AT411" s="208" t="s">
        <v>144</v>
      </c>
      <c r="AU411" s="208" t="s">
        <v>87</v>
      </c>
      <c r="AV411" s="12" t="s">
        <v>87</v>
      </c>
      <c r="AW411" s="12" t="s">
        <v>34</v>
      </c>
      <c r="AX411" s="12" t="s">
        <v>85</v>
      </c>
      <c r="AY411" s="208" t="s">
        <v>135</v>
      </c>
    </row>
    <row r="412" spans="1:65" s="12" customFormat="1" ht="11.25">
      <c r="B412" s="198"/>
      <c r="C412" s="199"/>
      <c r="D412" s="192" t="s">
        <v>144</v>
      </c>
      <c r="E412" s="199"/>
      <c r="F412" s="201" t="s">
        <v>1601</v>
      </c>
      <c r="G412" s="199"/>
      <c r="H412" s="202">
        <v>92.82</v>
      </c>
      <c r="I412" s="203"/>
      <c r="J412" s="199"/>
      <c r="K412" s="199"/>
      <c r="L412" s="204"/>
      <c r="M412" s="205"/>
      <c r="N412" s="206"/>
      <c r="O412" s="206"/>
      <c r="P412" s="206"/>
      <c r="Q412" s="206"/>
      <c r="R412" s="206"/>
      <c r="S412" s="206"/>
      <c r="T412" s="207"/>
      <c r="AT412" s="208" t="s">
        <v>144</v>
      </c>
      <c r="AU412" s="208" t="s">
        <v>87</v>
      </c>
      <c r="AV412" s="12" t="s">
        <v>87</v>
      </c>
      <c r="AW412" s="12" t="s">
        <v>4</v>
      </c>
      <c r="AX412" s="12" t="s">
        <v>85</v>
      </c>
      <c r="AY412" s="208" t="s">
        <v>135</v>
      </c>
    </row>
    <row r="413" spans="1:65" s="2" customFormat="1" ht="16.5" customHeight="1">
      <c r="A413" s="35"/>
      <c r="B413" s="36"/>
      <c r="C413" s="242" t="s">
        <v>779</v>
      </c>
      <c r="D413" s="242" t="s">
        <v>512</v>
      </c>
      <c r="E413" s="243" t="s">
        <v>1602</v>
      </c>
      <c r="F413" s="244" t="s">
        <v>1603</v>
      </c>
      <c r="G413" s="245" t="s">
        <v>139</v>
      </c>
      <c r="H413" s="246">
        <v>19.38</v>
      </c>
      <c r="I413" s="247"/>
      <c r="J413" s="248">
        <f>ROUND(I413*H413,2)</f>
        <v>0</v>
      </c>
      <c r="K413" s="244" t="s">
        <v>1</v>
      </c>
      <c r="L413" s="249"/>
      <c r="M413" s="250" t="s">
        <v>1</v>
      </c>
      <c r="N413" s="251" t="s">
        <v>42</v>
      </c>
      <c r="O413" s="72"/>
      <c r="P413" s="188">
        <f>O413*H413</f>
        <v>0</v>
      </c>
      <c r="Q413" s="188">
        <v>0.2</v>
      </c>
      <c r="R413" s="188">
        <f>Q413*H413</f>
        <v>3.8759999999999999</v>
      </c>
      <c r="S413" s="188">
        <v>0</v>
      </c>
      <c r="T413" s="189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90" t="s">
        <v>168</v>
      </c>
      <c r="AT413" s="190" t="s">
        <v>512</v>
      </c>
      <c r="AU413" s="190" t="s">
        <v>87</v>
      </c>
      <c r="AY413" s="18" t="s">
        <v>135</v>
      </c>
      <c r="BE413" s="191">
        <f>IF(N413="základní",J413,0)</f>
        <v>0</v>
      </c>
      <c r="BF413" s="191">
        <f>IF(N413="snížená",J413,0)</f>
        <v>0</v>
      </c>
      <c r="BG413" s="191">
        <f>IF(N413="zákl. přenesená",J413,0)</f>
        <v>0</v>
      </c>
      <c r="BH413" s="191">
        <f>IF(N413="sníž. přenesená",J413,0)</f>
        <v>0</v>
      </c>
      <c r="BI413" s="191">
        <f>IF(N413="nulová",J413,0)</f>
        <v>0</v>
      </c>
      <c r="BJ413" s="18" t="s">
        <v>85</v>
      </c>
      <c r="BK413" s="191">
        <f>ROUND(I413*H413,2)</f>
        <v>0</v>
      </c>
      <c r="BL413" s="18" t="s">
        <v>140</v>
      </c>
      <c r="BM413" s="190" t="s">
        <v>1604</v>
      </c>
    </row>
    <row r="414" spans="1:65" s="2" customFormat="1" ht="11.25">
      <c r="A414" s="35"/>
      <c r="B414" s="36"/>
      <c r="C414" s="37"/>
      <c r="D414" s="192" t="s">
        <v>141</v>
      </c>
      <c r="E414" s="37"/>
      <c r="F414" s="193" t="s">
        <v>1603</v>
      </c>
      <c r="G414" s="37"/>
      <c r="H414" s="37"/>
      <c r="I414" s="194"/>
      <c r="J414" s="37"/>
      <c r="K414" s="37"/>
      <c r="L414" s="40"/>
      <c r="M414" s="195"/>
      <c r="N414" s="196"/>
      <c r="O414" s="72"/>
      <c r="P414" s="72"/>
      <c r="Q414" s="72"/>
      <c r="R414" s="72"/>
      <c r="S414" s="72"/>
      <c r="T414" s="73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T414" s="18" t="s">
        <v>141</v>
      </c>
      <c r="AU414" s="18" t="s">
        <v>87</v>
      </c>
    </row>
    <row r="415" spans="1:65" s="12" customFormat="1" ht="11.25">
      <c r="B415" s="198"/>
      <c r="C415" s="199"/>
      <c r="D415" s="192" t="s">
        <v>144</v>
      </c>
      <c r="E415" s="200" t="s">
        <v>1</v>
      </c>
      <c r="F415" s="201" t="s">
        <v>242</v>
      </c>
      <c r="G415" s="199"/>
      <c r="H415" s="202">
        <v>19</v>
      </c>
      <c r="I415" s="203"/>
      <c r="J415" s="199"/>
      <c r="K415" s="199"/>
      <c r="L415" s="204"/>
      <c r="M415" s="205"/>
      <c r="N415" s="206"/>
      <c r="O415" s="206"/>
      <c r="P415" s="206"/>
      <c r="Q415" s="206"/>
      <c r="R415" s="206"/>
      <c r="S415" s="206"/>
      <c r="T415" s="207"/>
      <c r="AT415" s="208" t="s">
        <v>144</v>
      </c>
      <c r="AU415" s="208" t="s">
        <v>87</v>
      </c>
      <c r="AV415" s="12" t="s">
        <v>87</v>
      </c>
      <c r="AW415" s="12" t="s">
        <v>34</v>
      </c>
      <c r="AX415" s="12" t="s">
        <v>85</v>
      </c>
      <c r="AY415" s="208" t="s">
        <v>135</v>
      </c>
    </row>
    <row r="416" spans="1:65" s="12" customFormat="1" ht="11.25">
      <c r="B416" s="198"/>
      <c r="C416" s="199"/>
      <c r="D416" s="192" t="s">
        <v>144</v>
      </c>
      <c r="E416" s="199"/>
      <c r="F416" s="201" t="s">
        <v>1605</v>
      </c>
      <c r="G416" s="199"/>
      <c r="H416" s="202">
        <v>19.38</v>
      </c>
      <c r="I416" s="203"/>
      <c r="J416" s="199"/>
      <c r="K416" s="199"/>
      <c r="L416" s="204"/>
      <c r="M416" s="205"/>
      <c r="N416" s="206"/>
      <c r="O416" s="206"/>
      <c r="P416" s="206"/>
      <c r="Q416" s="206"/>
      <c r="R416" s="206"/>
      <c r="S416" s="206"/>
      <c r="T416" s="207"/>
      <c r="AT416" s="208" t="s">
        <v>144</v>
      </c>
      <c r="AU416" s="208" t="s">
        <v>87</v>
      </c>
      <c r="AV416" s="12" t="s">
        <v>87</v>
      </c>
      <c r="AW416" s="12" t="s">
        <v>4</v>
      </c>
      <c r="AX416" s="12" t="s">
        <v>85</v>
      </c>
      <c r="AY416" s="208" t="s">
        <v>135</v>
      </c>
    </row>
    <row r="417" spans="1:65" s="2" customFormat="1" ht="16.5" customHeight="1">
      <c r="A417" s="35"/>
      <c r="B417" s="36"/>
      <c r="C417" s="242" t="s">
        <v>785</v>
      </c>
      <c r="D417" s="242" t="s">
        <v>512</v>
      </c>
      <c r="E417" s="243" t="s">
        <v>1606</v>
      </c>
      <c r="F417" s="244" t="s">
        <v>1607</v>
      </c>
      <c r="G417" s="245" t="s">
        <v>139</v>
      </c>
      <c r="H417" s="246">
        <v>32.64</v>
      </c>
      <c r="I417" s="247"/>
      <c r="J417" s="248">
        <f>ROUND(I417*H417,2)</f>
        <v>0</v>
      </c>
      <c r="K417" s="244" t="s">
        <v>368</v>
      </c>
      <c r="L417" s="249"/>
      <c r="M417" s="250" t="s">
        <v>1</v>
      </c>
      <c r="N417" s="251" t="s">
        <v>42</v>
      </c>
      <c r="O417" s="72"/>
      <c r="P417" s="188">
        <f>O417*H417</f>
        <v>0</v>
      </c>
      <c r="Q417" s="188">
        <v>0.2</v>
      </c>
      <c r="R417" s="188">
        <f>Q417*H417</f>
        <v>6.5280000000000005</v>
      </c>
      <c r="S417" s="188">
        <v>0</v>
      </c>
      <c r="T417" s="189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190" t="s">
        <v>168</v>
      </c>
      <c r="AT417" s="190" t="s">
        <v>512</v>
      </c>
      <c r="AU417" s="190" t="s">
        <v>87</v>
      </c>
      <c r="AY417" s="18" t="s">
        <v>135</v>
      </c>
      <c r="BE417" s="191">
        <f>IF(N417="základní",J417,0)</f>
        <v>0</v>
      </c>
      <c r="BF417" s="191">
        <f>IF(N417="snížená",J417,0)</f>
        <v>0</v>
      </c>
      <c r="BG417" s="191">
        <f>IF(N417="zákl. přenesená",J417,0)</f>
        <v>0</v>
      </c>
      <c r="BH417" s="191">
        <f>IF(N417="sníž. přenesená",J417,0)</f>
        <v>0</v>
      </c>
      <c r="BI417" s="191">
        <f>IF(N417="nulová",J417,0)</f>
        <v>0</v>
      </c>
      <c r="BJ417" s="18" t="s">
        <v>85</v>
      </c>
      <c r="BK417" s="191">
        <f>ROUND(I417*H417,2)</f>
        <v>0</v>
      </c>
      <c r="BL417" s="18" t="s">
        <v>140</v>
      </c>
      <c r="BM417" s="190" t="s">
        <v>1608</v>
      </c>
    </row>
    <row r="418" spans="1:65" s="2" customFormat="1" ht="11.25">
      <c r="A418" s="35"/>
      <c r="B418" s="36"/>
      <c r="C418" s="37"/>
      <c r="D418" s="192" t="s">
        <v>141</v>
      </c>
      <c r="E418" s="37"/>
      <c r="F418" s="193" t="s">
        <v>1607</v>
      </c>
      <c r="G418" s="37"/>
      <c r="H418" s="37"/>
      <c r="I418" s="194"/>
      <c r="J418" s="37"/>
      <c r="K418" s="37"/>
      <c r="L418" s="40"/>
      <c r="M418" s="195"/>
      <c r="N418" s="196"/>
      <c r="O418" s="72"/>
      <c r="P418" s="72"/>
      <c r="Q418" s="72"/>
      <c r="R418" s="72"/>
      <c r="S418" s="72"/>
      <c r="T418" s="73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T418" s="18" t="s">
        <v>141</v>
      </c>
      <c r="AU418" s="18" t="s">
        <v>87</v>
      </c>
    </row>
    <row r="419" spans="1:65" s="12" customFormat="1" ht="11.25">
      <c r="B419" s="198"/>
      <c r="C419" s="199"/>
      <c r="D419" s="192" t="s">
        <v>144</v>
      </c>
      <c r="E419" s="200" t="s">
        <v>1</v>
      </c>
      <c r="F419" s="201" t="s">
        <v>245</v>
      </c>
      <c r="G419" s="199"/>
      <c r="H419" s="202">
        <v>32</v>
      </c>
      <c r="I419" s="203"/>
      <c r="J419" s="199"/>
      <c r="K419" s="199"/>
      <c r="L419" s="204"/>
      <c r="M419" s="205"/>
      <c r="N419" s="206"/>
      <c r="O419" s="206"/>
      <c r="P419" s="206"/>
      <c r="Q419" s="206"/>
      <c r="R419" s="206"/>
      <c r="S419" s="206"/>
      <c r="T419" s="207"/>
      <c r="AT419" s="208" t="s">
        <v>144</v>
      </c>
      <c r="AU419" s="208" t="s">
        <v>87</v>
      </c>
      <c r="AV419" s="12" t="s">
        <v>87</v>
      </c>
      <c r="AW419" s="12" t="s">
        <v>34</v>
      </c>
      <c r="AX419" s="12" t="s">
        <v>85</v>
      </c>
      <c r="AY419" s="208" t="s">
        <v>135</v>
      </c>
    </row>
    <row r="420" spans="1:65" s="12" customFormat="1" ht="11.25">
      <c r="B420" s="198"/>
      <c r="C420" s="199"/>
      <c r="D420" s="192" t="s">
        <v>144</v>
      </c>
      <c r="E420" s="199"/>
      <c r="F420" s="201" t="s">
        <v>1609</v>
      </c>
      <c r="G420" s="199"/>
      <c r="H420" s="202">
        <v>32.64</v>
      </c>
      <c r="I420" s="203"/>
      <c r="J420" s="199"/>
      <c r="K420" s="199"/>
      <c r="L420" s="204"/>
      <c r="M420" s="205"/>
      <c r="N420" s="206"/>
      <c r="O420" s="206"/>
      <c r="P420" s="206"/>
      <c r="Q420" s="206"/>
      <c r="R420" s="206"/>
      <c r="S420" s="206"/>
      <c r="T420" s="207"/>
      <c r="AT420" s="208" t="s">
        <v>144</v>
      </c>
      <c r="AU420" s="208" t="s">
        <v>87</v>
      </c>
      <c r="AV420" s="12" t="s">
        <v>87</v>
      </c>
      <c r="AW420" s="12" t="s">
        <v>4</v>
      </c>
      <c r="AX420" s="12" t="s">
        <v>85</v>
      </c>
      <c r="AY420" s="208" t="s">
        <v>135</v>
      </c>
    </row>
    <row r="421" spans="1:65" s="2" customFormat="1" ht="16.5" customHeight="1">
      <c r="A421" s="35"/>
      <c r="B421" s="36"/>
      <c r="C421" s="179" t="s">
        <v>791</v>
      </c>
      <c r="D421" s="179" t="s">
        <v>136</v>
      </c>
      <c r="E421" s="180" t="s">
        <v>1610</v>
      </c>
      <c r="F421" s="181" t="s">
        <v>1611</v>
      </c>
      <c r="G421" s="182" t="s">
        <v>172</v>
      </c>
      <c r="H421" s="183">
        <v>538.6</v>
      </c>
      <c r="I421" s="184"/>
      <c r="J421" s="185">
        <f>ROUND(I421*H421,2)</f>
        <v>0</v>
      </c>
      <c r="K421" s="181" t="s">
        <v>368</v>
      </c>
      <c r="L421" s="40"/>
      <c r="M421" s="186" t="s">
        <v>1</v>
      </c>
      <c r="N421" s="187" t="s">
        <v>42</v>
      </c>
      <c r="O421" s="72"/>
      <c r="P421" s="188">
        <f>O421*H421</f>
        <v>0</v>
      </c>
      <c r="Q421" s="188">
        <v>3.6000000000000002E-4</v>
      </c>
      <c r="R421" s="188">
        <f>Q421*H421</f>
        <v>0.19389600000000001</v>
      </c>
      <c r="S421" s="188">
        <v>0</v>
      </c>
      <c r="T421" s="189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190" t="s">
        <v>140</v>
      </c>
      <c r="AT421" s="190" t="s">
        <v>136</v>
      </c>
      <c r="AU421" s="190" t="s">
        <v>87</v>
      </c>
      <c r="AY421" s="18" t="s">
        <v>135</v>
      </c>
      <c r="BE421" s="191">
        <f>IF(N421="základní",J421,0)</f>
        <v>0</v>
      </c>
      <c r="BF421" s="191">
        <f>IF(N421="snížená",J421,0)</f>
        <v>0</v>
      </c>
      <c r="BG421" s="191">
        <f>IF(N421="zákl. přenesená",J421,0)</f>
        <v>0</v>
      </c>
      <c r="BH421" s="191">
        <f>IF(N421="sníž. přenesená",J421,0)</f>
        <v>0</v>
      </c>
      <c r="BI421" s="191">
        <f>IF(N421="nulová",J421,0)</f>
        <v>0</v>
      </c>
      <c r="BJ421" s="18" t="s">
        <v>85</v>
      </c>
      <c r="BK421" s="191">
        <f>ROUND(I421*H421,2)</f>
        <v>0</v>
      </c>
      <c r="BL421" s="18" t="s">
        <v>140</v>
      </c>
      <c r="BM421" s="190" t="s">
        <v>1612</v>
      </c>
    </row>
    <row r="422" spans="1:65" s="2" customFormat="1" ht="11.25">
      <c r="A422" s="35"/>
      <c r="B422" s="36"/>
      <c r="C422" s="37"/>
      <c r="D422" s="192" t="s">
        <v>141</v>
      </c>
      <c r="E422" s="37"/>
      <c r="F422" s="193" t="s">
        <v>1613</v>
      </c>
      <c r="G422" s="37"/>
      <c r="H422" s="37"/>
      <c r="I422" s="194"/>
      <c r="J422" s="37"/>
      <c r="K422" s="37"/>
      <c r="L422" s="40"/>
      <c r="M422" s="195"/>
      <c r="N422" s="196"/>
      <c r="O422" s="72"/>
      <c r="P422" s="72"/>
      <c r="Q422" s="72"/>
      <c r="R422" s="72"/>
      <c r="S422" s="72"/>
      <c r="T422" s="73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T422" s="18" t="s">
        <v>141</v>
      </c>
      <c r="AU422" s="18" t="s">
        <v>87</v>
      </c>
    </row>
    <row r="423" spans="1:65" s="12" customFormat="1" ht="11.25">
      <c r="B423" s="198"/>
      <c r="C423" s="199"/>
      <c r="D423" s="192" t="s">
        <v>144</v>
      </c>
      <c r="E423" s="200" t="s">
        <v>1</v>
      </c>
      <c r="F423" s="201" t="s">
        <v>1614</v>
      </c>
      <c r="G423" s="199"/>
      <c r="H423" s="202">
        <v>470.6</v>
      </c>
      <c r="I423" s="203"/>
      <c r="J423" s="199"/>
      <c r="K423" s="199"/>
      <c r="L423" s="204"/>
      <c r="M423" s="205"/>
      <c r="N423" s="206"/>
      <c r="O423" s="206"/>
      <c r="P423" s="206"/>
      <c r="Q423" s="206"/>
      <c r="R423" s="206"/>
      <c r="S423" s="206"/>
      <c r="T423" s="207"/>
      <c r="AT423" s="208" t="s">
        <v>144</v>
      </c>
      <c r="AU423" s="208" t="s">
        <v>87</v>
      </c>
      <c r="AV423" s="12" t="s">
        <v>87</v>
      </c>
      <c r="AW423" s="12" t="s">
        <v>34</v>
      </c>
      <c r="AX423" s="12" t="s">
        <v>77</v>
      </c>
      <c r="AY423" s="208" t="s">
        <v>135</v>
      </c>
    </row>
    <row r="424" spans="1:65" s="12" customFormat="1" ht="11.25">
      <c r="B424" s="198"/>
      <c r="C424" s="199"/>
      <c r="D424" s="192" t="s">
        <v>144</v>
      </c>
      <c r="E424" s="200" t="s">
        <v>1</v>
      </c>
      <c r="F424" s="201" t="s">
        <v>1409</v>
      </c>
      <c r="G424" s="199"/>
      <c r="H424" s="202">
        <v>68</v>
      </c>
      <c r="I424" s="203"/>
      <c r="J424" s="199"/>
      <c r="K424" s="199"/>
      <c r="L424" s="204"/>
      <c r="M424" s="205"/>
      <c r="N424" s="206"/>
      <c r="O424" s="206"/>
      <c r="P424" s="206"/>
      <c r="Q424" s="206"/>
      <c r="R424" s="206"/>
      <c r="S424" s="206"/>
      <c r="T424" s="207"/>
      <c r="AT424" s="208" t="s">
        <v>144</v>
      </c>
      <c r="AU424" s="208" t="s">
        <v>87</v>
      </c>
      <c r="AV424" s="12" t="s">
        <v>87</v>
      </c>
      <c r="AW424" s="12" t="s">
        <v>34</v>
      </c>
      <c r="AX424" s="12" t="s">
        <v>77</v>
      </c>
      <c r="AY424" s="208" t="s">
        <v>135</v>
      </c>
    </row>
    <row r="425" spans="1:65" s="13" customFormat="1" ht="11.25">
      <c r="B425" s="209"/>
      <c r="C425" s="210"/>
      <c r="D425" s="192" t="s">
        <v>144</v>
      </c>
      <c r="E425" s="211" t="s">
        <v>1</v>
      </c>
      <c r="F425" s="212" t="s">
        <v>147</v>
      </c>
      <c r="G425" s="210"/>
      <c r="H425" s="213">
        <v>538.6</v>
      </c>
      <c r="I425" s="214"/>
      <c r="J425" s="210"/>
      <c r="K425" s="210"/>
      <c r="L425" s="215"/>
      <c r="M425" s="216"/>
      <c r="N425" s="217"/>
      <c r="O425" s="217"/>
      <c r="P425" s="217"/>
      <c r="Q425" s="217"/>
      <c r="R425" s="217"/>
      <c r="S425" s="217"/>
      <c r="T425" s="218"/>
      <c r="AT425" s="219" t="s">
        <v>144</v>
      </c>
      <c r="AU425" s="219" t="s">
        <v>87</v>
      </c>
      <c r="AV425" s="13" t="s">
        <v>140</v>
      </c>
      <c r="AW425" s="13" t="s">
        <v>34</v>
      </c>
      <c r="AX425" s="13" t="s">
        <v>85</v>
      </c>
      <c r="AY425" s="219" t="s">
        <v>135</v>
      </c>
    </row>
    <row r="426" spans="1:65" s="2" customFormat="1" ht="21.75" customHeight="1">
      <c r="A426" s="35"/>
      <c r="B426" s="36"/>
      <c r="C426" s="179" t="s">
        <v>796</v>
      </c>
      <c r="D426" s="179" t="s">
        <v>136</v>
      </c>
      <c r="E426" s="180" t="s">
        <v>1615</v>
      </c>
      <c r="F426" s="181" t="s">
        <v>1616</v>
      </c>
      <c r="G426" s="182" t="s">
        <v>139</v>
      </c>
      <c r="H426" s="183">
        <v>9</v>
      </c>
      <c r="I426" s="184"/>
      <c r="J426" s="185">
        <f>ROUND(I426*H426,2)</f>
        <v>0</v>
      </c>
      <c r="K426" s="181" t="s">
        <v>368</v>
      </c>
      <c r="L426" s="40"/>
      <c r="M426" s="186" t="s">
        <v>1</v>
      </c>
      <c r="N426" s="187" t="s">
        <v>42</v>
      </c>
      <c r="O426" s="72"/>
      <c r="P426" s="188">
        <f>O426*H426</f>
        <v>0</v>
      </c>
      <c r="Q426" s="188">
        <v>6.0999999999999997E-4</v>
      </c>
      <c r="R426" s="188">
        <f>Q426*H426</f>
        <v>5.4900000000000001E-3</v>
      </c>
      <c r="S426" s="188">
        <v>0</v>
      </c>
      <c r="T426" s="189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90" t="s">
        <v>140</v>
      </c>
      <c r="AT426" s="190" t="s">
        <v>136</v>
      </c>
      <c r="AU426" s="190" t="s">
        <v>87</v>
      </c>
      <c r="AY426" s="18" t="s">
        <v>135</v>
      </c>
      <c r="BE426" s="191">
        <f>IF(N426="základní",J426,0)</f>
        <v>0</v>
      </c>
      <c r="BF426" s="191">
        <f>IF(N426="snížená",J426,0)</f>
        <v>0</v>
      </c>
      <c r="BG426" s="191">
        <f>IF(N426="zákl. přenesená",J426,0)</f>
        <v>0</v>
      </c>
      <c r="BH426" s="191">
        <f>IF(N426="sníž. přenesená",J426,0)</f>
        <v>0</v>
      </c>
      <c r="BI426" s="191">
        <f>IF(N426="nulová",J426,0)</f>
        <v>0</v>
      </c>
      <c r="BJ426" s="18" t="s">
        <v>85</v>
      </c>
      <c r="BK426" s="191">
        <f>ROUND(I426*H426,2)</f>
        <v>0</v>
      </c>
      <c r="BL426" s="18" t="s">
        <v>140</v>
      </c>
      <c r="BM426" s="190" t="s">
        <v>1617</v>
      </c>
    </row>
    <row r="427" spans="1:65" s="2" customFormat="1" ht="19.5">
      <c r="A427" s="35"/>
      <c r="B427" s="36"/>
      <c r="C427" s="37"/>
      <c r="D427" s="192" t="s">
        <v>141</v>
      </c>
      <c r="E427" s="37"/>
      <c r="F427" s="193" t="s">
        <v>1618</v>
      </c>
      <c r="G427" s="37"/>
      <c r="H427" s="37"/>
      <c r="I427" s="194"/>
      <c r="J427" s="37"/>
      <c r="K427" s="37"/>
      <c r="L427" s="40"/>
      <c r="M427" s="195"/>
      <c r="N427" s="196"/>
      <c r="O427" s="72"/>
      <c r="P427" s="72"/>
      <c r="Q427" s="72"/>
      <c r="R427" s="72"/>
      <c r="S427" s="72"/>
      <c r="T427" s="73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T427" s="18" t="s">
        <v>141</v>
      </c>
      <c r="AU427" s="18" t="s">
        <v>87</v>
      </c>
    </row>
    <row r="428" spans="1:65" s="2" customFormat="1" ht="16.5" customHeight="1">
      <c r="A428" s="35"/>
      <c r="B428" s="36"/>
      <c r="C428" s="179" t="s">
        <v>802</v>
      </c>
      <c r="D428" s="179" t="s">
        <v>136</v>
      </c>
      <c r="E428" s="180" t="s">
        <v>1619</v>
      </c>
      <c r="F428" s="181" t="s">
        <v>1620</v>
      </c>
      <c r="G428" s="182" t="s">
        <v>273</v>
      </c>
      <c r="H428" s="183">
        <v>3</v>
      </c>
      <c r="I428" s="184"/>
      <c r="J428" s="185">
        <f>ROUND(I428*H428,2)</f>
        <v>0</v>
      </c>
      <c r="K428" s="181" t="s">
        <v>368</v>
      </c>
      <c r="L428" s="40"/>
      <c r="M428" s="186" t="s">
        <v>1</v>
      </c>
      <c r="N428" s="187" t="s">
        <v>42</v>
      </c>
      <c r="O428" s="72"/>
      <c r="P428" s="188">
        <f>O428*H428</f>
        <v>0</v>
      </c>
      <c r="Q428" s="188">
        <v>0</v>
      </c>
      <c r="R428" s="188">
        <f>Q428*H428</f>
        <v>0</v>
      </c>
      <c r="S428" s="188">
        <v>8.2000000000000003E-2</v>
      </c>
      <c r="T428" s="189">
        <f>S428*H428</f>
        <v>0.246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190" t="s">
        <v>140</v>
      </c>
      <c r="AT428" s="190" t="s">
        <v>136</v>
      </c>
      <c r="AU428" s="190" t="s">
        <v>87</v>
      </c>
      <c r="AY428" s="18" t="s">
        <v>135</v>
      </c>
      <c r="BE428" s="191">
        <f>IF(N428="základní",J428,0)</f>
        <v>0</v>
      </c>
      <c r="BF428" s="191">
        <f>IF(N428="snížená",J428,0)</f>
        <v>0</v>
      </c>
      <c r="BG428" s="191">
        <f>IF(N428="zákl. přenesená",J428,0)</f>
        <v>0</v>
      </c>
      <c r="BH428" s="191">
        <f>IF(N428="sníž. přenesená",J428,0)</f>
        <v>0</v>
      </c>
      <c r="BI428" s="191">
        <f>IF(N428="nulová",J428,0)</f>
        <v>0</v>
      </c>
      <c r="BJ428" s="18" t="s">
        <v>85</v>
      </c>
      <c r="BK428" s="191">
        <f>ROUND(I428*H428,2)</f>
        <v>0</v>
      </c>
      <c r="BL428" s="18" t="s">
        <v>140</v>
      </c>
      <c r="BM428" s="190" t="s">
        <v>1621</v>
      </c>
    </row>
    <row r="429" spans="1:65" s="2" customFormat="1" ht="19.5">
      <c r="A429" s="35"/>
      <c r="B429" s="36"/>
      <c r="C429" s="37"/>
      <c r="D429" s="192" t="s">
        <v>141</v>
      </c>
      <c r="E429" s="37"/>
      <c r="F429" s="193" t="s">
        <v>1622</v>
      </c>
      <c r="G429" s="37"/>
      <c r="H429" s="37"/>
      <c r="I429" s="194"/>
      <c r="J429" s="37"/>
      <c r="K429" s="37"/>
      <c r="L429" s="40"/>
      <c r="M429" s="195"/>
      <c r="N429" s="196"/>
      <c r="O429" s="72"/>
      <c r="P429" s="72"/>
      <c r="Q429" s="72"/>
      <c r="R429" s="72"/>
      <c r="S429" s="72"/>
      <c r="T429" s="73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T429" s="18" t="s">
        <v>141</v>
      </c>
      <c r="AU429" s="18" t="s">
        <v>87</v>
      </c>
    </row>
    <row r="430" spans="1:65" s="2" customFormat="1" ht="16.5" customHeight="1">
      <c r="A430" s="35"/>
      <c r="B430" s="36"/>
      <c r="C430" s="179" t="s">
        <v>808</v>
      </c>
      <c r="D430" s="179" t="s">
        <v>136</v>
      </c>
      <c r="E430" s="180" t="s">
        <v>1623</v>
      </c>
      <c r="F430" s="181" t="s">
        <v>1624</v>
      </c>
      <c r="G430" s="182" t="s">
        <v>139</v>
      </c>
      <c r="H430" s="183">
        <v>140</v>
      </c>
      <c r="I430" s="184"/>
      <c r="J430" s="185">
        <f>ROUND(I430*H430,2)</f>
        <v>0</v>
      </c>
      <c r="K430" s="181" t="s">
        <v>368</v>
      </c>
      <c r="L430" s="40"/>
      <c r="M430" s="186" t="s">
        <v>1</v>
      </c>
      <c r="N430" s="187" t="s">
        <v>42</v>
      </c>
      <c r="O430" s="72"/>
      <c r="P430" s="188">
        <f>O430*H430</f>
        <v>0</v>
      </c>
      <c r="Q430" s="188">
        <v>0</v>
      </c>
      <c r="R430" s="188">
        <f>Q430*H430</f>
        <v>0</v>
      </c>
      <c r="S430" s="188">
        <v>0</v>
      </c>
      <c r="T430" s="189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190" t="s">
        <v>140</v>
      </c>
      <c r="AT430" s="190" t="s">
        <v>136</v>
      </c>
      <c r="AU430" s="190" t="s">
        <v>87</v>
      </c>
      <c r="AY430" s="18" t="s">
        <v>135</v>
      </c>
      <c r="BE430" s="191">
        <f>IF(N430="základní",J430,0)</f>
        <v>0</v>
      </c>
      <c r="BF430" s="191">
        <f>IF(N430="snížená",J430,0)</f>
        <v>0</v>
      </c>
      <c r="BG430" s="191">
        <f>IF(N430="zákl. přenesená",J430,0)</f>
        <v>0</v>
      </c>
      <c r="BH430" s="191">
        <f>IF(N430="sníž. přenesená",J430,0)</f>
        <v>0</v>
      </c>
      <c r="BI430" s="191">
        <f>IF(N430="nulová",J430,0)</f>
        <v>0</v>
      </c>
      <c r="BJ430" s="18" t="s">
        <v>85</v>
      </c>
      <c r="BK430" s="191">
        <f>ROUND(I430*H430,2)</f>
        <v>0</v>
      </c>
      <c r="BL430" s="18" t="s">
        <v>140</v>
      </c>
      <c r="BM430" s="190" t="s">
        <v>1625</v>
      </c>
    </row>
    <row r="431" spans="1:65" s="2" customFormat="1" ht="19.5">
      <c r="A431" s="35"/>
      <c r="B431" s="36"/>
      <c r="C431" s="37"/>
      <c r="D431" s="192" t="s">
        <v>141</v>
      </c>
      <c r="E431" s="37"/>
      <c r="F431" s="193" t="s">
        <v>1626</v>
      </c>
      <c r="G431" s="37"/>
      <c r="H431" s="37"/>
      <c r="I431" s="194"/>
      <c r="J431" s="37"/>
      <c r="K431" s="37"/>
      <c r="L431" s="40"/>
      <c r="M431" s="195"/>
      <c r="N431" s="196"/>
      <c r="O431" s="72"/>
      <c r="P431" s="72"/>
      <c r="Q431" s="72"/>
      <c r="R431" s="72"/>
      <c r="S431" s="72"/>
      <c r="T431" s="73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T431" s="18" t="s">
        <v>141</v>
      </c>
      <c r="AU431" s="18" t="s">
        <v>87</v>
      </c>
    </row>
    <row r="432" spans="1:65" s="12" customFormat="1" ht="11.25">
      <c r="B432" s="198"/>
      <c r="C432" s="199"/>
      <c r="D432" s="192" t="s">
        <v>144</v>
      </c>
      <c r="E432" s="200" t="s">
        <v>1</v>
      </c>
      <c r="F432" s="201" t="s">
        <v>1627</v>
      </c>
      <c r="G432" s="199"/>
      <c r="H432" s="202">
        <v>100</v>
      </c>
      <c r="I432" s="203"/>
      <c r="J432" s="199"/>
      <c r="K432" s="199"/>
      <c r="L432" s="204"/>
      <c r="M432" s="205"/>
      <c r="N432" s="206"/>
      <c r="O432" s="206"/>
      <c r="P432" s="206"/>
      <c r="Q432" s="206"/>
      <c r="R432" s="206"/>
      <c r="S432" s="206"/>
      <c r="T432" s="207"/>
      <c r="AT432" s="208" t="s">
        <v>144</v>
      </c>
      <c r="AU432" s="208" t="s">
        <v>87</v>
      </c>
      <c r="AV432" s="12" t="s">
        <v>87</v>
      </c>
      <c r="AW432" s="12" t="s">
        <v>34</v>
      </c>
      <c r="AX432" s="12" t="s">
        <v>77</v>
      </c>
      <c r="AY432" s="208" t="s">
        <v>135</v>
      </c>
    </row>
    <row r="433" spans="1:65" s="12" customFormat="1" ht="11.25">
      <c r="B433" s="198"/>
      <c r="C433" s="199"/>
      <c r="D433" s="192" t="s">
        <v>144</v>
      </c>
      <c r="E433" s="200" t="s">
        <v>1</v>
      </c>
      <c r="F433" s="201" t="s">
        <v>1628</v>
      </c>
      <c r="G433" s="199"/>
      <c r="H433" s="202">
        <v>40</v>
      </c>
      <c r="I433" s="203"/>
      <c r="J433" s="199"/>
      <c r="K433" s="199"/>
      <c r="L433" s="204"/>
      <c r="M433" s="205"/>
      <c r="N433" s="206"/>
      <c r="O433" s="206"/>
      <c r="P433" s="206"/>
      <c r="Q433" s="206"/>
      <c r="R433" s="206"/>
      <c r="S433" s="206"/>
      <c r="T433" s="207"/>
      <c r="AT433" s="208" t="s">
        <v>144</v>
      </c>
      <c r="AU433" s="208" t="s">
        <v>87</v>
      </c>
      <c r="AV433" s="12" t="s">
        <v>87</v>
      </c>
      <c r="AW433" s="12" t="s">
        <v>34</v>
      </c>
      <c r="AX433" s="12" t="s">
        <v>77</v>
      </c>
      <c r="AY433" s="208" t="s">
        <v>135</v>
      </c>
    </row>
    <row r="434" spans="1:65" s="13" customFormat="1" ht="11.25">
      <c r="B434" s="209"/>
      <c r="C434" s="210"/>
      <c r="D434" s="192" t="s">
        <v>144</v>
      </c>
      <c r="E434" s="211" t="s">
        <v>1</v>
      </c>
      <c r="F434" s="212" t="s">
        <v>147</v>
      </c>
      <c r="G434" s="210"/>
      <c r="H434" s="213">
        <v>140</v>
      </c>
      <c r="I434" s="214"/>
      <c r="J434" s="210"/>
      <c r="K434" s="210"/>
      <c r="L434" s="215"/>
      <c r="M434" s="216"/>
      <c r="N434" s="217"/>
      <c r="O434" s="217"/>
      <c r="P434" s="217"/>
      <c r="Q434" s="217"/>
      <c r="R434" s="217"/>
      <c r="S434" s="217"/>
      <c r="T434" s="218"/>
      <c r="AT434" s="219" t="s">
        <v>144</v>
      </c>
      <c r="AU434" s="219" t="s">
        <v>87</v>
      </c>
      <c r="AV434" s="13" t="s">
        <v>140</v>
      </c>
      <c r="AW434" s="13" t="s">
        <v>34</v>
      </c>
      <c r="AX434" s="13" t="s">
        <v>85</v>
      </c>
      <c r="AY434" s="219" t="s">
        <v>135</v>
      </c>
    </row>
    <row r="435" spans="1:65" s="2" customFormat="1" ht="16.5" customHeight="1">
      <c r="A435" s="35"/>
      <c r="B435" s="36"/>
      <c r="C435" s="179" t="s">
        <v>814</v>
      </c>
      <c r="D435" s="179" t="s">
        <v>136</v>
      </c>
      <c r="E435" s="180" t="s">
        <v>1629</v>
      </c>
      <c r="F435" s="181" t="s">
        <v>1630</v>
      </c>
      <c r="G435" s="182" t="s">
        <v>172</v>
      </c>
      <c r="H435" s="183">
        <v>111.2</v>
      </c>
      <c r="I435" s="184"/>
      <c r="J435" s="185">
        <f>ROUND(I435*H435,2)</f>
        <v>0</v>
      </c>
      <c r="K435" s="181" t="s">
        <v>368</v>
      </c>
      <c r="L435" s="40"/>
      <c r="M435" s="186" t="s">
        <v>1</v>
      </c>
      <c r="N435" s="187" t="s">
        <v>42</v>
      </c>
      <c r="O435" s="72"/>
      <c r="P435" s="188">
        <f>O435*H435</f>
        <v>0</v>
      </c>
      <c r="Q435" s="188">
        <v>0</v>
      </c>
      <c r="R435" s="188">
        <f>Q435*H435</f>
        <v>0</v>
      </c>
      <c r="S435" s="188">
        <v>0</v>
      </c>
      <c r="T435" s="189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90" t="s">
        <v>140</v>
      </c>
      <c r="AT435" s="190" t="s">
        <v>136</v>
      </c>
      <c r="AU435" s="190" t="s">
        <v>87</v>
      </c>
      <c r="AY435" s="18" t="s">
        <v>135</v>
      </c>
      <c r="BE435" s="191">
        <f>IF(N435="základní",J435,0)</f>
        <v>0</v>
      </c>
      <c r="BF435" s="191">
        <f>IF(N435="snížená",J435,0)</f>
        <v>0</v>
      </c>
      <c r="BG435" s="191">
        <f>IF(N435="zákl. přenesená",J435,0)</f>
        <v>0</v>
      </c>
      <c r="BH435" s="191">
        <f>IF(N435="sníž. přenesená",J435,0)</f>
        <v>0</v>
      </c>
      <c r="BI435" s="191">
        <f>IF(N435="nulová",J435,0)</f>
        <v>0</v>
      </c>
      <c r="BJ435" s="18" t="s">
        <v>85</v>
      </c>
      <c r="BK435" s="191">
        <f>ROUND(I435*H435,2)</f>
        <v>0</v>
      </c>
      <c r="BL435" s="18" t="s">
        <v>140</v>
      </c>
      <c r="BM435" s="190" t="s">
        <v>1631</v>
      </c>
    </row>
    <row r="436" spans="1:65" s="2" customFormat="1" ht="19.5">
      <c r="A436" s="35"/>
      <c r="B436" s="36"/>
      <c r="C436" s="37"/>
      <c r="D436" s="192" t="s">
        <v>141</v>
      </c>
      <c r="E436" s="37"/>
      <c r="F436" s="193" t="s">
        <v>1632</v>
      </c>
      <c r="G436" s="37"/>
      <c r="H436" s="37"/>
      <c r="I436" s="194"/>
      <c r="J436" s="37"/>
      <c r="K436" s="37"/>
      <c r="L436" s="40"/>
      <c r="M436" s="195"/>
      <c r="N436" s="196"/>
      <c r="O436" s="72"/>
      <c r="P436" s="72"/>
      <c r="Q436" s="72"/>
      <c r="R436" s="72"/>
      <c r="S436" s="72"/>
      <c r="T436" s="73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18" t="s">
        <v>141</v>
      </c>
      <c r="AU436" s="18" t="s">
        <v>87</v>
      </c>
    </row>
    <row r="437" spans="1:65" s="12" customFormat="1" ht="11.25">
      <c r="B437" s="198"/>
      <c r="C437" s="199"/>
      <c r="D437" s="192" t="s">
        <v>144</v>
      </c>
      <c r="E437" s="200" t="s">
        <v>1</v>
      </c>
      <c r="F437" s="201" t="s">
        <v>1265</v>
      </c>
      <c r="G437" s="199"/>
      <c r="H437" s="202">
        <v>61.2</v>
      </c>
      <c r="I437" s="203"/>
      <c r="J437" s="199"/>
      <c r="K437" s="199"/>
      <c r="L437" s="204"/>
      <c r="M437" s="205"/>
      <c r="N437" s="206"/>
      <c r="O437" s="206"/>
      <c r="P437" s="206"/>
      <c r="Q437" s="206"/>
      <c r="R437" s="206"/>
      <c r="S437" s="206"/>
      <c r="T437" s="207"/>
      <c r="AT437" s="208" t="s">
        <v>144</v>
      </c>
      <c r="AU437" s="208" t="s">
        <v>87</v>
      </c>
      <c r="AV437" s="12" t="s">
        <v>87</v>
      </c>
      <c r="AW437" s="12" t="s">
        <v>34</v>
      </c>
      <c r="AX437" s="12" t="s">
        <v>77</v>
      </c>
      <c r="AY437" s="208" t="s">
        <v>135</v>
      </c>
    </row>
    <row r="438" spans="1:65" s="12" customFormat="1" ht="11.25">
      <c r="B438" s="198"/>
      <c r="C438" s="199"/>
      <c r="D438" s="192" t="s">
        <v>144</v>
      </c>
      <c r="E438" s="200" t="s">
        <v>1</v>
      </c>
      <c r="F438" s="201" t="s">
        <v>1268</v>
      </c>
      <c r="G438" s="199"/>
      <c r="H438" s="202">
        <v>20</v>
      </c>
      <c r="I438" s="203"/>
      <c r="J438" s="199"/>
      <c r="K438" s="199"/>
      <c r="L438" s="204"/>
      <c r="M438" s="205"/>
      <c r="N438" s="206"/>
      <c r="O438" s="206"/>
      <c r="P438" s="206"/>
      <c r="Q438" s="206"/>
      <c r="R438" s="206"/>
      <c r="S438" s="206"/>
      <c r="T438" s="207"/>
      <c r="AT438" s="208" t="s">
        <v>144</v>
      </c>
      <c r="AU438" s="208" t="s">
        <v>87</v>
      </c>
      <c r="AV438" s="12" t="s">
        <v>87</v>
      </c>
      <c r="AW438" s="12" t="s">
        <v>34</v>
      </c>
      <c r="AX438" s="12" t="s">
        <v>77</v>
      </c>
      <c r="AY438" s="208" t="s">
        <v>135</v>
      </c>
    </row>
    <row r="439" spans="1:65" s="12" customFormat="1" ht="11.25">
      <c r="B439" s="198"/>
      <c r="C439" s="199"/>
      <c r="D439" s="192" t="s">
        <v>144</v>
      </c>
      <c r="E439" s="200" t="s">
        <v>1</v>
      </c>
      <c r="F439" s="201" t="s">
        <v>1271</v>
      </c>
      <c r="G439" s="199"/>
      <c r="H439" s="202">
        <v>30</v>
      </c>
      <c r="I439" s="203"/>
      <c r="J439" s="199"/>
      <c r="K439" s="199"/>
      <c r="L439" s="204"/>
      <c r="M439" s="205"/>
      <c r="N439" s="206"/>
      <c r="O439" s="206"/>
      <c r="P439" s="206"/>
      <c r="Q439" s="206"/>
      <c r="R439" s="206"/>
      <c r="S439" s="206"/>
      <c r="T439" s="207"/>
      <c r="AT439" s="208" t="s">
        <v>144</v>
      </c>
      <c r="AU439" s="208" t="s">
        <v>87</v>
      </c>
      <c r="AV439" s="12" t="s">
        <v>87</v>
      </c>
      <c r="AW439" s="12" t="s">
        <v>34</v>
      </c>
      <c r="AX439" s="12" t="s">
        <v>77</v>
      </c>
      <c r="AY439" s="208" t="s">
        <v>135</v>
      </c>
    </row>
    <row r="440" spans="1:65" s="13" customFormat="1" ht="11.25">
      <c r="B440" s="209"/>
      <c r="C440" s="210"/>
      <c r="D440" s="192" t="s">
        <v>144</v>
      </c>
      <c r="E440" s="211" t="s">
        <v>1</v>
      </c>
      <c r="F440" s="212" t="s">
        <v>147</v>
      </c>
      <c r="G440" s="210"/>
      <c r="H440" s="213">
        <v>111.2</v>
      </c>
      <c r="I440" s="214"/>
      <c r="J440" s="210"/>
      <c r="K440" s="210"/>
      <c r="L440" s="215"/>
      <c r="M440" s="216"/>
      <c r="N440" s="217"/>
      <c r="O440" s="217"/>
      <c r="P440" s="217"/>
      <c r="Q440" s="217"/>
      <c r="R440" s="217"/>
      <c r="S440" s="217"/>
      <c r="T440" s="218"/>
      <c r="AT440" s="219" t="s">
        <v>144</v>
      </c>
      <c r="AU440" s="219" t="s">
        <v>87</v>
      </c>
      <c r="AV440" s="13" t="s">
        <v>140</v>
      </c>
      <c r="AW440" s="13" t="s">
        <v>34</v>
      </c>
      <c r="AX440" s="13" t="s">
        <v>85</v>
      </c>
      <c r="AY440" s="219" t="s">
        <v>135</v>
      </c>
    </row>
    <row r="441" spans="1:65" s="2" customFormat="1" ht="16.5" customHeight="1">
      <c r="A441" s="35"/>
      <c r="B441" s="36"/>
      <c r="C441" s="179" t="s">
        <v>820</v>
      </c>
      <c r="D441" s="179" t="s">
        <v>136</v>
      </c>
      <c r="E441" s="180" t="s">
        <v>1633</v>
      </c>
      <c r="F441" s="181" t="s">
        <v>1634</v>
      </c>
      <c r="G441" s="182" t="s">
        <v>172</v>
      </c>
      <c r="H441" s="183">
        <v>387.27</v>
      </c>
      <c r="I441" s="184"/>
      <c r="J441" s="185">
        <f>ROUND(I441*H441,2)</f>
        <v>0</v>
      </c>
      <c r="K441" s="181" t="s">
        <v>368</v>
      </c>
      <c r="L441" s="40"/>
      <c r="M441" s="186" t="s">
        <v>1</v>
      </c>
      <c r="N441" s="187" t="s">
        <v>42</v>
      </c>
      <c r="O441" s="72"/>
      <c r="P441" s="188">
        <f>O441*H441</f>
        <v>0</v>
      </c>
      <c r="Q441" s="188">
        <v>0</v>
      </c>
      <c r="R441" s="188">
        <f>Q441*H441</f>
        <v>0</v>
      </c>
      <c r="S441" s="188">
        <v>0</v>
      </c>
      <c r="T441" s="189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190" t="s">
        <v>140</v>
      </c>
      <c r="AT441" s="190" t="s">
        <v>136</v>
      </c>
      <c r="AU441" s="190" t="s">
        <v>87</v>
      </c>
      <c r="AY441" s="18" t="s">
        <v>135</v>
      </c>
      <c r="BE441" s="191">
        <f>IF(N441="základní",J441,0)</f>
        <v>0</v>
      </c>
      <c r="BF441" s="191">
        <f>IF(N441="snížená",J441,0)</f>
        <v>0</v>
      </c>
      <c r="BG441" s="191">
        <f>IF(N441="zákl. přenesená",J441,0)</f>
        <v>0</v>
      </c>
      <c r="BH441" s="191">
        <f>IF(N441="sníž. přenesená",J441,0)</f>
        <v>0</v>
      </c>
      <c r="BI441" s="191">
        <f>IF(N441="nulová",J441,0)</f>
        <v>0</v>
      </c>
      <c r="BJ441" s="18" t="s">
        <v>85</v>
      </c>
      <c r="BK441" s="191">
        <f>ROUND(I441*H441,2)</f>
        <v>0</v>
      </c>
      <c r="BL441" s="18" t="s">
        <v>140</v>
      </c>
      <c r="BM441" s="190" t="s">
        <v>1635</v>
      </c>
    </row>
    <row r="442" spans="1:65" s="2" customFormat="1" ht="19.5">
      <c r="A442" s="35"/>
      <c r="B442" s="36"/>
      <c r="C442" s="37"/>
      <c r="D442" s="192" t="s">
        <v>141</v>
      </c>
      <c r="E442" s="37"/>
      <c r="F442" s="193" t="s">
        <v>1636</v>
      </c>
      <c r="G442" s="37"/>
      <c r="H442" s="37"/>
      <c r="I442" s="194"/>
      <c r="J442" s="37"/>
      <c r="K442" s="37"/>
      <c r="L442" s="40"/>
      <c r="M442" s="195"/>
      <c r="N442" s="196"/>
      <c r="O442" s="72"/>
      <c r="P442" s="72"/>
      <c r="Q442" s="72"/>
      <c r="R442" s="72"/>
      <c r="S442" s="72"/>
      <c r="T442" s="73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T442" s="18" t="s">
        <v>141</v>
      </c>
      <c r="AU442" s="18" t="s">
        <v>87</v>
      </c>
    </row>
    <row r="443" spans="1:65" s="12" customFormat="1" ht="11.25">
      <c r="B443" s="198"/>
      <c r="C443" s="199"/>
      <c r="D443" s="192" t="s">
        <v>144</v>
      </c>
      <c r="E443" s="200" t="s">
        <v>1</v>
      </c>
      <c r="F443" s="201" t="s">
        <v>1281</v>
      </c>
      <c r="G443" s="199"/>
      <c r="H443" s="202">
        <v>384</v>
      </c>
      <c r="I443" s="203"/>
      <c r="J443" s="199"/>
      <c r="K443" s="199"/>
      <c r="L443" s="204"/>
      <c r="M443" s="205"/>
      <c r="N443" s="206"/>
      <c r="O443" s="206"/>
      <c r="P443" s="206"/>
      <c r="Q443" s="206"/>
      <c r="R443" s="206"/>
      <c r="S443" s="206"/>
      <c r="T443" s="207"/>
      <c r="AT443" s="208" t="s">
        <v>144</v>
      </c>
      <c r="AU443" s="208" t="s">
        <v>87</v>
      </c>
      <c r="AV443" s="12" t="s">
        <v>87</v>
      </c>
      <c r="AW443" s="12" t="s">
        <v>34</v>
      </c>
      <c r="AX443" s="12" t="s">
        <v>77</v>
      </c>
      <c r="AY443" s="208" t="s">
        <v>135</v>
      </c>
    </row>
    <row r="444" spans="1:65" s="12" customFormat="1" ht="11.25">
      <c r="B444" s="198"/>
      <c r="C444" s="199"/>
      <c r="D444" s="192" t="s">
        <v>144</v>
      </c>
      <c r="E444" s="200" t="s">
        <v>1</v>
      </c>
      <c r="F444" s="201" t="s">
        <v>1637</v>
      </c>
      <c r="G444" s="199"/>
      <c r="H444" s="202">
        <v>3.27</v>
      </c>
      <c r="I444" s="203"/>
      <c r="J444" s="199"/>
      <c r="K444" s="199"/>
      <c r="L444" s="204"/>
      <c r="M444" s="205"/>
      <c r="N444" s="206"/>
      <c r="O444" s="206"/>
      <c r="P444" s="206"/>
      <c r="Q444" s="206"/>
      <c r="R444" s="206"/>
      <c r="S444" s="206"/>
      <c r="T444" s="207"/>
      <c r="AT444" s="208" t="s">
        <v>144</v>
      </c>
      <c r="AU444" s="208" t="s">
        <v>87</v>
      </c>
      <c r="AV444" s="12" t="s">
        <v>87</v>
      </c>
      <c r="AW444" s="12" t="s">
        <v>34</v>
      </c>
      <c r="AX444" s="12" t="s">
        <v>77</v>
      </c>
      <c r="AY444" s="208" t="s">
        <v>135</v>
      </c>
    </row>
    <row r="445" spans="1:65" s="13" customFormat="1" ht="11.25">
      <c r="B445" s="209"/>
      <c r="C445" s="210"/>
      <c r="D445" s="192" t="s">
        <v>144</v>
      </c>
      <c r="E445" s="211" t="s">
        <v>1</v>
      </c>
      <c r="F445" s="212" t="s">
        <v>147</v>
      </c>
      <c r="G445" s="210"/>
      <c r="H445" s="213">
        <v>387.27</v>
      </c>
      <c r="I445" s="214"/>
      <c r="J445" s="210"/>
      <c r="K445" s="210"/>
      <c r="L445" s="215"/>
      <c r="M445" s="216"/>
      <c r="N445" s="217"/>
      <c r="O445" s="217"/>
      <c r="P445" s="217"/>
      <c r="Q445" s="217"/>
      <c r="R445" s="217"/>
      <c r="S445" s="217"/>
      <c r="T445" s="218"/>
      <c r="AT445" s="219" t="s">
        <v>144</v>
      </c>
      <c r="AU445" s="219" t="s">
        <v>87</v>
      </c>
      <c r="AV445" s="13" t="s">
        <v>140</v>
      </c>
      <c r="AW445" s="13" t="s">
        <v>34</v>
      </c>
      <c r="AX445" s="13" t="s">
        <v>85</v>
      </c>
      <c r="AY445" s="219" t="s">
        <v>135</v>
      </c>
    </row>
    <row r="446" spans="1:65" s="2" customFormat="1" ht="16.5" customHeight="1">
      <c r="A446" s="35"/>
      <c r="B446" s="36"/>
      <c r="C446" s="179" t="s">
        <v>827</v>
      </c>
      <c r="D446" s="179" t="s">
        <v>136</v>
      </c>
      <c r="E446" s="180" t="s">
        <v>1638</v>
      </c>
      <c r="F446" s="181" t="s">
        <v>1639</v>
      </c>
      <c r="G446" s="182" t="s">
        <v>172</v>
      </c>
      <c r="H446" s="183">
        <v>50</v>
      </c>
      <c r="I446" s="184"/>
      <c r="J446" s="185">
        <f>ROUND(I446*H446,2)</f>
        <v>0</v>
      </c>
      <c r="K446" s="181" t="s">
        <v>368</v>
      </c>
      <c r="L446" s="40"/>
      <c r="M446" s="186" t="s">
        <v>1</v>
      </c>
      <c r="N446" s="187" t="s">
        <v>42</v>
      </c>
      <c r="O446" s="72"/>
      <c r="P446" s="188">
        <f>O446*H446</f>
        <v>0</v>
      </c>
      <c r="Q446" s="188">
        <v>0</v>
      </c>
      <c r="R446" s="188">
        <f>Q446*H446</f>
        <v>0</v>
      </c>
      <c r="S446" s="188">
        <v>0</v>
      </c>
      <c r="T446" s="189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90" t="s">
        <v>140</v>
      </c>
      <c r="AT446" s="190" t="s">
        <v>136</v>
      </c>
      <c r="AU446" s="190" t="s">
        <v>87</v>
      </c>
      <c r="AY446" s="18" t="s">
        <v>135</v>
      </c>
      <c r="BE446" s="191">
        <f>IF(N446="základní",J446,0)</f>
        <v>0</v>
      </c>
      <c r="BF446" s="191">
        <f>IF(N446="snížená",J446,0)</f>
        <v>0</v>
      </c>
      <c r="BG446" s="191">
        <f>IF(N446="zákl. přenesená",J446,0)</f>
        <v>0</v>
      </c>
      <c r="BH446" s="191">
        <f>IF(N446="sníž. přenesená",J446,0)</f>
        <v>0</v>
      </c>
      <c r="BI446" s="191">
        <f>IF(N446="nulová",J446,0)</f>
        <v>0</v>
      </c>
      <c r="BJ446" s="18" t="s">
        <v>85</v>
      </c>
      <c r="BK446" s="191">
        <f>ROUND(I446*H446,2)</f>
        <v>0</v>
      </c>
      <c r="BL446" s="18" t="s">
        <v>140</v>
      </c>
      <c r="BM446" s="190" t="s">
        <v>1640</v>
      </c>
    </row>
    <row r="447" spans="1:65" s="2" customFormat="1" ht="19.5">
      <c r="A447" s="35"/>
      <c r="B447" s="36"/>
      <c r="C447" s="37"/>
      <c r="D447" s="192" t="s">
        <v>141</v>
      </c>
      <c r="E447" s="37"/>
      <c r="F447" s="193" t="s">
        <v>1641</v>
      </c>
      <c r="G447" s="37"/>
      <c r="H447" s="37"/>
      <c r="I447" s="194"/>
      <c r="J447" s="37"/>
      <c r="K447" s="37"/>
      <c r="L447" s="40"/>
      <c r="M447" s="195"/>
      <c r="N447" s="196"/>
      <c r="O447" s="72"/>
      <c r="P447" s="72"/>
      <c r="Q447" s="72"/>
      <c r="R447" s="72"/>
      <c r="S447" s="72"/>
      <c r="T447" s="73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T447" s="18" t="s">
        <v>141</v>
      </c>
      <c r="AU447" s="18" t="s">
        <v>87</v>
      </c>
    </row>
    <row r="448" spans="1:65" s="12" customFormat="1" ht="11.25">
      <c r="B448" s="198"/>
      <c r="C448" s="199"/>
      <c r="D448" s="192" t="s">
        <v>144</v>
      </c>
      <c r="E448" s="200" t="s">
        <v>1</v>
      </c>
      <c r="F448" s="201" t="s">
        <v>1276</v>
      </c>
      <c r="G448" s="199"/>
      <c r="H448" s="202">
        <v>50</v>
      </c>
      <c r="I448" s="203"/>
      <c r="J448" s="199"/>
      <c r="K448" s="199"/>
      <c r="L448" s="204"/>
      <c r="M448" s="205"/>
      <c r="N448" s="206"/>
      <c r="O448" s="206"/>
      <c r="P448" s="206"/>
      <c r="Q448" s="206"/>
      <c r="R448" s="206"/>
      <c r="S448" s="206"/>
      <c r="T448" s="207"/>
      <c r="AT448" s="208" t="s">
        <v>144</v>
      </c>
      <c r="AU448" s="208" t="s">
        <v>87</v>
      </c>
      <c r="AV448" s="12" t="s">
        <v>87</v>
      </c>
      <c r="AW448" s="12" t="s">
        <v>34</v>
      </c>
      <c r="AX448" s="12" t="s">
        <v>85</v>
      </c>
      <c r="AY448" s="208" t="s">
        <v>135</v>
      </c>
    </row>
    <row r="449" spans="1:65" s="11" customFormat="1" ht="22.9" customHeight="1">
      <c r="B449" s="165"/>
      <c r="C449" s="166"/>
      <c r="D449" s="167" t="s">
        <v>76</v>
      </c>
      <c r="E449" s="230" t="s">
        <v>850</v>
      </c>
      <c r="F449" s="230" t="s">
        <v>851</v>
      </c>
      <c r="G449" s="166"/>
      <c r="H449" s="166"/>
      <c r="I449" s="169"/>
      <c r="J449" s="231">
        <f>BK449</f>
        <v>0</v>
      </c>
      <c r="K449" s="166"/>
      <c r="L449" s="171"/>
      <c r="M449" s="172"/>
      <c r="N449" s="173"/>
      <c r="O449" s="173"/>
      <c r="P449" s="174">
        <f>SUM(P450:P513)</f>
        <v>0</v>
      </c>
      <c r="Q449" s="173"/>
      <c r="R449" s="174">
        <f>SUM(R450:R513)</f>
        <v>0</v>
      </c>
      <c r="S449" s="173"/>
      <c r="T449" s="175">
        <f>SUM(T450:T513)</f>
        <v>0</v>
      </c>
      <c r="AR449" s="176" t="s">
        <v>85</v>
      </c>
      <c r="AT449" s="177" t="s">
        <v>76</v>
      </c>
      <c r="AU449" s="177" t="s">
        <v>85</v>
      </c>
      <c r="AY449" s="176" t="s">
        <v>135</v>
      </c>
      <c r="BK449" s="178">
        <f>SUM(BK450:BK513)</f>
        <v>0</v>
      </c>
    </row>
    <row r="450" spans="1:65" s="2" customFormat="1" ht="16.5" customHeight="1">
      <c r="A450" s="35"/>
      <c r="B450" s="36"/>
      <c r="C450" s="179" t="s">
        <v>834</v>
      </c>
      <c r="D450" s="179" t="s">
        <v>136</v>
      </c>
      <c r="E450" s="180" t="s">
        <v>1642</v>
      </c>
      <c r="F450" s="181" t="s">
        <v>1643</v>
      </c>
      <c r="G450" s="182" t="s">
        <v>156</v>
      </c>
      <c r="H450" s="183">
        <v>642.529</v>
      </c>
      <c r="I450" s="184"/>
      <c r="J450" s="185">
        <f>ROUND(I450*H450,2)</f>
        <v>0</v>
      </c>
      <c r="K450" s="181" t="s">
        <v>368</v>
      </c>
      <c r="L450" s="40"/>
      <c r="M450" s="186" t="s">
        <v>1</v>
      </c>
      <c r="N450" s="187" t="s">
        <v>42</v>
      </c>
      <c r="O450" s="72"/>
      <c r="P450" s="188">
        <f>O450*H450</f>
        <v>0</v>
      </c>
      <c r="Q450" s="188">
        <v>0</v>
      </c>
      <c r="R450" s="188">
        <f>Q450*H450</f>
        <v>0</v>
      </c>
      <c r="S450" s="188">
        <v>0</v>
      </c>
      <c r="T450" s="189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90" t="s">
        <v>140</v>
      </c>
      <c r="AT450" s="190" t="s">
        <v>136</v>
      </c>
      <c r="AU450" s="190" t="s">
        <v>87</v>
      </c>
      <c r="AY450" s="18" t="s">
        <v>135</v>
      </c>
      <c r="BE450" s="191">
        <f>IF(N450="základní",J450,0)</f>
        <v>0</v>
      </c>
      <c r="BF450" s="191">
        <f>IF(N450="snížená",J450,0)</f>
        <v>0</v>
      </c>
      <c r="BG450" s="191">
        <f>IF(N450="zákl. přenesená",J450,0)</f>
        <v>0</v>
      </c>
      <c r="BH450" s="191">
        <f>IF(N450="sníž. přenesená",J450,0)</f>
        <v>0</v>
      </c>
      <c r="BI450" s="191">
        <f>IF(N450="nulová",J450,0)</f>
        <v>0</v>
      </c>
      <c r="BJ450" s="18" t="s">
        <v>85</v>
      </c>
      <c r="BK450" s="191">
        <f>ROUND(I450*H450,2)</f>
        <v>0</v>
      </c>
      <c r="BL450" s="18" t="s">
        <v>140</v>
      </c>
      <c r="BM450" s="190" t="s">
        <v>1644</v>
      </c>
    </row>
    <row r="451" spans="1:65" s="2" customFormat="1" ht="11.25">
      <c r="A451" s="35"/>
      <c r="B451" s="36"/>
      <c r="C451" s="37"/>
      <c r="D451" s="192" t="s">
        <v>141</v>
      </c>
      <c r="E451" s="37"/>
      <c r="F451" s="193" t="s">
        <v>1645</v>
      </c>
      <c r="G451" s="37"/>
      <c r="H451" s="37"/>
      <c r="I451" s="194"/>
      <c r="J451" s="37"/>
      <c r="K451" s="37"/>
      <c r="L451" s="40"/>
      <c r="M451" s="195"/>
      <c r="N451" s="196"/>
      <c r="O451" s="72"/>
      <c r="P451" s="72"/>
      <c r="Q451" s="72"/>
      <c r="R451" s="72"/>
      <c r="S451" s="72"/>
      <c r="T451" s="73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T451" s="18" t="s">
        <v>141</v>
      </c>
      <c r="AU451" s="18" t="s">
        <v>87</v>
      </c>
    </row>
    <row r="452" spans="1:65" s="12" customFormat="1" ht="11.25">
      <c r="B452" s="198"/>
      <c r="C452" s="199"/>
      <c r="D452" s="192" t="s">
        <v>144</v>
      </c>
      <c r="E452" s="200" t="s">
        <v>1</v>
      </c>
      <c r="F452" s="201" t="s">
        <v>1646</v>
      </c>
      <c r="G452" s="199"/>
      <c r="H452" s="202">
        <v>458.32900000000001</v>
      </c>
      <c r="I452" s="203"/>
      <c r="J452" s="199"/>
      <c r="K452" s="199"/>
      <c r="L452" s="204"/>
      <c r="M452" s="205"/>
      <c r="N452" s="206"/>
      <c r="O452" s="206"/>
      <c r="P452" s="206"/>
      <c r="Q452" s="206"/>
      <c r="R452" s="206"/>
      <c r="S452" s="206"/>
      <c r="T452" s="207"/>
      <c r="AT452" s="208" t="s">
        <v>144</v>
      </c>
      <c r="AU452" s="208" t="s">
        <v>87</v>
      </c>
      <c r="AV452" s="12" t="s">
        <v>87</v>
      </c>
      <c r="AW452" s="12" t="s">
        <v>34</v>
      </c>
      <c r="AX452" s="12" t="s">
        <v>77</v>
      </c>
      <c r="AY452" s="208" t="s">
        <v>135</v>
      </c>
    </row>
    <row r="453" spans="1:65" s="12" customFormat="1" ht="11.25">
      <c r="B453" s="198"/>
      <c r="C453" s="199"/>
      <c r="D453" s="192" t="s">
        <v>144</v>
      </c>
      <c r="E453" s="200" t="s">
        <v>1</v>
      </c>
      <c r="F453" s="201" t="s">
        <v>1647</v>
      </c>
      <c r="G453" s="199"/>
      <c r="H453" s="202">
        <v>8.6999999999999993</v>
      </c>
      <c r="I453" s="203"/>
      <c r="J453" s="199"/>
      <c r="K453" s="199"/>
      <c r="L453" s="204"/>
      <c r="M453" s="205"/>
      <c r="N453" s="206"/>
      <c r="O453" s="206"/>
      <c r="P453" s="206"/>
      <c r="Q453" s="206"/>
      <c r="R453" s="206"/>
      <c r="S453" s="206"/>
      <c r="T453" s="207"/>
      <c r="AT453" s="208" t="s">
        <v>144</v>
      </c>
      <c r="AU453" s="208" t="s">
        <v>87</v>
      </c>
      <c r="AV453" s="12" t="s">
        <v>87</v>
      </c>
      <c r="AW453" s="12" t="s">
        <v>34</v>
      </c>
      <c r="AX453" s="12" t="s">
        <v>77</v>
      </c>
      <c r="AY453" s="208" t="s">
        <v>135</v>
      </c>
    </row>
    <row r="454" spans="1:65" s="12" customFormat="1" ht="11.25">
      <c r="B454" s="198"/>
      <c r="C454" s="199"/>
      <c r="D454" s="192" t="s">
        <v>144</v>
      </c>
      <c r="E454" s="200" t="s">
        <v>1</v>
      </c>
      <c r="F454" s="201" t="s">
        <v>1648</v>
      </c>
      <c r="G454" s="199"/>
      <c r="H454" s="202">
        <v>175.5</v>
      </c>
      <c r="I454" s="203"/>
      <c r="J454" s="199"/>
      <c r="K454" s="199"/>
      <c r="L454" s="204"/>
      <c r="M454" s="205"/>
      <c r="N454" s="206"/>
      <c r="O454" s="206"/>
      <c r="P454" s="206"/>
      <c r="Q454" s="206"/>
      <c r="R454" s="206"/>
      <c r="S454" s="206"/>
      <c r="T454" s="207"/>
      <c r="AT454" s="208" t="s">
        <v>144</v>
      </c>
      <c r="AU454" s="208" t="s">
        <v>87</v>
      </c>
      <c r="AV454" s="12" t="s">
        <v>87</v>
      </c>
      <c r="AW454" s="12" t="s">
        <v>34</v>
      </c>
      <c r="AX454" s="12" t="s">
        <v>77</v>
      </c>
      <c r="AY454" s="208" t="s">
        <v>135</v>
      </c>
    </row>
    <row r="455" spans="1:65" s="13" customFormat="1" ht="11.25">
      <c r="B455" s="209"/>
      <c r="C455" s="210"/>
      <c r="D455" s="192" t="s">
        <v>144</v>
      </c>
      <c r="E455" s="211" t="s">
        <v>1</v>
      </c>
      <c r="F455" s="212" t="s">
        <v>147</v>
      </c>
      <c r="G455" s="210"/>
      <c r="H455" s="213">
        <v>642.529</v>
      </c>
      <c r="I455" s="214"/>
      <c r="J455" s="210"/>
      <c r="K455" s="210"/>
      <c r="L455" s="215"/>
      <c r="M455" s="216"/>
      <c r="N455" s="217"/>
      <c r="O455" s="217"/>
      <c r="P455" s="217"/>
      <c r="Q455" s="217"/>
      <c r="R455" s="217"/>
      <c r="S455" s="217"/>
      <c r="T455" s="218"/>
      <c r="AT455" s="219" t="s">
        <v>144</v>
      </c>
      <c r="AU455" s="219" t="s">
        <v>87</v>
      </c>
      <c r="AV455" s="13" t="s">
        <v>140</v>
      </c>
      <c r="AW455" s="13" t="s">
        <v>34</v>
      </c>
      <c r="AX455" s="13" t="s">
        <v>85</v>
      </c>
      <c r="AY455" s="219" t="s">
        <v>135</v>
      </c>
    </row>
    <row r="456" spans="1:65" s="2" customFormat="1" ht="16.5" customHeight="1">
      <c r="A456" s="35"/>
      <c r="B456" s="36"/>
      <c r="C456" s="179" t="s">
        <v>840</v>
      </c>
      <c r="D456" s="179" t="s">
        <v>136</v>
      </c>
      <c r="E456" s="180" t="s">
        <v>1649</v>
      </c>
      <c r="F456" s="181" t="s">
        <v>1650</v>
      </c>
      <c r="G456" s="182" t="s">
        <v>156</v>
      </c>
      <c r="H456" s="183">
        <v>5782.7610000000004</v>
      </c>
      <c r="I456" s="184"/>
      <c r="J456" s="185">
        <f>ROUND(I456*H456,2)</f>
        <v>0</v>
      </c>
      <c r="K456" s="181" t="s">
        <v>368</v>
      </c>
      <c r="L456" s="40"/>
      <c r="M456" s="186" t="s">
        <v>1</v>
      </c>
      <c r="N456" s="187" t="s">
        <v>42</v>
      </c>
      <c r="O456" s="72"/>
      <c r="P456" s="188">
        <f>O456*H456</f>
        <v>0</v>
      </c>
      <c r="Q456" s="188">
        <v>0</v>
      </c>
      <c r="R456" s="188">
        <f>Q456*H456</f>
        <v>0</v>
      </c>
      <c r="S456" s="188">
        <v>0</v>
      </c>
      <c r="T456" s="189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190" t="s">
        <v>140</v>
      </c>
      <c r="AT456" s="190" t="s">
        <v>136</v>
      </c>
      <c r="AU456" s="190" t="s">
        <v>87</v>
      </c>
      <c r="AY456" s="18" t="s">
        <v>135</v>
      </c>
      <c r="BE456" s="191">
        <f>IF(N456="základní",J456,0)</f>
        <v>0</v>
      </c>
      <c r="BF456" s="191">
        <f>IF(N456="snížená",J456,0)</f>
        <v>0</v>
      </c>
      <c r="BG456" s="191">
        <f>IF(N456="zákl. přenesená",J456,0)</f>
        <v>0</v>
      </c>
      <c r="BH456" s="191">
        <f>IF(N456="sníž. přenesená",J456,0)</f>
        <v>0</v>
      </c>
      <c r="BI456" s="191">
        <f>IF(N456="nulová",J456,0)</f>
        <v>0</v>
      </c>
      <c r="BJ456" s="18" t="s">
        <v>85</v>
      </c>
      <c r="BK456" s="191">
        <f>ROUND(I456*H456,2)</f>
        <v>0</v>
      </c>
      <c r="BL456" s="18" t="s">
        <v>140</v>
      </c>
      <c r="BM456" s="190" t="s">
        <v>1651</v>
      </c>
    </row>
    <row r="457" spans="1:65" s="2" customFormat="1" ht="11.25">
      <c r="A457" s="35"/>
      <c r="B457" s="36"/>
      <c r="C457" s="37"/>
      <c r="D457" s="192" t="s">
        <v>141</v>
      </c>
      <c r="E457" s="37"/>
      <c r="F457" s="193" t="s">
        <v>1652</v>
      </c>
      <c r="G457" s="37"/>
      <c r="H457" s="37"/>
      <c r="I457" s="194"/>
      <c r="J457" s="37"/>
      <c r="K457" s="37"/>
      <c r="L457" s="40"/>
      <c r="M457" s="195"/>
      <c r="N457" s="196"/>
      <c r="O457" s="72"/>
      <c r="P457" s="72"/>
      <c r="Q457" s="72"/>
      <c r="R457" s="72"/>
      <c r="S457" s="72"/>
      <c r="T457" s="73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T457" s="18" t="s">
        <v>141</v>
      </c>
      <c r="AU457" s="18" t="s">
        <v>87</v>
      </c>
    </row>
    <row r="458" spans="1:65" s="12" customFormat="1" ht="11.25">
      <c r="B458" s="198"/>
      <c r="C458" s="199"/>
      <c r="D458" s="192" t="s">
        <v>144</v>
      </c>
      <c r="E458" s="200" t="s">
        <v>1</v>
      </c>
      <c r="F458" s="201" t="s">
        <v>1653</v>
      </c>
      <c r="G458" s="199"/>
      <c r="H458" s="202">
        <v>5782.7610000000004</v>
      </c>
      <c r="I458" s="203"/>
      <c r="J458" s="199"/>
      <c r="K458" s="199"/>
      <c r="L458" s="204"/>
      <c r="M458" s="205"/>
      <c r="N458" s="206"/>
      <c r="O458" s="206"/>
      <c r="P458" s="206"/>
      <c r="Q458" s="206"/>
      <c r="R458" s="206"/>
      <c r="S458" s="206"/>
      <c r="T458" s="207"/>
      <c r="AT458" s="208" t="s">
        <v>144</v>
      </c>
      <c r="AU458" s="208" t="s">
        <v>87</v>
      </c>
      <c r="AV458" s="12" t="s">
        <v>87</v>
      </c>
      <c r="AW458" s="12" t="s">
        <v>34</v>
      </c>
      <c r="AX458" s="12" t="s">
        <v>85</v>
      </c>
      <c r="AY458" s="208" t="s">
        <v>135</v>
      </c>
    </row>
    <row r="459" spans="1:65" s="2" customFormat="1" ht="16.5" customHeight="1">
      <c r="A459" s="35"/>
      <c r="B459" s="36"/>
      <c r="C459" s="179" t="s">
        <v>845</v>
      </c>
      <c r="D459" s="179" t="s">
        <v>136</v>
      </c>
      <c r="E459" s="180" t="s">
        <v>1654</v>
      </c>
      <c r="F459" s="181" t="s">
        <v>1655</v>
      </c>
      <c r="G459" s="182" t="s">
        <v>156</v>
      </c>
      <c r="H459" s="183">
        <v>213.035</v>
      </c>
      <c r="I459" s="184"/>
      <c r="J459" s="185">
        <f>ROUND(I459*H459,2)</f>
        <v>0</v>
      </c>
      <c r="K459" s="181" t="s">
        <v>368</v>
      </c>
      <c r="L459" s="40"/>
      <c r="M459" s="186" t="s">
        <v>1</v>
      </c>
      <c r="N459" s="187" t="s">
        <v>42</v>
      </c>
      <c r="O459" s="72"/>
      <c r="P459" s="188">
        <f>O459*H459</f>
        <v>0</v>
      </c>
      <c r="Q459" s="188">
        <v>0</v>
      </c>
      <c r="R459" s="188">
        <f>Q459*H459</f>
        <v>0</v>
      </c>
      <c r="S459" s="188">
        <v>0</v>
      </c>
      <c r="T459" s="189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190" t="s">
        <v>140</v>
      </c>
      <c r="AT459" s="190" t="s">
        <v>136</v>
      </c>
      <c r="AU459" s="190" t="s">
        <v>87</v>
      </c>
      <c r="AY459" s="18" t="s">
        <v>135</v>
      </c>
      <c r="BE459" s="191">
        <f>IF(N459="základní",J459,0)</f>
        <v>0</v>
      </c>
      <c r="BF459" s="191">
        <f>IF(N459="snížená",J459,0)</f>
        <v>0</v>
      </c>
      <c r="BG459" s="191">
        <f>IF(N459="zákl. přenesená",J459,0)</f>
        <v>0</v>
      </c>
      <c r="BH459" s="191">
        <f>IF(N459="sníž. přenesená",J459,0)</f>
        <v>0</v>
      </c>
      <c r="BI459" s="191">
        <f>IF(N459="nulová",J459,0)</f>
        <v>0</v>
      </c>
      <c r="BJ459" s="18" t="s">
        <v>85</v>
      </c>
      <c r="BK459" s="191">
        <f>ROUND(I459*H459,2)</f>
        <v>0</v>
      </c>
      <c r="BL459" s="18" t="s">
        <v>140</v>
      </c>
      <c r="BM459" s="190" t="s">
        <v>1656</v>
      </c>
    </row>
    <row r="460" spans="1:65" s="2" customFormat="1" ht="11.25">
      <c r="A460" s="35"/>
      <c r="B460" s="36"/>
      <c r="C460" s="37"/>
      <c r="D460" s="192" t="s">
        <v>141</v>
      </c>
      <c r="E460" s="37"/>
      <c r="F460" s="193" t="s">
        <v>1657</v>
      </c>
      <c r="G460" s="37"/>
      <c r="H460" s="37"/>
      <c r="I460" s="194"/>
      <c r="J460" s="37"/>
      <c r="K460" s="37"/>
      <c r="L460" s="40"/>
      <c r="M460" s="195"/>
      <c r="N460" s="196"/>
      <c r="O460" s="72"/>
      <c r="P460" s="72"/>
      <c r="Q460" s="72"/>
      <c r="R460" s="72"/>
      <c r="S460" s="72"/>
      <c r="T460" s="73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T460" s="18" t="s">
        <v>141</v>
      </c>
      <c r="AU460" s="18" t="s">
        <v>87</v>
      </c>
    </row>
    <row r="461" spans="1:65" s="12" customFormat="1" ht="11.25">
      <c r="B461" s="198"/>
      <c r="C461" s="199"/>
      <c r="D461" s="192" t="s">
        <v>144</v>
      </c>
      <c r="E461" s="200" t="s">
        <v>1</v>
      </c>
      <c r="F461" s="201" t="s">
        <v>1658</v>
      </c>
      <c r="G461" s="199"/>
      <c r="H461" s="202">
        <v>1.734</v>
      </c>
      <c r="I461" s="203"/>
      <c r="J461" s="199"/>
      <c r="K461" s="199"/>
      <c r="L461" s="204"/>
      <c r="M461" s="205"/>
      <c r="N461" s="206"/>
      <c r="O461" s="206"/>
      <c r="P461" s="206"/>
      <c r="Q461" s="206"/>
      <c r="R461" s="206"/>
      <c r="S461" s="206"/>
      <c r="T461" s="207"/>
      <c r="AT461" s="208" t="s">
        <v>144</v>
      </c>
      <c r="AU461" s="208" t="s">
        <v>87</v>
      </c>
      <c r="AV461" s="12" t="s">
        <v>87</v>
      </c>
      <c r="AW461" s="12" t="s">
        <v>34</v>
      </c>
      <c r="AX461" s="12" t="s">
        <v>77</v>
      </c>
      <c r="AY461" s="208" t="s">
        <v>135</v>
      </c>
    </row>
    <row r="462" spans="1:65" s="12" customFormat="1" ht="11.25">
      <c r="B462" s="198"/>
      <c r="C462" s="199"/>
      <c r="D462" s="192" t="s">
        <v>144</v>
      </c>
      <c r="E462" s="200" t="s">
        <v>1</v>
      </c>
      <c r="F462" s="201" t="s">
        <v>1659</v>
      </c>
      <c r="G462" s="199"/>
      <c r="H462" s="202">
        <v>17.442</v>
      </c>
      <c r="I462" s="203"/>
      <c r="J462" s="199"/>
      <c r="K462" s="199"/>
      <c r="L462" s="204"/>
      <c r="M462" s="205"/>
      <c r="N462" s="206"/>
      <c r="O462" s="206"/>
      <c r="P462" s="206"/>
      <c r="Q462" s="206"/>
      <c r="R462" s="206"/>
      <c r="S462" s="206"/>
      <c r="T462" s="207"/>
      <c r="AT462" s="208" t="s">
        <v>144</v>
      </c>
      <c r="AU462" s="208" t="s">
        <v>87</v>
      </c>
      <c r="AV462" s="12" t="s">
        <v>87</v>
      </c>
      <c r="AW462" s="12" t="s">
        <v>34</v>
      </c>
      <c r="AX462" s="12" t="s">
        <v>77</v>
      </c>
      <c r="AY462" s="208" t="s">
        <v>135</v>
      </c>
    </row>
    <row r="463" spans="1:65" s="12" customFormat="1" ht="11.25">
      <c r="B463" s="198"/>
      <c r="C463" s="199"/>
      <c r="D463" s="192" t="s">
        <v>144</v>
      </c>
      <c r="E463" s="200" t="s">
        <v>1</v>
      </c>
      <c r="F463" s="201" t="s">
        <v>1660</v>
      </c>
      <c r="G463" s="199"/>
      <c r="H463" s="202">
        <v>7.5229999999999997</v>
      </c>
      <c r="I463" s="203"/>
      <c r="J463" s="199"/>
      <c r="K463" s="199"/>
      <c r="L463" s="204"/>
      <c r="M463" s="205"/>
      <c r="N463" s="206"/>
      <c r="O463" s="206"/>
      <c r="P463" s="206"/>
      <c r="Q463" s="206"/>
      <c r="R463" s="206"/>
      <c r="S463" s="206"/>
      <c r="T463" s="207"/>
      <c r="AT463" s="208" t="s">
        <v>144</v>
      </c>
      <c r="AU463" s="208" t="s">
        <v>87</v>
      </c>
      <c r="AV463" s="12" t="s">
        <v>87</v>
      </c>
      <c r="AW463" s="12" t="s">
        <v>34</v>
      </c>
      <c r="AX463" s="12" t="s">
        <v>77</v>
      </c>
      <c r="AY463" s="208" t="s">
        <v>135</v>
      </c>
    </row>
    <row r="464" spans="1:65" s="12" customFormat="1" ht="11.25">
      <c r="B464" s="198"/>
      <c r="C464" s="199"/>
      <c r="D464" s="192" t="s">
        <v>144</v>
      </c>
      <c r="E464" s="200" t="s">
        <v>1</v>
      </c>
      <c r="F464" s="201" t="s">
        <v>1661</v>
      </c>
      <c r="G464" s="199"/>
      <c r="H464" s="202">
        <v>7.7009999999999996</v>
      </c>
      <c r="I464" s="203"/>
      <c r="J464" s="199"/>
      <c r="K464" s="199"/>
      <c r="L464" s="204"/>
      <c r="M464" s="205"/>
      <c r="N464" s="206"/>
      <c r="O464" s="206"/>
      <c r="P464" s="206"/>
      <c r="Q464" s="206"/>
      <c r="R464" s="206"/>
      <c r="S464" s="206"/>
      <c r="T464" s="207"/>
      <c r="AT464" s="208" t="s">
        <v>144</v>
      </c>
      <c r="AU464" s="208" t="s">
        <v>87</v>
      </c>
      <c r="AV464" s="12" t="s">
        <v>87</v>
      </c>
      <c r="AW464" s="12" t="s">
        <v>34</v>
      </c>
      <c r="AX464" s="12" t="s">
        <v>77</v>
      </c>
      <c r="AY464" s="208" t="s">
        <v>135</v>
      </c>
    </row>
    <row r="465" spans="1:65" s="16" customFormat="1" ht="11.25">
      <c r="B465" s="256"/>
      <c r="C465" s="257"/>
      <c r="D465" s="192" t="s">
        <v>144</v>
      </c>
      <c r="E465" s="258" t="s">
        <v>1</v>
      </c>
      <c r="F465" s="259" t="s">
        <v>1266</v>
      </c>
      <c r="G465" s="257"/>
      <c r="H465" s="260">
        <v>34.4</v>
      </c>
      <c r="I465" s="261"/>
      <c r="J465" s="257"/>
      <c r="K465" s="257"/>
      <c r="L465" s="262"/>
      <c r="M465" s="263"/>
      <c r="N465" s="264"/>
      <c r="O465" s="264"/>
      <c r="P465" s="264"/>
      <c r="Q465" s="264"/>
      <c r="R465" s="264"/>
      <c r="S465" s="264"/>
      <c r="T465" s="265"/>
      <c r="AT465" s="266" t="s">
        <v>144</v>
      </c>
      <c r="AU465" s="266" t="s">
        <v>87</v>
      </c>
      <c r="AV465" s="16" t="s">
        <v>153</v>
      </c>
      <c r="AW465" s="16" t="s">
        <v>34</v>
      </c>
      <c r="AX465" s="16" t="s">
        <v>77</v>
      </c>
      <c r="AY465" s="266" t="s">
        <v>135</v>
      </c>
    </row>
    <row r="466" spans="1:65" s="12" customFormat="1" ht="11.25">
      <c r="B466" s="198"/>
      <c r="C466" s="199"/>
      <c r="D466" s="192" t="s">
        <v>144</v>
      </c>
      <c r="E466" s="200" t="s">
        <v>1</v>
      </c>
      <c r="F466" s="201" t="s">
        <v>1662</v>
      </c>
      <c r="G466" s="199"/>
      <c r="H466" s="202">
        <v>16</v>
      </c>
      <c r="I466" s="203"/>
      <c r="J466" s="199"/>
      <c r="K466" s="199"/>
      <c r="L466" s="204"/>
      <c r="M466" s="205"/>
      <c r="N466" s="206"/>
      <c r="O466" s="206"/>
      <c r="P466" s="206"/>
      <c r="Q466" s="206"/>
      <c r="R466" s="206"/>
      <c r="S466" s="206"/>
      <c r="T466" s="207"/>
      <c r="AT466" s="208" t="s">
        <v>144</v>
      </c>
      <c r="AU466" s="208" t="s">
        <v>87</v>
      </c>
      <c r="AV466" s="12" t="s">
        <v>87</v>
      </c>
      <c r="AW466" s="12" t="s">
        <v>34</v>
      </c>
      <c r="AX466" s="12" t="s">
        <v>77</v>
      </c>
      <c r="AY466" s="208" t="s">
        <v>135</v>
      </c>
    </row>
    <row r="467" spans="1:65" s="12" customFormat="1" ht="11.25">
      <c r="B467" s="198"/>
      <c r="C467" s="199"/>
      <c r="D467" s="192" t="s">
        <v>144</v>
      </c>
      <c r="E467" s="200" t="s">
        <v>1</v>
      </c>
      <c r="F467" s="201" t="s">
        <v>1663</v>
      </c>
      <c r="G467" s="199"/>
      <c r="H467" s="202">
        <v>160.12799999999999</v>
      </c>
      <c r="I467" s="203"/>
      <c r="J467" s="199"/>
      <c r="K467" s="199"/>
      <c r="L467" s="204"/>
      <c r="M467" s="205"/>
      <c r="N467" s="206"/>
      <c r="O467" s="206"/>
      <c r="P467" s="206"/>
      <c r="Q467" s="206"/>
      <c r="R467" s="206"/>
      <c r="S467" s="206"/>
      <c r="T467" s="207"/>
      <c r="AT467" s="208" t="s">
        <v>144</v>
      </c>
      <c r="AU467" s="208" t="s">
        <v>87</v>
      </c>
      <c r="AV467" s="12" t="s">
        <v>87</v>
      </c>
      <c r="AW467" s="12" t="s">
        <v>34</v>
      </c>
      <c r="AX467" s="12" t="s">
        <v>77</v>
      </c>
      <c r="AY467" s="208" t="s">
        <v>135</v>
      </c>
    </row>
    <row r="468" spans="1:65" s="16" customFormat="1" ht="11.25">
      <c r="B468" s="256"/>
      <c r="C468" s="257"/>
      <c r="D468" s="192" t="s">
        <v>144</v>
      </c>
      <c r="E468" s="258" t="s">
        <v>1</v>
      </c>
      <c r="F468" s="259" t="s">
        <v>1266</v>
      </c>
      <c r="G468" s="257"/>
      <c r="H468" s="260">
        <v>176.12799999999999</v>
      </c>
      <c r="I468" s="261"/>
      <c r="J468" s="257"/>
      <c r="K468" s="257"/>
      <c r="L468" s="262"/>
      <c r="M468" s="263"/>
      <c r="N468" s="264"/>
      <c r="O468" s="264"/>
      <c r="P468" s="264"/>
      <c r="Q468" s="264"/>
      <c r="R468" s="264"/>
      <c r="S468" s="264"/>
      <c r="T468" s="265"/>
      <c r="AT468" s="266" t="s">
        <v>144</v>
      </c>
      <c r="AU468" s="266" t="s">
        <v>87</v>
      </c>
      <c r="AV468" s="16" t="s">
        <v>153</v>
      </c>
      <c r="AW468" s="16" t="s">
        <v>34</v>
      </c>
      <c r="AX468" s="16" t="s">
        <v>77</v>
      </c>
      <c r="AY468" s="266" t="s">
        <v>135</v>
      </c>
    </row>
    <row r="469" spans="1:65" s="12" customFormat="1" ht="11.25">
      <c r="B469" s="198"/>
      <c r="C469" s="199"/>
      <c r="D469" s="192" t="s">
        <v>144</v>
      </c>
      <c r="E469" s="200" t="s">
        <v>1</v>
      </c>
      <c r="F469" s="201" t="s">
        <v>1664</v>
      </c>
      <c r="G469" s="199"/>
      <c r="H469" s="202">
        <v>2.5070000000000001</v>
      </c>
      <c r="I469" s="203"/>
      <c r="J469" s="199"/>
      <c r="K469" s="199"/>
      <c r="L469" s="204"/>
      <c r="M469" s="205"/>
      <c r="N469" s="206"/>
      <c r="O469" s="206"/>
      <c r="P469" s="206"/>
      <c r="Q469" s="206"/>
      <c r="R469" s="206"/>
      <c r="S469" s="206"/>
      <c r="T469" s="207"/>
      <c r="AT469" s="208" t="s">
        <v>144</v>
      </c>
      <c r="AU469" s="208" t="s">
        <v>87</v>
      </c>
      <c r="AV469" s="12" t="s">
        <v>87</v>
      </c>
      <c r="AW469" s="12" t="s">
        <v>34</v>
      </c>
      <c r="AX469" s="12" t="s">
        <v>77</v>
      </c>
      <c r="AY469" s="208" t="s">
        <v>135</v>
      </c>
    </row>
    <row r="470" spans="1:65" s="13" customFormat="1" ht="11.25">
      <c r="B470" s="209"/>
      <c r="C470" s="210"/>
      <c r="D470" s="192" t="s">
        <v>144</v>
      </c>
      <c r="E470" s="211" t="s">
        <v>1</v>
      </c>
      <c r="F470" s="212" t="s">
        <v>147</v>
      </c>
      <c r="G470" s="210"/>
      <c r="H470" s="213">
        <v>213.035</v>
      </c>
      <c r="I470" s="214"/>
      <c r="J470" s="210"/>
      <c r="K470" s="210"/>
      <c r="L470" s="215"/>
      <c r="M470" s="216"/>
      <c r="N470" s="217"/>
      <c r="O470" s="217"/>
      <c r="P470" s="217"/>
      <c r="Q470" s="217"/>
      <c r="R470" s="217"/>
      <c r="S470" s="217"/>
      <c r="T470" s="218"/>
      <c r="AT470" s="219" t="s">
        <v>144</v>
      </c>
      <c r="AU470" s="219" t="s">
        <v>87</v>
      </c>
      <c r="AV470" s="13" t="s">
        <v>140</v>
      </c>
      <c r="AW470" s="13" t="s">
        <v>34</v>
      </c>
      <c r="AX470" s="13" t="s">
        <v>85</v>
      </c>
      <c r="AY470" s="219" t="s">
        <v>135</v>
      </c>
    </row>
    <row r="471" spans="1:65" s="2" customFormat="1" ht="16.5" customHeight="1">
      <c r="A471" s="35"/>
      <c r="B471" s="36"/>
      <c r="C471" s="179" t="s">
        <v>852</v>
      </c>
      <c r="D471" s="179" t="s">
        <v>136</v>
      </c>
      <c r="E471" s="180" t="s">
        <v>1665</v>
      </c>
      <c r="F471" s="181" t="s">
        <v>1666</v>
      </c>
      <c r="G471" s="182" t="s">
        <v>156</v>
      </c>
      <c r="H471" s="183">
        <v>684.41499999999996</v>
      </c>
      <c r="I471" s="184"/>
      <c r="J471" s="185">
        <f>ROUND(I471*H471,2)</f>
        <v>0</v>
      </c>
      <c r="K471" s="181" t="s">
        <v>368</v>
      </c>
      <c r="L471" s="40"/>
      <c r="M471" s="186" t="s">
        <v>1</v>
      </c>
      <c r="N471" s="187" t="s">
        <v>42</v>
      </c>
      <c r="O471" s="72"/>
      <c r="P471" s="188">
        <f>O471*H471</f>
        <v>0</v>
      </c>
      <c r="Q471" s="188">
        <v>0</v>
      </c>
      <c r="R471" s="188">
        <f>Q471*H471</f>
        <v>0</v>
      </c>
      <c r="S471" s="188">
        <v>0</v>
      </c>
      <c r="T471" s="189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190" t="s">
        <v>140</v>
      </c>
      <c r="AT471" s="190" t="s">
        <v>136</v>
      </c>
      <c r="AU471" s="190" t="s">
        <v>87</v>
      </c>
      <c r="AY471" s="18" t="s">
        <v>135</v>
      </c>
      <c r="BE471" s="191">
        <f>IF(N471="základní",J471,0)</f>
        <v>0</v>
      </c>
      <c r="BF471" s="191">
        <f>IF(N471="snížená",J471,0)</f>
        <v>0</v>
      </c>
      <c r="BG471" s="191">
        <f>IF(N471="zákl. přenesená",J471,0)</f>
        <v>0</v>
      </c>
      <c r="BH471" s="191">
        <f>IF(N471="sníž. přenesená",J471,0)</f>
        <v>0</v>
      </c>
      <c r="BI471" s="191">
        <f>IF(N471="nulová",J471,0)</f>
        <v>0</v>
      </c>
      <c r="BJ471" s="18" t="s">
        <v>85</v>
      </c>
      <c r="BK471" s="191">
        <f>ROUND(I471*H471,2)</f>
        <v>0</v>
      </c>
      <c r="BL471" s="18" t="s">
        <v>140</v>
      </c>
      <c r="BM471" s="190" t="s">
        <v>1667</v>
      </c>
    </row>
    <row r="472" spans="1:65" s="2" customFormat="1" ht="11.25">
      <c r="A472" s="35"/>
      <c r="B472" s="36"/>
      <c r="C472" s="37"/>
      <c r="D472" s="192" t="s">
        <v>141</v>
      </c>
      <c r="E472" s="37"/>
      <c r="F472" s="193" t="s">
        <v>1652</v>
      </c>
      <c r="G472" s="37"/>
      <c r="H472" s="37"/>
      <c r="I472" s="194"/>
      <c r="J472" s="37"/>
      <c r="K472" s="37"/>
      <c r="L472" s="40"/>
      <c r="M472" s="195"/>
      <c r="N472" s="196"/>
      <c r="O472" s="72"/>
      <c r="P472" s="72"/>
      <c r="Q472" s="72"/>
      <c r="R472" s="72"/>
      <c r="S472" s="72"/>
      <c r="T472" s="73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T472" s="18" t="s">
        <v>141</v>
      </c>
      <c r="AU472" s="18" t="s">
        <v>87</v>
      </c>
    </row>
    <row r="473" spans="1:65" s="12" customFormat="1" ht="11.25">
      <c r="B473" s="198"/>
      <c r="C473" s="199"/>
      <c r="D473" s="192" t="s">
        <v>144</v>
      </c>
      <c r="E473" s="200" t="s">
        <v>1</v>
      </c>
      <c r="F473" s="201" t="s">
        <v>1668</v>
      </c>
      <c r="G473" s="199"/>
      <c r="H473" s="202">
        <v>15.606</v>
      </c>
      <c r="I473" s="203"/>
      <c r="J473" s="199"/>
      <c r="K473" s="199"/>
      <c r="L473" s="204"/>
      <c r="M473" s="205"/>
      <c r="N473" s="206"/>
      <c r="O473" s="206"/>
      <c r="P473" s="206"/>
      <c r="Q473" s="206"/>
      <c r="R473" s="206"/>
      <c r="S473" s="206"/>
      <c r="T473" s="207"/>
      <c r="AT473" s="208" t="s">
        <v>144</v>
      </c>
      <c r="AU473" s="208" t="s">
        <v>87</v>
      </c>
      <c r="AV473" s="12" t="s">
        <v>87</v>
      </c>
      <c r="AW473" s="12" t="s">
        <v>34</v>
      </c>
      <c r="AX473" s="12" t="s">
        <v>77</v>
      </c>
      <c r="AY473" s="208" t="s">
        <v>135</v>
      </c>
    </row>
    <row r="474" spans="1:65" s="12" customFormat="1" ht="11.25">
      <c r="B474" s="198"/>
      <c r="C474" s="199"/>
      <c r="D474" s="192" t="s">
        <v>144</v>
      </c>
      <c r="E474" s="200" t="s">
        <v>1</v>
      </c>
      <c r="F474" s="201" t="s">
        <v>1669</v>
      </c>
      <c r="G474" s="199"/>
      <c r="H474" s="202">
        <v>156.97800000000001</v>
      </c>
      <c r="I474" s="203"/>
      <c r="J474" s="199"/>
      <c r="K474" s="199"/>
      <c r="L474" s="204"/>
      <c r="M474" s="205"/>
      <c r="N474" s="206"/>
      <c r="O474" s="206"/>
      <c r="P474" s="206"/>
      <c r="Q474" s="206"/>
      <c r="R474" s="206"/>
      <c r="S474" s="206"/>
      <c r="T474" s="207"/>
      <c r="AT474" s="208" t="s">
        <v>144</v>
      </c>
      <c r="AU474" s="208" t="s">
        <v>87</v>
      </c>
      <c r="AV474" s="12" t="s">
        <v>87</v>
      </c>
      <c r="AW474" s="12" t="s">
        <v>34</v>
      </c>
      <c r="AX474" s="12" t="s">
        <v>77</v>
      </c>
      <c r="AY474" s="208" t="s">
        <v>135</v>
      </c>
    </row>
    <row r="475" spans="1:65" s="12" customFormat="1" ht="11.25">
      <c r="B475" s="198"/>
      <c r="C475" s="199"/>
      <c r="D475" s="192" t="s">
        <v>144</v>
      </c>
      <c r="E475" s="200" t="s">
        <v>1</v>
      </c>
      <c r="F475" s="201" t="s">
        <v>1670</v>
      </c>
      <c r="G475" s="199"/>
      <c r="H475" s="202">
        <v>67.703000000000003</v>
      </c>
      <c r="I475" s="203"/>
      <c r="J475" s="199"/>
      <c r="K475" s="199"/>
      <c r="L475" s="204"/>
      <c r="M475" s="205"/>
      <c r="N475" s="206"/>
      <c r="O475" s="206"/>
      <c r="P475" s="206"/>
      <c r="Q475" s="206"/>
      <c r="R475" s="206"/>
      <c r="S475" s="206"/>
      <c r="T475" s="207"/>
      <c r="AT475" s="208" t="s">
        <v>144</v>
      </c>
      <c r="AU475" s="208" t="s">
        <v>87</v>
      </c>
      <c r="AV475" s="12" t="s">
        <v>87</v>
      </c>
      <c r="AW475" s="12" t="s">
        <v>34</v>
      </c>
      <c r="AX475" s="12" t="s">
        <v>77</v>
      </c>
      <c r="AY475" s="208" t="s">
        <v>135</v>
      </c>
    </row>
    <row r="476" spans="1:65" s="12" customFormat="1" ht="11.25">
      <c r="B476" s="198"/>
      <c r="C476" s="199"/>
      <c r="D476" s="192" t="s">
        <v>144</v>
      </c>
      <c r="E476" s="200" t="s">
        <v>1</v>
      </c>
      <c r="F476" s="201" t="s">
        <v>1671</v>
      </c>
      <c r="G476" s="199"/>
      <c r="H476" s="202">
        <v>69.308999999999997</v>
      </c>
      <c r="I476" s="203"/>
      <c r="J476" s="199"/>
      <c r="K476" s="199"/>
      <c r="L476" s="204"/>
      <c r="M476" s="205"/>
      <c r="N476" s="206"/>
      <c r="O476" s="206"/>
      <c r="P476" s="206"/>
      <c r="Q476" s="206"/>
      <c r="R476" s="206"/>
      <c r="S476" s="206"/>
      <c r="T476" s="207"/>
      <c r="AT476" s="208" t="s">
        <v>144</v>
      </c>
      <c r="AU476" s="208" t="s">
        <v>87</v>
      </c>
      <c r="AV476" s="12" t="s">
        <v>87</v>
      </c>
      <c r="AW476" s="12" t="s">
        <v>34</v>
      </c>
      <c r="AX476" s="12" t="s">
        <v>77</v>
      </c>
      <c r="AY476" s="208" t="s">
        <v>135</v>
      </c>
    </row>
    <row r="477" spans="1:65" s="12" customFormat="1" ht="11.25">
      <c r="B477" s="198"/>
      <c r="C477" s="199"/>
      <c r="D477" s="192" t="s">
        <v>144</v>
      </c>
      <c r="E477" s="200" t="s">
        <v>1</v>
      </c>
      <c r="F477" s="201" t="s">
        <v>1672</v>
      </c>
      <c r="G477" s="199"/>
      <c r="H477" s="202">
        <v>32</v>
      </c>
      <c r="I477" s="203"/>
      <c r="J477" s="199"/>
      <c r="K477" s="199"/>
      <c r="L477" s="204"/>
      <c r="M477" s="205"/>
      <c r="N477" s="206"/>
      <c r="O477" s="206"/>
      <c r="P477" s="206"/>
      <c r="Q477" s="206"/>
      <c r="R477" s="206"/>
      <c r="S477" s="206"/>
      <c r="T477" s="207"/>
      <c r="AT477" s="208" t="s">
        <v>144</v>
      </c>
      <c r="AU477" s="208" t="s">
        <v>87</v>
      </c>
      <c r="AV477" s="12" t="s">
        <v>87</v>
      </c>
      <c r="AW477" s="12" t="s">
        <v>34</v>
      </c>
      <c r="AX477" s="12" t="s">
        <v>77</v>
      </c>
      <c r="AY477" s="208" t="s">
        <v>135</v>
      </c>
    </row>
    <row r="478" spans="1:65" s="12" customFormat="1" ht="11.25">
      <c r="B478" s="198"/>
      <c r="C478" s="199"/>
      <c r="D478" s="192" t="s">
        <v>144</v>
      </c>
      <c r="E478" s="200" t="s">
        <v>1</v>
      </c>
      <c r="F478" s="201" t="s">
        <v>1673</v>
      </c>
      <c r="G478" s="199"/>
      <c r="H478" s="202">
        <v>320.25599999999997</v>
      </c>
      <c r="I478" s="203"/>
      <c r="J478" s="199"/>
      <c r="K478" s="199"/>
      <c r="L478" s="204"/>
      <c r="M478" s="205"/>
      <c r="N478" s="206"/>
      <c r="O478" s="206"/>
      <c r="P478" s="206"/>
      <c r="Q478" s="206"/>
      <c r="R478" s="206"/>
      <c r="S478" s="206"/>
      <c r="T478" s="207"/>
      <c r="AT478" s="208" t="s">
        <v>144</v>
      </c>
      <c r="AU478" s="208" t="s">
        <v>87</v>
      </c>
      <c r="AV478" s="12" t="s">
        <v>87</v>
      </c>
      <c r="AW478" s="12" t="s">
        <v>34</v>
      </c>
      <c r="AX478" s="12" t="s">
        <v>77</v>
      </c>
      <c r="AY478" s="208" t="s">
        <v>135</v>
      </c>
    </row>
    <row r="479" spans="1:65" s="12" customFormat="1" ht="11.25">
      <c r="B479" s="198"/>
      <c r="C479" s="199"/>
      <c r="D479" s="192" t="s">
        <v>144</v>
      </c>
      <c r="E479" s="200" t="s">
        <v>1</v>
      </c>
      <c r="F479" s="201" t="s">
        <v>1674</v>
      </c>
      <c r="G479" s="199"/>
      <c r="H479" s="202">
        <v>22.562999999999999</v>
      </c>
      <c r="I479" s="203"/>
      <c r="J479" s="199"/>
      <c r="K479" s="199"/>
      <c r="L479" s="204"/>
      <c r="M479" s="205"/>
      <c r="N479" s="206"/>
      <c r="O479" s="206"/>
      <c r="P479" s="206"/>
      <c r="Q479" s="206"/>
      <c r="R479" s="206"/>
      <c r="S479" s="206"/>
      <c r="T479" s="207"/>
      <c r="AT479" s="208" t="s">
        <v>144</v>
      </c>
      <c r="AU479" s="208" t="s">
        <v>87</v>
      </c>
      <c r="AV479" s="12" t="s">
        <v>87</v>
      </c>
      <c r="AW479" s="12" t="s">
        <v>34</v>
      </c>
      <c r="AX479" s="12" t="s">
        <v>77</v>
      </c>
      <c r="AY479" s="208" t="s">
        <v>135</v>
      </c>
    </row>
    <row r="480" spans="1:65" s="13" customFormat="1" ht="11.25">
      <c r="B480" s="209"/>
      <c r="C480" s="210"/>
      <c r="D480" s="192" t="s">
        <v>144</v>
      </c>
      <c r="E480" s="211" t="s">
        <v>1</v>
      </c>
      <c r="F480" s="212" t="s">
        <v>147</v>
      </c>
      <c r="G480" s="210"/>
      <c r="H480" s="213">
        <v>684.41499999999996</v>
      </c>
      <c r="I480" s="214"/>
      <c r="J480" s="210"/>
      <c r="K480" s="210"/>
      <c r="L480" s="215"/>
      <c r="M480" s="216"/>
      <c r="N480" s="217"/>
      <c r="O480" s="217"/>
      <c r="P480" s="217"/>
      <c r="Q480" s="217"/>
      <c r="R480" s="217"/>
      <c r="S480" s="217"/>
      <c r="T480" s="218"/>
      <c r="AT480" s="219" t="s">
        <v>144</v>
      </c>
      <c r="AU480" s="219" t="s">
        <v>87</v>
      </c>
      <c r="AV480" s="13" t="s">
        <v>140</v>
      </c>
      <c r="AW480" s="13" t="s">
        <v>34</v>
      </c>
      <c r="AX480" s="13" t="s">
        <v>85</v>
      </c>
      <c r="AY480" s="219" t="s">
        <v>135</v>
      </c>
    </row>
    <row r="481" spans="1:65" s="2" customFormat="1" ht="16.5" customHeight="1">
      <c r="A481" s="35"/>
      <c r="B481" s="36"/>
      <c r="C481" s="179" t="s">
        <v>859</v>
      </c>
      <c r="D481" s="179" t="s">
        <v>136</v>
      </c>
      <c r="E481" s="180" t="s">
        <v>1675</v>
      </c>
      <c r="F481" s="181" t="s">
        <v>1676</v>
      </c>
      <c r="G481" s="182" t="s">
        <v>156</v>
      </c>
      <c r="H481" s="183">
        <v>37.61</v>
      </c>
      <c r="I481" s="184"/>
      <c r="J481" s="185">
        <f>ROUND(I481*H481,2)</f>
        <v>0</v>
      </c>
      <c r="K481" s="181" t="s">
        <v>368</v>
      </c>
      <c r="L481" s="40"/>
      <c r="M481" s="186" t="s">
        <v>1</v>
      </c>
      <c r="N481" s="187" t="s">
        <v>42</v>
      </c>
      <c r="O481" s="72"/>
      <c r="P481" s="188">
        <f>O481*H481</f>
        <v>0</v>
      </c>
      <c r="Q481" s="188">
        <v>0</v>
      </c>
      <c r="R481" s="188">
        <f>Q481*H481</f>
        <v>0</v>
      </c>
      <c r="S481" s="188">
        <v>0</v>
      </c>
      <c r="T481" s="189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190" t="s">
        <v>140</v>
      </c>
      <c r="AT481" s="190" t="s">
        <v>136</v>
      </c>
      <c r="AU481" s="190" t="s">
        <v>87</v>
      </c>
      <c r="AY481" s="18" t="s">
        <v>135</v>
      </c>
      <c r="BE481" s="191">
        <f>IF(N481="základní",J481,0)</f>
        <v>0</v>
      </c>
      <c r="BF481" s="191">
        <f>IF(N481="snížená",J481,0)</f>
        <v>0</v>
      </c>
      <c r="BG481" s="191">
        <f>IF(N481="zákl. přenesená",J481,0)</f>
        <v>0</v>
      </c>
      <c r="BH481" s="191">
        <f>IF(N481="sníž. přenesená",J481,0)</f>
        <v>0</v>
      </c>
      <c r="BI481" s="191">
        <f>IF(N481="nulová",J481,0)</f>
        <v>0</v>
      </c>
      <c r="BJ481" s="18" t="s">
        <v>85</v>
      </c>
      <c r="BK481" s="191">
        <f>ROUND(I481*H481,2)</f>
        <v>0</v>
      </c>
      <c r="BL481" s="18" t="s">
        <v>140</v>
      </c>
      <c r="BM481" s="190" t="s">
        <v>1677</v>
      </c>
    </row>
    <row r="482" spans="1:65" s="2" customFormat="1" ht="11.25">
      <c r="A482" s="35"/>
      <c r="B482" s="36"/>
      <c r="C482" s="37"/>
      <c r="D482" s="192" t="s">
        <v>141</v>
      </c>
      <c r="E482" s="37"/>
      <c r="F482" s="193" t="s">
        <v>1678</v>
      </c>
      <c r="G482" s="37"/>
      <c r="H482" s="37"/>
      <c r="I482" s="194"/>
      <c r="J482" s="37"/>
      <c r="K482" s="37"/>
      <c r="L482" s="40"/>
      <c r="M482" s="195"/>
      <c r="N482" s="196"/>
      <c r="O482" s="72"/>
      <c r="P482" s="72"/>
      <c r="Q482" s="72"/>
      <c r="R482" s="72"/>
      <c r="S482" s="72"/>
      <c r="T482" s="73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T482" s="18" t="s">
        <v>141</v>
      </c>
      <c r="AU482" s="18" t="s">
        <v>87</v>
      </c>
    </row>
    <row r="483" spans="1:65" s="12" customFormat="1" ht="11.25">
      <c r="B483" s="198"/>
      <c r="C483" s="199"/>
      <c r="D483" s="192" t="s">
        <v>144</v>
      </c>
      <c r="E483" s="200" t="s">
        <v>1</v>
      </c>
      <c r="F483" s="201" t="s">
        <v>1679</v>
      </c>
      <c r="G483" s="199"/>
      <c r="H483" s="202">
        <v>29</v>
      </c>
      <c r="I483" s="203"/>
      <c r="J483" s="199"/>
      <c r="K483" s="199"/>
      <c r="L483" s="204"/>
      <c r="M483" s="205"/>
      <c r="N483" s="206"/>
      <c r="O483" s="206"/>
      <c r="P483" s="206"/>
      <c r="Q483" s="206"/>
      <c r="R483" s="206"/>
      <c r="S483" s="206"/>
      <c r="T483" s="207"/>
      <c r="AT483" s="208" t="s">
        <v>144</v>
      </c>
      <c r="AU483" s="208" t="s">
        <v>87</v>
      </c>
      <c r="AV483" s="12" t="s">
        <v>87</v>
      </c>
      <c r="AW483" s="12" t="s">
        <v>34</v>
      </c>
      <c r="AX483" s="12" t="s">
        <v>77</v>
      </c>
      <c r="AY483" s="208" t="s">
        <v>135</v>
      </c>
    </row>
    <row r="484" spans="1:65" s="12" customFormat="1" ht="11.25">
      <c r="B484" s="198"/>
      <c r="C484" s="199"/>
      <c r="D484" s="192" t="s">
        <v>144</v>
      </c>
      <c r="E484" s="200" t="s">
        <v>1</v>
      </c>
      <c r="F484" s="201" t="s">
        <v>1680</v>
      </c>
      <c r="G484" s="199"/>
      <c r="H484" s="202">
        <v>8.61</v>
      </c>
      <c r="I484" s="203"/>
      <c r="J484" s="199"/>
      <c r="K484" s="199"/>
      <c r="L484" s="204"/>
      <c r="M484" s="205"/>
      <c r="N484" s="206"/>
      <c r="O484" s="206"/>
      <c r="P484" s="206"/>
      <c r="Q484" s="206"/>
      <c r="R484" s="206"/>
      <c r="S484" s="206"/>
      <c r="T484" s="207"/>
      <c r="AT484" s="208" t="s">
        <v>144</v>
      </c>
      <c r="AU484" s="208" t="s">
        <v>87</v>
      </c>
      <c r="AV484" s="12" t="s">
        <v>87</v>
      </c>
      <c r="AW484" s="12" t="s">
        <v>34</v>
      </c>
      <c r="AX484" s="12" t="s">
        <v>77</v>
      </c>
      <c r="AY484" s="208" t="s">
        <v>135</v>
      </c>
    </row>
    <row r="485" spans="1:65" s="13" customFormat="1" ht="11.25">
      <c r="B485" s="209"/>
      <c r="C485" s="210"/>
      <c r="D485" s="192" t="s">
        <v>144</v>
      </c>
      <c r="E485" s="211" t="s">
        <v>1</v>
      </c>
      <c r="F485" s="212" t="s">
        <v>147</v>
      </c>
      <c r="G485" s="210"/>
      <c r="H485" s="213">
        <v>37.61</v>
      </c>
      <c r="I485" s="214"/>
      <c r="J485" s="210"/>
      <c r="K485" s="210"/>
      <c r="L485" s="215"/>
      <c r="M485" s="216"/>
      <c r="N485" s="217"/>
      <c r="O485" s="217"/>
      <c r="P485" s="217"/>
      <c r="Q485" s="217"/>
      <c r="R485" s="217"/>
      <c r="S485" s="217"/>
      <c r="T485" s="218"/>
      <c r="AT485" s="219" t="s">
        <v>144</v>
      </c>
      <c r="AU485" s="219" t="s">
        <v>87</v>
      </c>
      <c r="AV485" s="13" t="s">
        <v>140</v>
      </c>
      <c r="AW485" s="13" t="s">
        <v>34</v>
      </c>
      <c r="AX485" s="13" t="s">
        <v>85</v>
      </c>
      <c r="AY485" s="219" t="s">
        <v>135</v>
      </c>
    </row>
    <row r="486" spans="1:65" s="2" customFormat="1" ht="16.5" customHeight="1">
      <c r="A486" s="35"/>
      <c r="B486" s="36"/>
      <c r="C486" s="179" t="s">
        <v>865</v>
      </c>
      <c r="D486" s="179" t="s">
        <v>136</v>
      </c>
      <c r="E486" s="180" t="s">
        <v>1681</v>
      </c>
      <c r="F486" s="181" t="s">
        <v>1682</v>
      </c>
      <c r="G486" s="182" t="s">
        <v>156</v>
      </c>
      <c r="H486" s="183">
        <v>135.49</v>
      </c>
      <c r="I486" s="184"/>
      <c r="J486" s="185">
        <f>ROUND(I486*H486,2)</f>
        <v>0</v>
      </c>
      <c r="K486" s="181" t="s">
        <v>368</v>
      </c>
      <c r="L486" s="40"/>
      <c r="M486" s="186" t="s">
        <v>1</v>
      </c>
      <c r="N486" s="187" t="s">
        <v>42</v>
      </c>
      <c r="O486" s="72"/>
      <c r="P486" s="188">
        <f>O486*H486</f>
        <v>0</v>
      </c>
      <c r="Q486" s="188">
        <v>0</v>
      </c>
      <c r="R486" s="188">
        <f>Q486*H486</f>
        <v>0</v>
      </c>
      <c r="S486" s="188">
        <v>0</v>
      </c>
      <c r="T486" s="189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190" t="s">
        <v>140</v>
      </c>
      <c r="AT486" s="190" t="s">
        <v>136</v>
      </c>
      <c r="AU486" s="190" t="s">
        <v>87</v>
      </c>
      <c r="AY486" s="18" t="s">
        <v>135</v>
      </c>
      <c r="BE486" s="191">
        <f>IF(N486="základní",J486,0)</f>
        <v>0</v>
      </c>
      <c r="BF486" s="191">
        <f>IF(N486="snížená",J486,0)</f>
        <v>0</v>
      </c>
      <c r="BG486" s="191">
        <f>IF(N486="zákl. přenesená",J486,0)</f>
        <v>0</v>
      </c>
      <c r="BH486" s="191">
        <f>IF(N486="sníž. přenesená",J486,0)</f>
        <v>0</v>
      </c>
      <c r="BI486" s="191">
        <f>IF(N486="nulová",J486,0)</f>
        <v>0</v>
      </c>
      <c r="BJ486" s="18" t="s">
        <v>85</v>
      </c>
      <c r="BK486" s="191">
        <f>ROUND(I486*H486,2)</f>
        <v>0</v>
      </c>
      <c r="BL486" s="18" t="s">
        <v>140</v>
      </c>
      <c r="BM486" s="190" t="s">
        <v>1683</v>
      </c>
    </row>
    <row r="487" spans="1:65" s="2" customFormat="1" ht="19.5">
      <c r="A487" s="35"/>
      <c r="B487" s="36"/>
      <c r="C487" s="37"/>
      <c r="D487" s="192" t="s">
        <v>141</v>
      </c>
      <c r="E487" s="37"/>
      <c r="F487" s="193" t="s">
        <v>1684</v>
      </c>
      <c r="G487" s="37"/>
      <c r="H487" s="37"/>
      <c r="I487" s="194"/>
      <c r="J487" s="37"/>
      <c r="K487" s="37"/>
      <c r="L487" s="40"/>
      <c r="M487" s="195"/>
      <c r="N487" s="196"/>
      <c r="O487" s="72"/>
      <c r="P487" s="72"/>
      <c r="Q487" s="72"/>
      <c r="R487" s="72"/>
      <c r="S487" s="72"/>
      <c r="T487" s="73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T487" s="18" t="s">
        <v>141</v>
      </c>
      <c r="AU487" s="18" t="s">
        <v>87</v>
      </c>
    </row>
    <row r="488" spans="1:65" s="12" customFormat="1" ht="11.25">
      <c r="B488" s="198"/>
      <c r="C488" s="199"/>
      <c r="D488" s="192" t="s">
        <v>144</v>
      </c>
      <c r="E488" s="200" t="s">
        <v>1</v>
      </c>
      <c r="F488" s="201" t="s">
        <v>1685</v>
      </c>
      <c r="G488" s="199"/>
      <c r="H488" s="202">
        <v>58</v>
      </c>
      <c r="I488" s="203"/>
      <c r="J488" s="199"/>
      <c r="K488" s="199"/>
      <c r="L488" s="204"/>
      <c r="M488" s="205"/>
      <c r="N488" s="206"/>
      <c r="O488" s="206"/>
      <c r="P488" s="206"/>
      <c r="Q488" s="206"/>
      <c r="R488" s="206"/>
      <c r="S488" s="206"/>
      <c r="T488" s="207"/>
      <c r="AT488" s="208" t="s">
        <v>144</v>
      </c>
      <c r="AU488" s="208" t="s">
        <v>87</v>
      </c>
      <c r="AV488" s="12" t="s">
        <v>87</v>
      </c>
      <c r="AW488" s="12" t="s">
        <v>34</v>
      </c>
      <c r="AX488" s="12" t="s">
        <v>77</v>
      </c>
      <c r="AY488" s="208" t="s">
        <v>135</v>
      </c>
    </row>
    <row r="489" spans="1:65" s="12" customFormat="1" ht="11.25">
      <c r="B489" s="198"/>
      <c r="C489" s="199"/>
      <c r="D489" s="192" t="s">
        <v>144</v>
      </c>
      <c r="E489" s="200" t="s">
        <v>1</v>
      </c>
      <c r="F489" s="201" t="s">
        <v>1686</v>
      </c>
      <c r="G489" s="199"/>
      <c r="H489" s="202">
        <v>77.489999999999995</v>
      </c>
      <c r="I489" s="203"/>
      <c r="J489" s="199"/>
      <c r="K489" s="199"/>
      <c r="L489" s="204"/>
      <c r="M489" s="205"/>
      <c r="N489" s="206"/>
      <c r="O489" s="206"/>
      <c r="P489" s="206"/>
      <c r="Q489" s="206"/>
      <c r="R489" s="206"/>
      <c r="S489" s="206"/>
      <c r="T489" s="207"/>
      <c r="AT489" s="208" t="s">
        <v>144</v>
      </c>
      <c r="AU489" s="208" t="s">
        <v>87</v>
      </c>
      <c r="AV489" s="12" t="s">
        <v>87</v>
      </c>
      <c r="AW489" s="12" t="s">
        <v>34</v>
      </c>
      <c r="AX489" s="12" t="s">
        <v>77</v>
      </c>
      <c r="AY489" s="208" t="s">
        <v>135</v>
      </c>
    </row>
    <row r="490" spans="1:65" s="13" customFormat="1" ht="11.25">
      <c r="B490" s="209"/>
      <c r="C490" s="210"/>
      <c r="D490" s="192" t="s">
        <v>144</v>
      </c>
      <c r="E490" s="211" t="s">
        <v>1</v>
      </c>
      <c r="F490" s="212" t="s">
        <v>147</v>
      </c>
      <c r="G490" s="210"/>
      <c r="H490" s="213">
        <v>135.49</v>
      </c>
      <c r="I490" s="214"/>
      <c r="J490" s="210"/>
      <c r="K490" s="210"/>
      <c r="L490" s="215"/>
      <c r="M490" s="216"/>
      <c r="N490" s="217"/>
      <c r="O490" s="217"/>
      <c r="P490" s="217"/>
      <c r="Q490" s="217"/>
      <c r="R490" s="217"/>
      <c r="S490" s="217"/>
      <c r="T490" s="218"/>
      <c r="AT490" s="219" t="s">
        <v>144</v>
      </c>
      <c r="AU490" s="219" t="s">
        <v>87</v>
      </c>
      <c r="AV490" s="13" t="s">
        <v>140</v>
      </c>
      <c r="AW490" s="13" t="s">
        <v>34</v>
      </c>
      <c r="AX490" s="13" t="s">
        <v>85</v>
      </c>
      <c r="AY490" s="219" t="s">
        <v>135</v>
      </c>
    </row>
    <row r="491" spans="1:65" s="2" customFormat="1" ht="16.5" customHeight="1">
      <c r="A491" s="35"/>
      <c r="B491" s="36"/>
      <c r="C491" s="179" t="s">
        <v>871</v>
      </c>
      <c r="D491" s="179" t="s">
        <v>136</v>
      </c>
      <c r="E491" s="180" t="s">
        <v>1687</v>
      </c>
      <c r="F491" s="181" t="s">
        <v>1688</v>
      </c>
      <c r="G491" s="182" t="s">
        <v>156</v>
      </c>
      <c r="H491" s="183">
        <v>176.12799999999999</v>
      </c>
      <c r="I491" s="184"/>
      <c r="J491" s="185">
        <f>ROUND(I491*H491,2)</f>
        <v>0</v>
      </c>
      <c r="K491" s="181" t="s">
        <v>368</v>
      </c>
      <c r="L491" s="40"/>
      <c r="M491" s="186" t="s">
        <v>1</v>
      </c>
      <c r="N491" s="187" t="s">
        <v>42</v>
      </c>
      <c r="O491" s="72"/>
      <c r="P491" s="188">
        <f>O491*H491</f>
        <v>0</v>
      </c>
      <c r="Q491" s="188">
        <v>0</v>
      </c>
      <c r="R491" s="188">
        <f>Q491*H491</f>
        <v>0</v>
      </c>
      <c r="S491" s="188">
        <v>0</v>
      </c>
      <c r="T491" s="189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190" t="s">
        <v>140</v>
      </c>
      <c r="AT491" s="190" t="s">
        <v>136</v>
      </c>
      <c r="AU491" s="190" t="s">
        <v>87</v>
      </c>
      <c r="AY491" s="18" t="s">
        <v>135</v>
      </c>
      <c r="BE491" s="191">
        <f>IF(N491="základní",J491,0)</f>
        <v>0</v>
      </c>
      <c r="BF491" s="191">
        <f>IF(N491="snížená",J491,0)</f>
        <v>0</v>
      </c>
      <c r="BG491" s="191">
        <f>IF(N491="zákl. přenesená",J491,0)</f>
        <v>0</v>
      </c>
      <c r="BH491" s="191">
        <f>IF(N491="sníž. přenesená",J491,0)</f>
        <v>0</v>
      </c>
      <c r="BI491" s="191">
        <f>IF(N491="nulová",J491,0)</f>
        <v>0</v>
      </c>
      <c r="BJ491" s="18" t="s">
        <v>85</v>
      </c>
      <c r="BK491" s="191">
        <f>ROUND(I491*H491,2)</f>
        <v>0</v>
      </c>
      <c r="BL491" s="18" t="s">
        <v>140</v>
      </c>
      <c r="BM491" s="190" t="s">
        <v>1689</v>
      </c>
    </row>
    <row r="492" spans="1:65" s="2" customFormat="1" ht="11.25">
      <c r="A492" s="35"/>
      <c r="B492" s="36"/>
      <c r="C492" s="37"/>
      <c r="D492" s="192" t="s">
        <v>141</v>
      </c>
      <c r="E492" s="37"/>
      <c r="F492" s="193" t="s">
        <v>1690</v>
      </c>
      <c r="G492" s="37"/>
      <c r="H492" s="37"/>
      <c r="I492" s="194"/>
      <c r="J492" s="37"/>
      <c r="K492" s="37"/>
      <c r="L492" s="40"/>
      <c r="M492" s="195"/>
      <c r="N492" s="196"/>
      <c r="O492" s="72"/>
      <c r="P492" s="72"/>
      <c r="Q492" s="72"/>
      <c r="R492" s="72"/>
      <c r="S492" s="72"/>
      <c r="T492" s="73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T492" s="18" t="s">
        <v>141</v>
      </c>
      <c r="AU492" s="18" t="s">
        <v>87</v>
      </c>
    </row>
    <row r="493" spans="1:65" s="12" customFormat="1" ht="11.25">
      <c r="B493" s="198"/>
      <c r="C493" s="199"/>
      <c r="D493" s="192" t="s">
        <v>144</v>
      </c>
      <c r="E493" s="200" t="s">
        <v>1</v>
      </c>
      <c r="F493" s="201" t="s">
        <v>1662</v>
      </c>
      <c r="G493" s="199"/>
      <c r="H493" s="202">
        <v>16</v>
      </c>
      <c r="I493" s="203"/>
      <c r="J493" s="199"/>
      <c r="K493" s="199"/>
      <c r="L493" s="204"/>
      <c r="M493" s="205"/>
      <c r="N493" s="206"/>
      <c r="O493" s="206"/>
      <c r="P493" s="206"/>
      <c r="Q493" s="206"/>
      <c r="R493" s="206"/>
      <c r="S493" s="206"/>
      <c r="T493" s="207"/>
      <c r="AT493" s="208" t="s">
        <v>144</v>
      </c>
      <c r="AU493" s="208" t="s">
        <v>87</v>
      </c>
      <c r="AV493" s="12" t="s">
        <v>87</v>
      </c>
      <c r="AW493" s="12" t="s">
        <v>34</v>
      </c>
      <c r="AX493" s="12" t="s">
        <v>77</v>
      </c>
      <c r="AY493" s="208" t="s">
        <v>135</v>
      </c>
    </row>
    <row r="494" spans="1:65" s="12" customFormat="1" ht="11.25">
      <c r="B494" s="198"/>
      <c r="C494" s="199"/>
      <c r="D494" s="192" t="s">
        <v>144</v>
      </c>
      <c r="E494" s="200" t="s">
        <v>1</v>
      </c>
      <c r="F494" s="201" t="s">
        <v>1663</v>
      </c>
      <c r="G494" s="199"/>
      <c r="H494" s="202">
        <v>160.12799999999999</v>
      </c>
      <c r="I494" s="203"/>
      <c r="J494" s="199"/>
      <c r="K494" s="199"/>
      <c r="L494" s="204"/>
      <c r="M494" s="205"/>
      <c r="N494" s="206"/>
      <c r="O494" s="206"/>
      <c r="P494" s="206"/>
      <c r="Q494" s="206"/>
      <c r="R494" s="206"/>
      <c r="S494" s="206"/>
      <c r="T494" s="207"/>
      <c r="AT494" s="208" t="s">
        <v>144</v>
      </c>
      <c r="AU494" s="208" t="s">
        <v>87</v>
      </c>
      <c r="AV494" s="12" t="s">
        <v>87</v>
      </c>
      <c r="AW494" s="12" t="s">
        <v>34</v>
      </c>
      <c r="AX494" s="12" t="s">
        <v>77</v>
      </c>
      <c r="AY494" s="208" t="s">
        <v>135</v>
      </c>
    </row>
    <row r="495" spans="1:65" s="13" customFormat="1" ht="11.25">
      <c r="B495" s="209"/>
      <c r="C495" s="210"/>
      <c r="D495" s="192" t="s">
        <v>144</v>
      </c>
      <c r="E495" s="211" t="s">
        <v>1</v>
      </c>
      <c r="F495" s="212" t="s">
        <v>147</v>
      </c>
      <c r="G495" s="210"/>
      <c r="H495" s="213">
        <v>176.12799999999999</v>
      </c>
      <c r="I495" s="214"/>
      <c r="J495" s="210"/>
      <c r="K495" s="210"/>
      <c r="L495" s="215"/>
      <c r="M495" s="216"/>
      <c r="N495" s="217"/>
      <c r="O495" s="217"/>
      <c r="P495" s="217"/>
      <c r="Q495" s="217"/>
      <c r="R495" s="217"/>
      <c r="S495" s="217"/>
      <c r="T495" s="218"/>
      <c r="AT495" s="219" t="s">
        <v>144</v>
      </c>
      <c r="AU495" s="219" t="s">
        <v>87</v>
      </c>
      <c r="AV495" s="13" t="s">
        <v>140</v>
      </c>
      <c r="AW495" s="13" t="s">
        <v>34</v>
      </c>
      <c r="AX495" s="13" t="s">
        <v>85</v>
      </c>
      <c r="AY495" s="219" t="s">
        <v>135</v>
      </c>
    </row>
    <row r="496" spans="1:65" s="2" customFormat="1" ht="16.5" customHeight="1">
      <c r="A496" s="35"/>
      <c r="B496" s="36"/>
      <c r="C496" s="179" t="s">
        <v>879</v>
      </c>
      <c r="D496" s="179" t="s">
        <v>136</v>
      </c>
      <c r="E496" s="180" t="s">
        <v>1691</v>
      </c>
      <c r="F496" s="181" t="s">
        <v>1692</v>
      </c>
      <c r="G496" s="182" t="s">
        <v>156</v>
      </c>
      <c r="H496" s="183">
        <v>29</v>
      </c>
      <c r="I496" s="184"/>
      <c r="J496" s="185">
        <f>ROUND(I496*H496,2)</f>
        <v>0</v>
      </c>
      <c r="K496" s="181" t="s">
        <v>368</v>
      </c>
      <c r="L496" s="40"/>
      <c r="M496" s="186" t="s">
        <v>1</v>
      </c>
      <c r="N496" s="187" t="s">
        <v>42</v>
      </c>
      <c r="O496" s="72"/>
      <c r="P496" s="188">
        <f>O496*H496</f>
        <v>0</v>
      </c>
      <c r="Q496" s="188">
        <v>0</v>
      </c>
      <c r="R496" s="188">
        <f>Q496*H496</f>
        <v>0</v>
      </c>
      <c r="S496" s="188">
        <v>0</v>
      </c>
      <c r="T496" s="189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190" t="s">
        <v>140</v>
      </c>
      <c r="AT496" s="190" t="s">
        <v>136</v>
      </c>
      <c r="AU496" s="190" t="s">
        <v>87</v>
      </c>
      <c r="AY496" s="18" t="s">
        <v>135</v>
      </c>
      <c r="BE496" s="191">
        <f>IF(N496="základní",J496,0)</f>
        <v>0</v>
      </c>
      <c r="BF496" s="191">
        <f>IF(N496="snížená",J496,0)</f>
        <v>0</v>
      </c>
      <c r="BG496" s="191">
        <f>IF(N496="zákl. přenesená",J496,0)</f>
        <v>0</v>
      </c>
      <c r="BH496" s="191">
        <f>IF(N496="sníž. přenesená",J496,0)</f>
        <v>0</v>
      </c>
      <c r="BI496" s="191">
        <f>IF(N496="nulová",J496,0)</f>
        <v>0</v>
      </c>
      <c r="BJ496" s="18" t="s">
        <v>85</v>
      </c>
      <c r="BK496" s="191">
        <f>ROUND(I496*H496,2)</f>
        <v>0</v>
      </c>
      <c r="BL496" s="18" t="s">
        <v>140</v>
      </c>
      <c r="BM496" s="190" t="s">
        <v>1693</v>
      </c>
    </row>
    <row r="497" spans="1:65" s="2" customFormat="1" ht="11.25">
      <c r="A497" s="35"/>
      <c r="B497" s="36"/>
      <c r="C497" s="37"/>
      <c r="D497" s="192" t="s">
        <v>141</v>
      </c>
      <c r="E497" s="37"/>
      <c r="F497" s="193" t="s">
        <v>1694</v>
      </c>
      <c r="G497" s="37"/>
      <c r="H497" s="37"/>
      <c r="I497" s="194"/>
      <c r="J497" s="37"/>
      <c r="K497" s="37"/>
      <c r="L497" s="40"/>
      <c r="M497" s="195"/>
      <c r="N497" s="196"/>
      <c r="O497" s="72"/>
      <c r="P497" s="72"/>
      <c r="Q497" s="72"/>
      <c r="R497" s="72"/>
      <c r="S497" s="72"/>
      <c r="T497" s="73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T497" s="18" t="s">
        <v>141</v>
      </c>
      <c r="AU497" s="18" t="s">
        <v>87</v>
      </c>
    </row>
    <row r="498" spans="1:65" s="12" customFormat="1" ht="11.25">
      <c r="B498" s="198"/>
      <c r="C498" s="199"/>
      <c r="D498" s="192" t="s">
        <v>144</v>
      </c>
      <c r="E498" s="200" t="s">
        <v>1</v>
      </c>
      <c r="F498" s="201" t="s">
        <v>1679</v>
      </c>
      <c r="G498" s="199"/>
      <c r="H498" s="202">
        <v>29</v>
      </c>
      <c r="I498" s="203"/>
      <c r="J498" s="199"/>
      <c r="K498" s="199"/>
      <c r="L498" s="204"/>
      <c r="M498" s="205"/>
      <c r="N498" s="206"/>
      <c r="O498" s="206"/>
      <c r="P498" s="206"/>
      <c r="Q498" s="206"/>
      <c r="R498" s="206"/>
      <c r="S498" s="206"/>
      <c r="T498" s="207"/>
      <c r="AT498" s="208" t="s">
        <v>144</v>
      </c>
      <c r="AU498" s="208" t="s">
        <v>87</v>
      </c>
      <c r="AV498" s="12" t="s">
        <v>87</v>
      </c>
      <c r="AW498" s="12" t="s">
        <v>34</v>
      </c>
      <c r="AX498" s="12" t="s">
        <v>85</v>
      </c>
      <c r="AY498" s="208" t="s">
        <v>135</v>
      </c>
    </row>
    <row r="499" spans="1:65" s="2" customFormat="1" ht="24.2" customHeight="1">
      <c r="A499" s="35"/>
      <c r="B499" s="36"/>
      <c r="C499" s="179" t="s">
        <v>888</v>
      </c>
      <c r="D499" s="179" t="s">
        <v>136</v>
      </c>
      <c r="E499" s="180" t="s">
        <v>1695</v>
      </c>
      <c r="F499" s="181" t="s">
        <v>1696</v>
      </c>
      <c r="G499" s="182" t="s">
        <v>156</v>
      </c>
      <c r="H499" s="183">
        <v>475.95600000000002</v>
      </c>
      <c r="I499" s="184"/>
      <c r="J499" s="185">
        <f>ROUND(I499*H499,2)</f>
        <v>0</v>
      </c>
      <c r="K499" s="181" t="s">
        <v>368</v>
      </c>
      <c r="L499" s="40"/>
      <c r="M499" s="186" t="s">
        <v>1</v>
      </c>
      <c r="N499" s="187" t="s">
        <v>42</v>
      </c>
      <c r="O499" s="72"/>
      <c r="P499" s="188">
        <f>O499*H499</f>
        <v>0</v>
      </c>
      <c r="Q499" s="188">
        <v>0</v>
      </c>
      <c r="R499" s="188">
        <f>Q499*H499</f>
        <v>0</v>
      </c>
      <c r="S499" s="188">
        <v>0</v>
      </c>
      <c r="T499" s="189">
        <f>S499*H499</f>
        <v>0</v>
      </c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R499" s="190" t="s">
        <v>140</v>
      </c>
      <c r="AT499" s="190" t="s">
        <v>136</v>
      </c>
      <c r="AU499" s="190" t="s">
        <v>87</v>
      </c>
      <c r="AY499" s="18" t="s">
        <v>135</v>
      </c>
      <c r="BE499" s="191">
        <f>IF(N499="základní",J499,0)</f>
        <v>0</v>
      </c>
      <c r="BF499" s="191">
        <f>IF(N499="snížená",J499,0)</f>
        <v>0</v>
      </c>
      <c r="BG499" s="191">
        <f>IF(N499="zákl. přenesená",J499,0)</f>
        <v>0</v>
      </c>
      <c r="BH499" s="191">
        <f>IF(N499="sníž. přenesená",J499,0)</f>
        <v>0</v>
      </c>
      <c r="BI499" s="191">
        <f>IF(N499="nulová",J499,0)</f>
        <v>0</v>
      </c>
      <c r="BJ499" s="18" t="s">
        <v>85</v>
      </c>
      <c r="BK499" s="191">
        <f>ROUND(I499*H499,2)</f>
        <v>0</v>
      </c>
      <c r="BL499" s="18" t="s">
        <v>140</v>
      </c>
      <c r="BM499" s="190" t="s">
        <v>1697</v>
      </c>
    </row>
    <row r="500" spans="1:65" s="2" customFormat="1" ht="19.5">
      <c r="A500" s="35"/>
      <c r="B500" s="36"/>
      <c r="C500" s="37"/>
      <c r="D500" s="192" t="s">
        <v>141</v>
      </c>
      <c r="E500" s="37"/>
      <c r="F500" s="193" t="s">
        <v>1698</v>
      </c>
      <c r="G500" s="37"/>
      <c r="H500" s="37"/>
      <c r="I500" s="194"/>
      <c r="J500" s="37"/>
      <c r="K500" s="37"/>
      <c r="L500" s="40"/>
      <c r="M500" s="195"/>
      <c r="N500" s="196"/>
      <c r="O500" s="72"/>
      <c r="P500" s="72"/>
      <c r="Q500" s="72"/>
      <c r="R500" s="72"/>
      <c r="S500" s="72"/>
      <c r="T500" s="73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T500" s="18" t="s">
        <v>141</v>
      </c>
      <c r="AU500" s="18" t="s">
        <v>87</v>
      </c>
    </row>
    <row r="501" spans="1:65" s="12" customFormat="1" ht="11.25">
      <c r="B501" s="198"/>
      <c r="C501" s="199"/>
      <c r="D501" s="192" t="s">
        <v>144</v>
      </c>
      <c r="E501" s="200" t="s">
        <v>1</v>
      </c>
      <c r="F501" s="201" t="s">
        <v>1699</v>
      </c>
      <c r="G501" s="199"/>
      <c r="H501" s="202">
        <v>271.25</v>
      </c>
      <c r="I501" s="203"/>
      <c r="J501" s="199"/>
      <c r="K501" s="199"/>
      <c r="L501" s="204"/>
      <c r="M501" s="205"/>
      <c r="N501" s="206"/>
      <c r="O501" s="206"/>
      <c r="P501" s="206"/>
      <c r="Q501" s="206"/>
      <c r="R501" s="206"/>
      <c r="S501" s="206"/>
      <c r="T501" s="207"/>
      <c r="AT501" s="208" t="s">
        <v>144</v>
      </c>
      <c r="AU501" s="208" t="s">
        <v>87</v>
      </c>
      <c r="AV501" s="12" t="s">
        <v>87</v>
      </c>
      <c r="AW501" s="12" t="s">
        <v>34</v>
      </c>
      <c r="AX501" s="12" t="s">
        <v>77</v>
      </c>
      <c r="AY501" s="208" t="s">
        <v>135</v>
      </c>
    </row>
    <row r="502" spans="1:65" s="12" customFormat="1" ht="11.25">
      <c r="B502" s="198"/>
      <c r="C502" s="199"/>
      <c r="D502" s="192" t="s">
        <v>144</v>
      </c>
      <c r="E502" s="200" t="s">
        <v>1</v>
      </c>
      <c r="F502" s="201" t="s">
        <v>1648</v>
      </c>
      <c r="G502" s="199"/>
      <c r="H502" s="202">
        <v>175.5</v>
      </c>
      <c r="I502" s="203"/>
      <c r="J502" s="199"/>
      <c r="K502" s="199"/>
      <c r="L502" s="204"/>
      <c r="M502" s="205"/>
      <c r="N502" s="206"/>
      <c r="O502" s="206"/>
      <c r="P502" s="206"/>
      <c r="Q502" s="206"/>
      <c r="R502" s="206"/>
      <c r="S502" s="206"/>
      <c r="T502" s="207"/>
      <c r="AT502" s="208" t="s">
        <v>144</v>
      </c>
      <c r="AU502" s="208" t="s">
        <v>87</v>
      </c>
      <c r="AV502" s="12" t="s">
        <v>87</v>
      </c>
      <c r="AW502" s="12" t="s">
        <v>34</v>
      </c>
      <c r="AX502" s="12" t="s">
        <v>77</v>
      </c>
      <c r="AY502" s="208" t="s">
        <v>135</v>
      </c>
    </row>
    <row r="503" spans="1:65" s="12" customFormat="1" ht="11.25">
      <c r="B503" s="198"/>
      <c r="C503" s="199"/>
      <c r="D503" s="192" t="s">
        <v>144</v>
      </c>
      <c r="E503" s="200" t="s">
        <v>1</v>
      </c>
      <c r="F503" s="201" t="s">
        <v>1658</v>
      </c>
      <c r="G503" s="199"/>
      <c r="H503" s="202">
        <v>1.734</v>
      </c>
      <c r="I503" s="203"/>
      <c r="J503" s="199"/>
      <c r="K503" s="199"/>
      <c r="L503" s="204"/>
      <c r="M503" s="205"/>
      <c r="N503" s="206"/>
      <c r="O503" s="206"/>
      <c r="P503" s="206"/>
      <c r="Q503" s="206"/>
      <c r="R503" s="206"/>
      <c r="S503" s="206"/>
      <c r="T503" s="207"/>
      <c r="AT503" s="208" t="s">
        <v>144</v>
      </c>
      <c r="AU503" s="208" t="s">
        <v>87</v>
      </c>
      <c r="AV503" s="12" t="s">
        <v>87</v>
      </c>
      <c r="AW503" s="12" t="s">
        <v>34</v>
      </c>
      <c r="AX503" s="12" t="s">
        <v>77</v>
      </c>
      <c r="AY503" s="208" t="s">
        <v>135</v>
      </c>
    </row>
    <row r="504" spans="1:65" s="12" customFormat="1" ht="11.25">
      <c r="B504" s="198"/>
      <c r="C504" s="199"/>
      <c r="D504" s="192" t="s">
        <v>144</v>
      </c>
      <c r="E504" s="200" t="s">
        <v>1</v>
      </c>
      <c r="F504" s="201" t="s">
        <v>1659</v>
      </c>
      <c r="G504" s="199"/>
      <c r="H504" s="202">
        <v>17.442</v>
      </c>
      <c r="I504" s="203"/>
      <c r="J504" s="199"/>
      <c r="K504" s="199"/>
      <c r="L504" s="204"/>
      <c r="M504" s="205"/>
      <c r="N504" s="206"/>
      <c r="O504" s="206"/>
      <c r="P504" s="206"/>
      <c r="Q504" s="206"/>
      <c r="R504" s="206"/>
      <c r="S504" s="206"/>
      <c r="T504" s="207"/>
      <c r="AT504" s="208" t="s">
        <v>144</v>
      </c>
      <c r="AU504" s="208" t="s">
        <v>87</v>
      </c>
      <c r="AV504" s="12" t="s">
        <v>87</v>
      </c>
      <c r="AW504" s="12" t="s">
        <v>34</v>
      </c>
      <c r="AX504" s="12" t="s">
        <v>77</v>
      </c>
      <c r="AY504" s="208" t="s">
        <v>135</v>
      </c>
    </row>
    <row r="505" spans="1:65" s="12" customFormat="1" ht="11.25">
      <c r="B505" s="198"/>
      <c r="C505" s="199"/>
      <c r="D505" s="192" t="s">
        <v>144</v>
      </c>
      <c r="E505" s="200" t="s">
        <v>1</v>
      </c>
      <c r="F505" s="201" t="s">
        <v>1660</v>
      </c>
      <c r="G505" s="199"/>
      <c r="H505" s="202">
        <v>7.5229999999999997</v>
      </c>
      <c r="I505" s="203"/>
      <c r="J505" s="199"/>
      <c r="K505" s="199"/>
      <c r="L505" s="204"/>
      <c r="M505" s="205"/>
      <c r="N505" s="206"/>
      <c r="O505" s="206"/>
      <c r="P505" s="206"/>
      <c r="Q505" s="206"/>
      <c r="R505" s="206"/>
      <c r="S505" s="206"/>
      <c r="T505" s="207"/>
      <c r="AT505" s="208" t="s">
        <v>144</v>
      </c>
      <c r="AU505" s="208" t="s">
        <v>87</v>
      </c>
      <c r="AV505" s="12" t="s">
        <v>87</v>
      </c>
      <c r="AW505" s="12" t="s">
        <v>34</v>
      </c>
      <c r="AX505" s="12" t="s">
        <v>77</v>
      </c>
      <c r="AY505" s="208" t="s">
        <v>135</v>
      </c>
    </row>
    <row r="506" spans="1:65" s="12" customFormat="1" ht="11.25">
      <c r="B506" s="198"/>
      <c r="C506" s="199"/>
      <c r="D506" s="192" t="s">
        <v>144</v>
      </c>
      <c r="E506" s="200" t="s">
        <v>1</v>
      </c>
      <c r="F506" s="201" t="s">
        <v>1664</v>
      </c>
      <c r="G506" s="199"/>
      <c r="H506" s="202">
        <v>2.5070000000000001</v>
      </c>
      <c r="I506" s="203"/>
      <c r="J506" s="199"/>
      <c r="K506" s="199"/>
      <c r="L506" s="204"/>
      <c r="M506" s="205"/>
      <c r="N506" s="206"/>
      <c r="O506" s="206"/>
      <c r="P506" s="206"/>
      <c r="Q506" s="206"/>
      <c r="R506" s="206"/>
      <c r="S506" s="206"/>
      <c r="T506" s="207"/>
      <c r="AT506" s="208" t="s">
        <v>144</v>
      </c>
      <c r="AU506" s="208" t="s">
        <v>87</v>
      </c>
      <c r="AV506" s="12" t="s">
        <v>87</v>
      </c>
      <c r="AW506" s="12" t="s">
        <v>34</v>
      </c>
      <c r="AX506" s="12" t="s">
        <v>77</v>
      </c>
      <c r="AY506" s="208" t="s">
        <v>135</v>
      </c>
    </row>
    <row r="507" spans="1:65" s="13" customFormat="1" ht="11.25">
      <c r="B507" s="209"/>
      <c r="C507" s="210"/>
      <c r="D507" s="192" t="s">
        <v>144</v>
      </c>
      <c r="E507" s="211" t="s">
        <v>1</v>
      </c>
      <c r="F507" s="212" t="s">
        <v>147</v>
      </c>
      <c r="G507" s="210"/>
      <c r="H507" s="213">
        <v>475.95600000000002</v>
      </c>
      <c r="I507" s="214"/>
      <c r="J507" s="210"/>
      <c r="K507" s="210"/>
      <c r="L507" s="215"/>
      <c r="M507" s="216"/>
      <c r="N507" s="217"/>
      <c r="O507" s="217"/>
      <c r="P507" s="217"/>
      <c r="Q507" s="217"/>
      <c r="R507" s="217"/>
      <c r="S507" s="217"/>
      <c r="T507" s="218"/>
      <c r="AT507" s="219" t="s">
        <v>144</v>
      </c>
      <c r="AU507" s="219" t="s">
        <v>87</v>
      </c>
      <c r="AV507" s="13" t="s">
        <v>140</v>
      </c>
      <c r="AW507" s="13" t="s">
        <v>34</v>
      </c>
      <c r="AX507" s="13" t="s">
        <v>85</v>
      </c>
      <c r="AY507" s="219" t="s">
        <v>135</v>
      </c>
    </row>
    <row r="508" spans="1:65" s="2" customFormat="1" ht="24.2" customHeight="1">
      <c r="A508" s="35"/>
      <c r="B508" s="36"/>
      <c r="C508" s="179" t="s">
        <v>894</v>
      </c>
      <c r="D508" s="179" t="s">
        <v>136</v>
      </c>
      <c r="E508" s="180" t="s">
        <v>1700</v>
      </c>
      <c r="F508" s="181" t="s">
        <v>1701</v>
      </c>
      <c r="G508" s="182" t="s">
        <v>156</v>
      </c>
      <c r="H508" s="183">
        <v>203.48</v>
      </c>
      <c r="I508" s="184"/>
      <c r="J508" s="185">
        <f>ROUND(I508*H508,2)</f>
        <v>0</v>
      </c>
      <c r="K508" s="181" t="s">
        <v>368</v>
      </c>
      <c r="L508" s="40"/>
      <c r="M508" s="186" t="s">
        <v>1</v>
      </c>
      <c r="N508" s="187" t="s">
        <v>42</v>
      </c>
      <c r="O508" s="72"/>
      <c r="P508" s="188">
        <f>O508*H508</f>
        <v>0</v>
      </c>
      <c r="Q508" s="188">
        <v>0</v>
      </c>
      <c r="R508" s="188">
        <f>Q508*H508</f>
        <v>0</v>
      </c>
      <c r="S508" s="188">
        <v>0</v>
      </c>
      <c r="T508" s="189">
        <f>S508*H508</f>
        <v>0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190" t="s">
        <v>140</v>
      </c>
      <c r="AT508" s="190" t="s">
        <v>136</v>
      </c>
      <c r="AU508" s="190" t="s">
        <v>87</v>
      </c>
      <c r="AY508" s="18" t="s">
        <v>135</v>
      </c>
      <c r="BE508" s="191">
        <f>IF(N508="základní",J508,0)</f>
        <v>0</v>
      </c>
      <c r="BF508" s="191">
        <f>IF(N508="snížená",J508,0)</f>
        <v>0</v>
      </c>
      <c r="BG508" s="191">
        <f>IF(N508="zákl. přenesená",J508,0)</f>
        <v>0</v>
      </c>
      <c r="BH508" s="191">
        <f>IF(N508="sníž. přenesená",J508,0)</f>
        <v>0</v>
      </c>
      <c r="BI508" s="191">
        <f>IF(N508="nulová",J508,0)</f>
        <v>0</v>
      </c>
      <c r="BJ508" s="18" t="s">
        <v>85</v>
      </c>
      <c r="BK508" s="191">
        <f>ROUND(I508*H508,2)</f>
        <v>0</v>
      </c>
      <c r="BL508" s="18" t="s">
        <v>140</v>
      </c>
      <c r="BM508" s="190" t="s">
        <v>1702</v>
      </c>
    </row>
    <row r="509" spans="1:65" s="2" customFormat="1" ht="19.5">
      <c r="A509" s="35"/>
      <c r="B509" s="36"/>
      <c r="C509" s="37"/>
      <c r="D509" s="192" t="s">
        <v>141</v>
      </c>
      <c r="E509" s="37"/>
      <c r="F509" s="193" t="s">
        <v>1701</v>
      </c>
      <c r="G509" s="37"/>
      <c r="H509" s="37"/>
      <c r="I509" s="194"/>
      <c r="J509" s="37"/>
      <c r="K509" s="37"/>
      <c r="L509" s="40"/>
      <c r="M509" s="195"/>
      <c r="N509" s="196"/>
      <c r="O509" s="72"/>
      <c r="P509" s="72"/>
      <c r="Q509" s="72"/>
      <c r="R509" s="72"/>
      <c r="S509" s="72"/>
      <c r="T509" s="73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T509" s="18" t="s">
        <v>141</v>
      </c>
      <c r="AU509" s="18" t="s">
        <v>87</v>
      </c>
    </row>
    <row r="510" spans="1:65" s="12" customFormat="1" ht="11.25">
      <c r="B510" s="198"/>
      <c r="C510" s="199"/>
      <c r="D510" s="192" t="s">
        <v>144</v>
      </c>
      <c r="E510" s="200" t="s">
        <v>1</v>
      </c>
      <c r="F510" s="201" t="s">
        <v>1703</v>
      </c>
      <c r="G510" s="199"/>
      <c r="H510" s="202">
        <v>187.07900000000001</v>
      </c>
      <c r="I510" s="203"/>
      <c r="J510" s="199"/>
      <c r="K510" s="199"/>
      <c r="L510" s="204"/>
      <c r="M510" s="205"/>
      <c r="N510" s="206"/>
      <c r="O510" s="206"/>
      <c r="P510" s="206"/>
      <c r="Q510" s="206"/>
      <c r="R510" s="206"/>
      <c r="S510" s="206"/>
      <c r="T510" s="207"/>
      <c r="AT510" s="208" t="s">
        <v>144</v>
      </c>
      <c r="AU510" s="208" t="s">
        <v>87</v>
      </c>
      <c r="AV510" s="12" t="s">
        <v>87</v>
      </c>
      <c r="AW510" s="12" t="s">
        <v>34</v>
      </c>
      <c r="AX510" s="12" t="s">
        <v>77</v>
      </c>
      <c r="AY510" s="208" t="s">
        <v>135</v>
      </c>
    </row>
    <row r="511" spans="1:65" s="12" customFormat="1" ht="11.25">
      <c r="B511" s="198"/>
      <c r="C511" s="199"/>
      <c r="D511" s="192" t="s">
        <v>144</v>
      </c>
      <c r="E511" s="200" t="s">
        <v>1</v>
      </c>
      <c r="F511" s="201" t="s">
        <v>1647</v>
      </c>
      <c r="G511" s="199"/>
      <c r="H511" s="202">
        <v>8.6999999999999993</v>
      </c>
      <c r="I511" s="203"/>
      <c r="J511" s="199"/>
      <c r="K511" s="199"/>
      <c r="L511" s="204"/>
      <c r="M511" s="205"/>
      <c r="N511" s="206"/>
      <c r="O511" s="206"/>
      <c r="P511" s="206"/>
      <c r="Q511" s="206"/>
      <c r="R511" s="206"/>
      <c r="S511" s="206"/>
      <c r="T511" s="207"/>
      <c r="AT511" s="208" t="s">
        <v>144</v>
      </c>
      <c r="AU511" s="208" t="s">
        <v>87</v>
      </c>
      <c r="AV511" s="12" t="s">
        <v>87</v>
      </c>
      <c r="AW511" s="12" t="s">
        <v>34</v>
      </c>
      <c r="AX511" s="12" t="s">
        <v>77</v>
      </c>
      <c r="AY511" s="208" t="s">
        <v>135</v>
      </c>
    </row>
    <row r="512" spans="1:65" s="12" customFormat="1" ht="11.25">
      <c r="B512" s="198"/>
      <c r="C512" s="199"/>
      <c r="D512" s="192" t="s">
        <v>144</v>
      </c>
      <c r="E512" s="200" t="s">
        <v>1</v>
      </c>
      <c r="F512" s="201" t="s">
        <v>1661</v>
      </c>
      <c r="G512" s="199"/>
      <c r="H512" s="202">
        <v>7.7009999999999996</v>
      </c>
      <c r="I512" s="203"/>
      <c r="J512" s="199"/>
      <c r="K512" s="199"/>
      <c r="L512" s="204"/>
      <c r="M512" s="205"/>
      <c r="N512" s="206"/>
      <c r="O512" s="206"/>
      <c r="P512" s="206"/>
      <c r="Q512" s="206"/>
      <c r="R512" s="206"/>
      <c r="S512" s="206"/>
      <c r="T512" s="207"/>
      <c r="AT512" s="208" t="s">
        <v>144</v>
      </c>
      <c r="AU512" s="208" t="s">
        <v>87</v>
      </c>
      <c r="AV512" s="12" t="s">
        <v>87</v>
      </c>
      <c r="AW512" s="12" t="s">
        <v>34</v>
      </c>
      <c r="AX512" s="12" t="s">
        <v>77</v>
      </c>
      <c r="AY512" s="208" t="s">
        <v>135</v>
      </c>
    </row>
    <row r="513" spans="1:65" s="13" customFormat="1" ht="11.25">
      <c r="B513" s="209"/>
      <c r="C513" s="210"/>
      <c r="D513" s="192" t="s">
        <v>144</v>
      </c>
      <c r="E513" s="211" t="s">
        <v>1</v>
      </c>
      <c r="F513" s="212" t="s">
        <v>147</v>
      </c>
      <c r="G513" s="210"/>
      <c r="H513" s="213">
        <v>203.48</v>
      </c>
      <c r="I513" s="214"/>
      <c r="J513" s="210"/>
      <c r="K513" s="210"/>
      <c r="L513" s="215"/>
      <c r="M513" s="216"/>
      <c r="N513" s="217"/>
      <c r="O513" s="217"/>
      <c r="P513" s="217"/>
      <c r="Q513" s="217"/>
      <c r="R513" s="217"/>
      <c r="S513" s="217"/>
      <c r="T513" s="218"/>
      <c r="AT513" s="219" t="s">
        <v>144</v>
      </c>
      <c r="AU513" s="219" t="s">
        <v>87</v>
      </c>
      <c r="AV513" s="13" t="s">
        <v>140</v>
      </c>
      <c r="AW513" s="13" t="s">
        <v>34</v>
      </c>
      <c r="AX513" s="13" t="s">
        <v>85</v>
      </c>
      <c r="AY513" s="219" t="s">
        <v>135</v>
      </c>
    </row>
    <row r="514" spans="1:65" s="11" customFormat="1" ht="22.9" customHeight="1">
      <c r="B514" s="165"/>
      <c r="C514" s="166"/>
      <c r="D514" s="167" t="s">
        <v>76</v>
      </c>
      <c r="E514" s="230" t="s">
        <v>877</v>
      </c>
      <c r="F514" s="230" t="s">
        <v>878</v>
      </c>
      <c r="G514" s="166"/>
      <c r="H514" s="166"/>
      <c r="I514" s="169"/>
      <c r="J514" s="231">
        <f>BK514</f>
        <v>0</v>
      </c>
      <c r="K514" s="166"/>
      <c r="L514" s="171"/>
      <c r="M514" s="172"/>
      <c r="N514" s="173"/>
      <c r="O514" s="173"/>
      <c r="P514" s="174">
        <f>SUM(P515:P516)</f>
        <v>0</v>
      </c>
      <c r="Q514" s="173"/>
      <c r="R514" s="174">
        <f>SUM(R515:R516)</f>
        <v>0</v>
      </c>
      <c r="S514" s="173"/>
      <c r="T514" s="175">
        <f>SUM(T515:T516)</f>
        <v>0</v>
      </c>
      <c r="AR514" s="176" t="s">
        <v>85</v>
      </c>
      <c r="AT514" s="177" t="s">
        <v>76</v>
      </c>
      <c r="AU514" s="177" t="s">
        <v>85</v>
      </c>
      <c r="AY514" s="176" t="s">
        <v>135</v>
      </c>
      <c r="BK514" s="178">
        <f>SUM(BK515:BK516)</f>
        <v>0</v>
      </c>
    </row>
    <row r="515" spans="1:65" s="2" customFormat="1" ht="16.5" customHeight="1">
      <c r="A515" s="35"/>
      <c r="B515" s="36"/>
      <c r="C515" s="179" t="s">
        <v>899</v>
      </c>
      <c r="D515" s="179" t="s">
        <v>136</v>
      </c>
      <c r="E515" s="180" t="s">
        <v>1704</v>
      </c>
      <c r="F515" s="181" t="s">
        <v>1705</v>
      </c>
      <c r="G515" s="182" t="s">
        <v>156</v>
      </c>
      <c r="H515" s="183">
        <v>340.149</v>
      </c>
      <c r="I515" s="184"/>
      <c r="J515" s="185">
        <f>ROUND(I515*H515,2)</f>
        <v>0</v>
      </c>
      <c r="K515" s="181" t="s">
        <v>368</v>
      </c>
      <c r="L515" s="40"/>
      <c r="M515" s="186" t="s">
        <v>1</v>
      </c>
      <c r="N515" s="187" t="s">
        <v>42</v>
      </c>
      <c r="O515" s="72"/>
      <c r="P515" s="188">
        <f>O515*H515</f>
        <v>0</v>
      </c>
      <c r="Q515" s="188">
        <v>0</v>
      </c>
      <c r="R515" s="188">
        <f>Q515*H515</f>
        <v>0</v>
      </c>
      <c r="S515" s="188">
        <v>0</v>
      </c>
      <c r="T515" s="189">
        <f>S515*H515</f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190" t="s">
        <v>140</v>
      </c>
      <c r="AT515" s="190" t="s">
        <v>136</v>
      </c>
      <c r="AU515" s="190" t="s">
        <v>87</v>
      </c>
      <c r="AY515" s="18" t="s">
        <v>135</v>
      </c>
      <c r="BE515" s="191">
        <f>IF(N515="základní",J515,0)</f>
        <v>0</v>
      </c>
      <c r="BF515" s="191">
        <f>IF(N515="snížená",J515,0)</f>
        <v>0</v>
      </c>
      <c r="BG515" s="191">
        <f>IF(N515="zákl. přenesená",J515,0)</f>
        <v>0</v>
      </c>
      <c r="BH515" s="191">
        <f>IF(N515="sníž. přenesená",J515,0)</f>
        <v>0</v>
      </c>
      <c r="BI515" s="191">
        <f>IF(N515="nulová",J515,0)</f>
        <v>0</v>
      </c>
      <c r="BJ515" s="18" t="s">
        <v>85</v>
      </c>
      <c r="BK515" s="191">
        <f>ROUND(I515*H515,2)</f>
        <v>0</v>
      </c>
      <c r="BL515" s="18" t="s">
        <v>140</v>
      </c>
      <c r="BM515" s="190" t="s">
        <v>1706</v>
      </c>
    </row>
    <row r="516" spans="1:65" s="2" customFormat="1" ht="11.25">
      <c r="A516" s="35"/>
      <c r="B516" s="36"/>
      <c r="C516" s="37"/>
      <c r="D516" s="192" t="s">
        <v>141</v>
      </c>
      <c r="E516" s="37"/>
      <c r="F516" s="193" t="s">
        <v>1707</v>
      </c>
      <c r="G516" s="37"/>
      <c r="H516" s="37"/>
      <c r="I516" s="194"/>
      <c r="J516" s="37"/>
      <c r="K516" s="37"/>
      <c r="L516" s="40"/>
      <c r="M516" s="252"/>
      <c r="N516" s="253"/>
      <c r="O516" s="254"/>
      <c r="P516" s="254"/>
      <c r="Q516" s="254"/>
      <c r="R516" s="254"/>
      <c r="S516" s="254"/>
      <c r="T516" s="25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T516" s="18" t="s">
        <v>141</v>
      </c>
      <c r="AU516" s="18" t="s">
        <v>87</v>
      </c>
    </row>
    <row r="517" spans="1:65" s="2" customFormat="1" ht="6.95" customHeight="1">
      <c r="A517" s="35"/>
      <c r="B517" s="55"/>
      <c r="C517" s="56"/>
      <c r="D517" s="56"/>
      <c r="E517" s="56"/>
      <c r="F517" s="56"/>
      <c r="G517" s="56"/>
      <c r="H517" s="56"/>
      <c r="I517" s="56"/>
      <c r="J517" s="56"/>
      <c r="K517" s="56"/>
      <c r="L517" s="40"/>
      <c r="M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</sheetData>
  <sheetProtection algorithmName="SHA-512" hashValue="H+Bc7pTeZj0yfJ6xJNfxFCe/KpyxhcyxXEd/90r+MPuKz10yp3UW3l+54cmJYCsqzZsHTabkiO/aKBOXOrTlfg==" saltValue="ahPrLZpjQDg7FIFcCYe/xG35B7Nkc/T0FIjelyUbbmlNLnz7Z+IcLbZsFiW53twwW4DCljOMRjj8rCQrZjg54w==" spinCount="100000" sheet="1" objects="1" scenarios="1" formatColumns="0" formatRows="0" autoFilter="0"/>
  <autoFilter ref="C125:K516" xr:uid="{00000000-0009-0000-0000-000005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0078740157483" right="0.39370078740157483" top="0.98425196850393704" bottom="0.98425196850393704" header="0" footer="0.59055118110236215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7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18" t="s">
        <v>102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87</v>
      </c>
    </row>
    <row r="4" spans="1:46" s="1" customFormat="1" ht="24.95" customHeight="1">
      <c r="B4" s="21"/>
      <c r="D4" s="111" t="s">
        <v>103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22" t="str">
        <f>'Rekapitulace stavby'!K6</f>
        <v>Brno, Kopečná - odstranění havarijního stavu</v>
      </c>
      <c r="F7" s="323"/>
      <c r="G7" s="323"/>
      <c r="H7" s="323"/>
      <c r="L7" s="21"/>
    </row>
    <row r="8" spans="1:46" s="2" customFormat="1" ht="12" customHeight="1">
      <c r="A8" s="35"/>
      <c r="B8" s="40"/>
      <c r="C8" s="35"/>
      <c r="D8" s="113" t="s">
        <v>104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4" t="s">
        <v>1708</v>
      </c>
      <c r="F9" s="325"/>
      <c r="G9" s="325"/>
      <c r="H9" s="32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20. 1. 2022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tr">
        <f>IF('Rekapitulace stavby'!AN10="","",'Rekapitulace stavby'!AN10)</f>
        <v/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tr">
        <f>IF('Rekapitulace stavby'!E11="","",'Rekapitulace stavby'!E11)</f>
        <v xml:space="preserve"> </v>
      </c>
      <c r="F15" s="35"/>
      <c r="G15" s="35"/>
      <c r="H15" s="35"/>
      <c r="I15" s="113" t="s">
        <v>27</v>
      </c>
      <c r="J15" s="114" t="str">
        <f>IF('Rekapitulace stavby'!AN11="","",'Rekapitulace stavby'!AN11)</f>
        <v/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6" t="str">
        <f>'Rekapitulace stavby'!E14</f>
        <v>Vyplň údaj</v>
      </c>
      <c r="F18" s="327"/>
      <c r="G18" s="327"/>
      <c r="H18" s="327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31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32</v>
      </c>
      <c r="F21" s="35"/>
      <c r="G21" s="35"/>
      <c r="H21" s="35"/>
      <c r="I21" s="113" t="s">
        <v>27</v>
      </c>
      <c r="J21" s="114" t="s">
        <v>33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35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36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28" t="s">
        <v>1</v>
      </c>
      <c r="F27" s="328"/>
      <c r="G27" s="328"/>
      <c r="H27" s="32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37</v>
      </c>
      <c r="E30" s="35"/>
      <c r="F30" s="35"/>
      <c r="G30" s="35"/>
      <c r="H30" s="35"/>
      <c r="I30" s="35"/>
      <c r="J30" s="121">
        <f>ROUND(J118,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39</v>
      </c>
      <c r="G32" s="35"/>
      <c r="H32" s="35"/>
      <c r="I32" s="122" t="s">
        <v>38</v>
      </c>
      <c r="J32" s="122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41</v>
      </c>
      <c r="E33" s="113" t="s">
        <v>42</v>
      </c>
      <c r="F33" s="124">
        <f>ROUND((SUM(BE118:BE178)),  2)</f>
        <v>0</v>
      </c>
      <c r="G33" s="35"/>
      <c r="H33" s="35"/>
      <c r="I33" s="125">
        <v>0.21</v>
      </c>
      <c r="J33" s="124">
        <f>ROUND(((SUM(BE118:BE178))*I33),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43</v>
      </c>
      <c r="F34" s="124">
        <f>ROUND((SUM(BF118:BF178)),  2)</f>
        <v>0</v>
      </c>
      <c r="G34" s="35"/>
      <c r="H34" s="35"/>
      <c r="I34" s="125">
        <v>0.15</v>
      </c>
      <c r="J34" s="124">
        <f>ROUND(((SUM(BF118:BF178))*I34),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44</v>
      </c>
      <c r="F35" s="124">
        <f>ROUND((SUM(BG118:BG178)),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45</v>
      </c>
      <c r="F36" s="124">
        <f>ROUND((SUM(BH118:BH178)),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46</v>
      </c>
      <c r="F37" s="124">
        <f>ROUND((SUM(BI118:BI178)),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47</v>
      </c>
      <c r="E39" s="128"/>
      <c r="F39" s="128"/>
      <c r="G39" s="129" t="s">
        <v>48</v>
      </c>
      <c r="H39" s="130" t="s">
        <v>49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50</v>
      </c>
      <c r="E50" s="134"/>
      <c r="F50" s="134"/>
      <c r="G50" s="133" t="s">
        <v>51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52</v>
      </c>
      <c r="E61" s="136"/>
      <c r="F61" s="137" t="s">
        <v>53</v>
      </c>
      <c r="G61" s="135" t="s">
        <v>52</v>
      </c>
      <c r="H61" s="136"/>
      <c r="I61" s="136"/>
      <c r="J61" s="138" t="s">
        <v>53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54</v>
      </c>
      <c r="E65" s="139"/>
      <c r="F65" s="139"/>
      <c r="G65" s="133" t="s">
        <v>55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52</v>
      </c>
      <c r="E76" s="136"/>
      <c r="F76" s="137" t="s">
        <v>53</v>
      </c>
      <c r="G76" s="135" t="s">
        <v>52</v>
      </c>
      <c r="H76" s="136"/>
      <c r="I76" s="136"/>
      <c r="J76" s="138" t="s">
        <v>53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9" t="str">
        <f>E7</f>
        <v>Brno, Kopečná - odstranění havarijního stavu</v>
      </c>
      <c r="F85" s="330"/>
      <c r="G85" s="330"/>
      <c r="H85" s="33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1" t="str">
        <f>E9</f>
        <v>VO 90 - Vedlejší a ostatní náklady</v>
      </c>
      <c r="F87" s="331"/>
      <c r="G87" s="331"/>
      <c r="H87" s="33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Brno - Kopečná</v>
      </c>
      <c r="G89" s="37"/>
      <c r="H89" s="37"/>
      <c r="I89" s="30" t="s">
        <v>22</v>
      </c>
      <c r="J89" s="67" t="str">
        <f>IF(J12="","",J12)</f>
        <v>20. 1. 2022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 </v>
      </c>
      <c r="G91" s="37"/>
      <c r="H91" s="37"/>
      <c r="I91" s="30" t="s">
        <v>30</v>
      </c>
      <c r="J91" s="33" t="str">
        <f>E21</f>
        <v>AQUATIS a. 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107</v>
      </c>
      <c r="D94" s="145"/>
      <c r="E94" s="145"/>
      <c r="F94" s="145"/>
      <c r="G94" s="145"/>
      <c r="H94" s="145"/>
      <c r="I94" s="145"/>
      <c r="J94" s="146" t="s">
        <v>108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109</v>
      </c>
      <c r="D96" s="37"/>
      <c r="E96" s="37"/>
      <c r="F96" s="37"/>
      <c r="G96" s="37"/>
      <c r="H96" s="37"/>
      <c r="I96" s="37"/>
      <c r="J96" s="85">
        <f>J118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48"/>
      <c r="C97" s="149"/>
      <c r="D97" s="150" t="s">
        <v>1709</v>
      </c>
      <c r="E97" s="151"/>
      <c r="F97" s="151"/>
      <c r="G97" s="151"/>
      <c r="H97" s="151"/>
      <c r="I97" s="151"/>
      <c r="J97" s="152">
        <f>J119</f>
        <v>0</v>
      </c>
      <c r="K97" s="149"/>
      <c r="L97" s="153"/>
    </row>
    <row r="98" spans="1:31" s="14" customFormat="1" ht="19.899999999999999" customHeight="1">
      <c r="B98" s="224"/>
      <c r="C98" s="225"/>
      <c r="D98" s="226" t="s">
        <v>1710</v>
      </c>
      <c r="E98" s="227"/>
      <c r="F98" s="227"/>
      <c r="G98" s="227"/>
      <c r="H98" s="227"/>
      <c r="I98" s="227"/>
      <c r="J98" s="228">
        <f>J120</f>
        <v>0</v>
      </c>
      <c r="K98" s="225"/>
      <c r="L98" s="229"/>
    </row>
    <row r="99" spans="1:31" s="2" customFormat="1" ht="21.7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s="2" customFormat="1" ht="6.95" customHeight="1">
      <c r="A100" s="35"/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pans="1:31" s="2" customFormat="1" ht="6.95" customHeight="1">
      <c r="A104" s="35"/>
      <c r="B104" s="57"/>
      <c r="C104" s="58"/>
      <c r="D104" s="58"/>
      <c r="E104" s="58"/>
      <c r="F104" s="58"/>
      <c r="G104" s="58"/>
      <c r="H104" s="58"/>
      <c r="I104" s="58"/>
      <c r="J104" s="58"/>
      <c r="K104" s="58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24.95" customHeight="1">
      <c r="A105" s="35"/>
      <c r="B105" s="36"/>
      <c r="C105" s="24" t="s">
        <v>120</v>
      </c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2" customHeight="1">
      <c r="A107" s="35"/>
      <c r="B107" s="36"/>
      <c r="C107" s="30" t="s">
        <v>16</v>
      </c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6.5" customHeight="1">
      <c r="A108" s="35"/>
      <c r="B108" s="36"/>
      <c r="C108" s="37"/>
      <c r="D108" s="37"/>
      <c r="E108" s="329" t="str">
        <f>E7</f>
        <v>Brno, Kopečná - odstranění havarijního stavu</v>
      </c>
      <c r="F108" s="330"/>
      <c r="G108" s="330"/>
      <c r="H108" s="330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104</v>
      </c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281" t="str">
        <f>E9</f>
        <v>VO 90 - Vedlejší a ostatní náklady</v>
      </c>
      <c r="F110" s="331"/>
      <c r="G110" s="331"/>
      <c r="H110" s="331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20</v>
      </c>
      <c r="D112" s="37"/>
      <c r="E112" s="37"/>
      <c r="F112" s="28" t="str">
        <f>F12</f>
        <v>Brno - Kopečná</v>
      </c>
      <c r="G112" s="37"/>
      <c r="H112" s="37"/>
      <c r="I112" s="30" t="s">
        <v>22</v>
      </c>
      <c r="J112" s="67" t="str">
        <f>IF(J12="","",J12)</f>
        <v>20. 1. 2022</v>
      </c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24</v>
      </c>
      <c r="D114" s="37"/>
      <c r="E114" s="37"/>
      <c r="F114" s="28" t="str">
        <f>E15</f>
        <v xml:space="preserve"> </v>
      </c>
      <c r="G114" s="37"/>
      <c r="H114" s="37"/>
      <c r="I114" s="30" t="s">
        <v>30</v>
      </c>
      <c r="J114" s="33" t="str">
        <f>E21</f>
        <v>AQUATIS a. s.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30" t="s">
        <v>28</v>
      </c>
      <c r="D115" s="37"/>
      <c r="E115" s="37"/>
      <c r="F115" s="28" t="str">
        <f>IF(E18="","",E18)</f>
        <v>Vyplň údaj</v>
      </c>
      <c r="G115" s="37"/>
      <c r="H115" s="37"/>
      <c r="I115" s="30" t="s">
        <v>35</v>
      </c>
      <c r="J115" s="33" t="str">
        <f>E24</f>
        <v xml:space="preserve"> 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0.3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10" customFormat="1" ht="29.25" customHeight="1">
      <c r="A117" s="154"/>
      <c r="B117" s="155"/>
      <c r="C117" s="156" t="s">
        <v>121</v>
      </c>
      <c r="D117" s="157" t="s">
        <v>62</v>
      </c>
      <c r="E117" s="157" t="s">
        <v>58</v>
      </c>
      <c r="F117" s="157" t="s">
        <v>59</v>
      </c>
      <c r="G117" s="157" t="s">
        <v>122</v>
      </c>
      <c r="H117" s="157" t="s">
        <v>123</v>
      </c>
      <c r="I117" s="157" t="s">
        <v>124</v>
      </c>
      <c r="J117" s="157" t="s">
        <v>108</v>
      </c>
      <c r="K117" s="158" t="s">
        <v>125</v>
      </c>
      <c r="L117" s="159"/>
      <c r="M117" s="76" t="s">
        <v>1</v>
      </c>
      <c r="N117" s="77" t="s">
        <v>41</v>
      </c>
      <c r="O117" s="77" t="s">
        <v>126</v>
      </c>
      <c r="P117" s="77" t="s">
        <v>127</v>
      </c>
      <c r="Q117" s="77" t="s">
        <v>128</v>
      </c>
      <c r="R117" s="77" t="s">
        <v>129</v>
      </c>
      <c r="S117" s="77" t="s">
        <v>130</v>
      </c>
      <c r="T117" s="78" t="s">
        <v>131</v>
      </c>
      <c r="U117" s="154"/>
      <c r="V117" s="154"/>
      <c r="W117" s="154"/>
      <c r="X117" s="154"/>
      <c r="Y117" s="154"/>
      <c r="Z117" s="154"/>
      <c r="AA117" s="154"/>
      <c r="AB117" s="154"/>
      <c r="AC117" s="154"/>
      <c r="AD117" s="154"/>
      <c r="AE117" s="154"/>
    </row>
    <row r="118" spans="1:65" s="2" customFormat="1" ht="22.9" customHeight="1">
      <c r="A118" s="35"/>
      <c r="B118" s="36"/>
      <c r="C118" s="83" t="s">
        <v>132</v>
      </c>
      <c r="D118" s="37"/>
      <c r="E118" s="37"/>
      <c r="F118" s="37"/>
      <c r="G118" s="37"/>
      <c r="H118" s="37"/>
      <c r="I118" s="37"/>
      <c r="J118" s="160">
        <f>BK118</f>
        <v>0</v>
      </c>
      <c r="K118" s="37"/>
      <c r="L118" s="40"/>
      <c r="M118" s="79"/>
      <c r="N118" s="161"/>
      <c r="O118" s="80"/>
      <c r="P118" s="162">
        <f>P119</f>
        <v>0</v>
      </c>
      <c r="Q118" s="80"/>
      <c r="R118" s="162">
        <f>R119</f>
        <v>0</v>
      </c>
      <c r="S118" s="80"/>
      <c r="T118" s="163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76</v>
      </c>
      <c r="AU118" s="18" t="s">
        <v>110</v>
      </c>
      <c r="BK118" s="164">
        <f>BK119</f>
        <v>0</v>
      </c>
    </row>
    <row r="119" spans="1:65" s="11" customFormat="1" ht="25.9" customHeight="1">
      <c r="B119" s="165"/>
      <c r="C119" s="166"/>
      <c r="D119" s="167" t="s">
        <v>76</v>
      </c>
      <c r="E119" s="168" t="s">
        <v>1711</v>
      </c>
      <c r="F119" s="168" t="s">
        <v>1711</v>
      </c>
      <c r="G119" s="166"/>
      <c r="H119" s="166"/>
      <c r="I119" s="169"/>
      <c r="J119" s="170">
        <f>BK119</f>
        <v>0</v>
      </c>
      <c r="K119" s="166"/>
      <c r="L119" s="171"/>
      <c r="M119" s="172"/>
      <c r="N119" s="173"/>
      <c r="O119" s="173"/>
      <c r="P119" s="174">
        <f>P120</f>
        <v>0</v>
      </c>
      <c r="Q119" s="173"/>
      <c r="R119" s="174">
        <f>R120</f>
        <v>0</v>
      </c>
      <c r="S119" s="173"/>
      <c r="T119" s="175">
        <f>T120</f>
        <v>0</v>
      </c>
      <c r="AR119" s="176" t="s">
        <v>140</v>
      </c>
      <c r="AT119" s="177" t="s">
        <v>76</v>
      </c>
      <c r="AU119" s="177" t="s">
        <v>77</v>
      </c>
      <c r="AY119" s="176" t="s">
        <v>135</v>
      </c>
      <c r="BK119" s="178">
        <f>BK120</f>
        <v>0</v>
      </c>
    </row>
    <row r="120" spans="1:65" s="11" customFormat="1" ht="22.9" customHeight="1">
      <c r="B120" s="165"/>
      <c r="C120" s="166"/>
      <c r="D120" s="167" t="s">
        <v>76</v>
      </c>
      <c r="E120" s="230" t="s">
        <v>845</v>
      </c>
      <c r="F120" s="230" t="s">
        <v>1712</v>
      </c>
      <c r="G120" s="166"/>
      <c r="H120" s="166"/>
      <c r="I120" s="169"/>
      <c r="J120" s="231">
        <f>BK120</f>
        <v>0</v>
      </c>
      <c r="K120" s="166"/>
      <c r="L120" s="171"/>
      <c r="M120" s="172"/>
      <c r="N120" s="173"/>
      <c r="O120" s="173"/>
      <c r="P120" s="174">
        <f>SUM(P121:P178)</f>
        <v>0</v>
      </c>
      <c r="Q120" s="173"/>
      <c r="R120" s="174">
        <f>SUM(R121:R178)</f>
        <v>0</v>
      </c>
      <c r="S120" s="173"/>
      <c r="T120" s="175">
        <f>SUM(T121:T178)</f>
        <v>0</v>
      </c>
      <c r="AR120" s="176" t="s">
        <v>140</v>
      </c>
      <c r="AT120" s="177" t="s">
        <v>76</v>
      </c>
      <c r="AU120" s="177" t="s">
        <v>85</v>
      </c>
      <c r="AY120" s="176" t="s">
        <v>135</v>
      </c>
      <c r="BK120" s="178">
        <f>SUM(BK121:BK178)</f>
        <v>0</v>
      </c>
    </row>
    <row r="121" spans="1:65" s="2" customFormat="1" ht="16.5" customHeight="1">
      <c r="A121" s="35"/>
      <c r="B121" s="36"/>
      <c r="C121" s="179" t="s">
        <v>85</v>
      </c>
      <c r="D121" s="179" t="s">
        <v>136</v>
      </c>
      <c r="E121" s="180" t="s">
        <v>1713</v>
      </c>
      <c r="F121" s="181" t="s">
        <v>1714</v>
      </c>
      <c r="G121" s="182" t="s">
        <v>268</v>
      </c>
      <c r="H121" s="183">
        <v>1</v>
      </c>
      <c r="I121" s="184"/>
      <c r="J121" s="185">
        <f>ROUND(I121*H121,2)</f>
        <v>0</v>
      </c>
      <c r="K121" s="181" t="s">
        <v>1</v>
      </c>
      <c r="L121" s="40"/>
      <c r="M121" s="186" t="s">
        <v>1</v>
      </c>
      <c r="N121" s="187" t="s">
        <v>42</v>
      </c>
      <c r="O121" s="72"/>
      <c r="P121" s="188">
        <f>O121*H121</f>
        <v>0</v>
      </c>
      <c r="Q121" s="188">
        <v>0</v>
      </c>
      <c r="R121" s="188">
        <f>Q121*H121</f>
        <v>0</v>
      </c>
      <c r="S121" s="188">
        <v>0</v>
      </c>
      <c r="T121" s="18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0" t="s">
        <v>1715</v>
      </c>
      <c r="AT121" s="190" t="s">
        <v>136</v>
      </c>
      <c r="AU121" s="190" t="s">
        <v>87</v>
      </c>
      <c r="AY121" s="18" t="s">
        <v>135</v>
      </c>
      <c r="BE121" s="191">
        <f>IF(N121="základní",J121,0)</f>
        <v>0</v>
      </c>
      <c r="BF121" s="191">
        <f>IF(N121="snížená",J121,0)</f>
        <v>0</v>
      </c>
      <c r="BG121" s="191">
        <f>IF(N121="zákl. přenesená",J121,0)</f>
        <v>0</v>
      </c>
      <c r="BH121" s="191">
        <f>IF(N121="sníž. přenesená",J121,0)</f>
        <v>0</v>
      </c>
      <c r="BI121" s="191">
        <f>IF(N121="nulová",J121,0)</f>
        <v>0</v>
      </c>
      <c r="BJ121" s="18" t="s">
        <v>85</v>
      </c>
      <c r="BK121" s="191">
        <f>ROUND(I121*H121,2)</f>
        <v>0</v>
      </c>
      <c r="BL121" s="18" t="s">
        <v>1715</v>
      </c>
      <c r="BM121" s="190" t="s">
        <v>1716</v>
      </c>
    </row>
    <row r="122" spans="1:65" s="2" customFormat="1" ht="11.25">
      <c r="A122" s="35"/>
      <c r="B122" s="36"/>
      <c r="C122" s="37"/>
      <c r="D122" s="192" t="s">
        <v>141</v>
      </c>
      <c r="E122" s="37"/>
      <c r="F122" s="193" t="s">
        <v>1717</v>
      </c>
      <c r="G122" s="37"/>
      <c r="H122" s="37"/>
      <c r="I122" s="194"/>
      <c r="J122" s="37"/>
      <c r="K122" s="37"/>
      <c r="L122" s="40"/>
      <c r="M122" s="195"/>
      <c r="N122" s="196"/>
      <c r="O122" s="72"/>
      <c r="P122" s="72"/>
      <c r="Q122" s="72"/>
      <c r="R122" s="72"/>
      <c r="S122" s="72"/>
      <c r="T122" s="73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141</v>
      </c>
      <c r="AU122" s="18" t="s">
        <v>87</v>
      </c>
    </row>
    <row r="123" spans="1:65" s="2" customFormat="1" ht="16.5" customHeight="1">
      <c r="A123" s="35"/>
      <c r="B123" s="36"/>
      <c r="C123" s="179" t="s">
        <v>87</v>
      </c>
      <c r="D123" s="179" t="s">
        <v>136</v>
      </c>
      <c r="E123" s="180" t="s">
        <v>1718</v>
      </c>
      <c r="F123" s="181" t="s">
        <v>1719</v>
      </c>
      <c r="G123" s="182" t="s">
        <v>268</v>
      </c>
      <c r="H123" s="183">
        <v>1</v>
      </c>
      <c r="I123" s="184"/>
      <c r="J123" s="185">
        <f>ROUND(I123*H123,2)</f>
        <v>0</v>
      </c>
      <c r="K123" s="181" t="s">
        <v>1</v>
      </c>
      <c r="L123" s="40"/>
      <c r="M123" s="186" t="s">
        <v>1</v>
      </c>
      <c r="N123" s="187" t="s">
        <v>42</v>
      </c>
      <c r="O123" s="72"/>
      <c r="P123" s="188">
        <f>O123*H123</f>
        <v>0</v>
      </c>
      <c r="Q123" s="188">
        <v>0</v>
      </c>
      <c r="R123" s="188">
        <f>Q123*H123</f>
        <v>0</v>
      </c>
      <c r="S123" s="188">
        <v>0</v>
      </c>
      <c r="T123" s="189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90" t="s">
        <v>1715</v>
      </c>
      <c r="AT123" s="190" t="s">
        <v>136</v>
      </c>
      <c r="AU123" s="190" t="s">
        <v>87</v>
      </c>
      <c r="AY123" s="18" t="s">
        <v>135</v>
      </c>
      <c r="BE123" s="191">
        <f>IF(N123="základní",J123,0)</f>
        <v>0</v>
      </c>
      <c r="BF123" s="191">
        <f>IF(N123="snížená",J123,0)</f>
        <v>0</v>
      </c>
      <c r="BG123" s="191">
        <f>IF(N123="zákl. přenesená",J123,0)</f>
        <v>0</v>
      </c>
      <c r="BH123" s="191">
        <f>IF(N123="sníž. přenesená",J123,0)</f>
        <v>0</v>
      </c>
      <c r="BI123" s="191">
        <f>IF(N123="nulová",J123,0)</f>
        <v>0</v>
      </c>
      <c r="BJ123" s="18" t="s">
        <v>85</v>
      </c>
      <c r="BK123" s="191">
        <f>ROUND(I123*H123,2)</f>
        <v>0</v>
      </c>
      <c r="BL123" s="18" t="s">
        <v>1715</v>
      </c>
      <c r="BM123" s="190" t="s">
        <v>1720</v>
      </c>
    </row>
    <row r="124" spans="1:65" s="2" customFormat="1" ht="11.25">
      <c r="A124" s="35"/>
      <c r="B124" s="36"/>
      <c r="C124" s="37"/>
      <c r="D124" s="192" t="s">
        <v>141</v>
      </c>
      <c r="E124" s="37"/>
      <c r="F124" s="193" t="s">
        <v>1721</v>
      </c>
      <c r="G124" s="37"/>
      <c r="H124" s="37"/>
      <c r="I124" s="194"/>
      <c r="J124" s="37"/>
      <c r="K124" s="37"/>
      <c r="L124" s="40"/>
      <c r="M124" s="195"/>
      <c r="N124" s="196"/>
      <c r="O124" s="72"/>
      <c r="P124" s="72"/>
      <c r="Q124" s="72"/>
      <c r="R124" s="72"/>
      <c r="S124" s="72"/>
      <c r="T124" s="73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141</v>
      </c>
      <c r="AU124" s="18" t="s">
        <v>87</v>
      </c>
    </row>
    <row r="125" spans="1:65" s="2" customFormat="1" ht="58.5">
      <c r="A125" s="35"/>
      <c r="B125" s="36"/>
      <c r="C125" s="37"/>
      <c r="D125" s="192" t="s">
        <v>142</v>
      </c>
      <c r="E125" s="37"/>
      <c r="F125" s="197" t="s">
        <v>1722</v>
      </c>
      <c r="G125" s="37"/>
      <c r="H125" s="37"/>
      <c r="I125" s="194"/>
      <c r="J125" s="37"/>
      <c r="K125" s="37"/>
      <c r="L125" s="40"/>
      <c r="M125" s="195"/>
      <c r="N125" s="196"/>
      <c r="O125" s="72"/>
      <c r="P125" s="72"/>
      <c r="Q125" s="72"/>
      <c r="R125" s="72"/>
      <c r="S125" s="72"/>
      <c r="T125" s="73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142</v>
      </c>
      <c r="AU125" s="18" t="s">
        <v>87</v>
      </c>
    </row>
    <row r="126" spans="1:65" s="2" customFormat="1" ht="16.5" customHeight="1">
      <c r="A126" s="35"/>
      <c r="B126" s="36"/>
      <c r="C126" s="179" t="s">
        <v>153</v>
      </c>
      <c r="D126" s="179" t="s">
        <v>136</v>
      </c>
      <c r="E126" s="180" t="s">
        <v>1723</v>
      </c>
      <c r="F126" s="181" t="s">
        <v>1724</v>
      </c>
      <c r="G126" s="182" t="s">
        <v>268</v>
      </c>
      <c r="H126" s="183">
        <v>1</v>
      </c>
      <c r="I126" s="184"/>
      <c r="J126" s="185">
        <f>ROUND(I126*H126,2)</f>
        <v>0</v>
      </c>
      <c r="K126" s="181" t="s">
        <v>1</v>
      </c>
      <c r="L126" s="40"/>
      <c r="M126" s="186" t="s">
        <v>1</v>
      </c>
      <c r="N126" s="187" t="s">
        <v>42</v>
      </c>
      <c r="O126" s="72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0" t="s">
        <v>1715</v>
      </c>
      <c r="AT126" s="190" t="s">
        <v>136</v>
      </c>
      <c r="AU126" s="190" t="s">
        <v>87</v>
      </c>
      <c r="AY126" s="18" t="s">
        <v>135</v>
      </c>
      <c r="BE126" s="191">
        <f>IF(N126="základní",J126,0)</f>
        <v>0</v>
      </c>
      <c r="BF126" s="191">
        <f>IF(N126="snížená",J126,0)</f>
        <v>0</v>
      </c>
      <c r="BG126" s="191">
        <f>IF(N126="zákl. přenesená",J126,0)</f>
        <v>0</v>
      </c>
      <c r="BH126" s="191">
        <f>IF(N126="sníž. přenesená",J126,0)</f>
        <v>0</v>
      </c>
      <c r="BI126" s="191">
        <f>IF(N126="nulová",J126,0)</f>
        <v>0</v>
      </c>
      <c r="BJ126" s="18" t="s">
        <v>85</v>
      </c>
      <c r="BK126" s="191">
        <f>ROUND(I126*H126,2)</f>
        <v>0</v>
      </c>
      <c r="BL126" s="18" t="s">
        <v>1715</v>
      </c>
      <c r="BM126" s="190" t="s">
        <v>1725</v>
      </c>
    </row>
    <row r="127" spans="1:65" s="2" customFormat="1" ht="11.25">
      <c r="A127" s="35"/>
      <c r="B127" s="36"/>
      <c r="C127" s="37"/>
      <c r="D127" s="192" t="s">
        <v>141</v>
      </c>
      <c r="E127" s="37"/>
      <c r="F127" s="193" t="s">
        <v>1724</v>
      </c>
      <c r="G127" s="37"/>
      <c r="H127" s="37"/>
      <c r="I127" s="194"/>
      <c r="J127" s="37"/>
      <c r="K127" s="37"/>
      <c r="L127" s="40"/>
      <c r="M127" s="195"/>
      <c r="N127" s="196"/>
      <c r="O127" s="72"/>
      <c r="P127" s="72"/>
      <c r="Q127" s="72"/>
      <c r="R127" s="72"/>
      <c r="S127" s="72"/>
      <c r="T127" s="73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141</v>
      </c>
      <c r="AU127" s="18" t="s">
        <v>87</v>
      </c>
    </row>
    <row r="128" spans="1:65" s="2" customFormat="1" ht="16.5" customHeight="1">
      <c r="A128" s="35"/>
      <c r="B128" s="36"/>
      <c r="C128" s="179" t="s">
        <v>140</v>
      </c>
      <c r="D128" s="179" t="s">
        <v>136</v>
      </c>
      <c r="E128" s="180" t="s">
        <v>1726</v>
      </c>
      <c r="F128" s="181" t="s">
        <v>1727</v>
      </c>
      <c r="G128" s="182" t="s">
        <v>268</v>
      </c>
      <c r="H128" s="183">
        <v>1</v>
      </c>
      <c r="I128" s="184"/>
      <c r="J128" s="185">
        <f>ROUND(I128*H128,2)</f>
        <v>0</v>
      </c>
      <c r="K128" s="181" t="s">
        <v>1</v>
      </c>
      <c r="L128" s="40"/>
      <c r="M128" s="186" t="s">
        <v>1</v>
      </c>
      <c r="N128" s="187" t="s">
        <v>42</v>
      </c>
      <c r="O128" s="72"/>
      <c r="P128" s="188">
        <f>O128*H128</f>
        <v>0</v>
      </c>
      <c r="Q128" s="188">
        <v>0</v>
      </c>
      <c r="R128" s="188">
        <f>Q128*H128</f>
        <v>0</v>
      </c>
      <c r="S128" s="188">
        <v>0</v>
      </c>
      <c r="T128" s="18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0" t="s">
        <v>1715</v>
      </c>
      <c r="AT128" s="190" t="s">
        <v>136</v>
      </c>
      <c r="AU128" s="190" t="s">
        <v>87</v>
      </c>
      <c r="AY128" s="18" t="s">
        <v>135</v>
      </c>
      <c r="BE128" s="191">
        <f>IF(N128="základní",J128,0)</f>
        <v>0</v>
      </c>
      <c r="BF128" s="191">
        <f>IF(N128="snížená",J128,0)</f>
        <v>0</v>
      </c>
      <c r="BG128" s="191">
        <f>IF(N128="zákl. přenesená",J128,0)</f>
        <v>0</v>
      </c>
      <c r="BH128" s="191">
        <f>IF(N128="sníž. přenesená",J128,0)</f>
        <v>0</v>
      </c>
      <c r="BI128" s="191">
        <f>IF(N128="nulová",J128,0)</f>
        <v>0</v>
      </c>
      <c r="BJ128" s="18" t="s">
        <v>85</v>
      </c>
      <c r="BK128" s="191">
        <f>ROUND(I128*H128,2)</f>
        <v>0</v>
      </c>
      <c r="BL128" s="18" t="s">
        <v>1715</v>
      </c>
      <c r="BM128" s="190" t="s">
        <v>1728</v>
      </c>
    </row>
    <row r="129" spans="1:65" s="2" customFormat="1" ht="11.25">
      <c r="A129" s="35"/>
      <c r="B129" s="36"/>
      <c r="C129" s="37"/>
      <c r="D129" s="192" t="s">
        <v>141</v>
      </c>
      <c r="E129" s="37"/>
      <c r="F129" s="193" t="s">
        <v>1727</v>
      </c>
      <c r="G129" s="37"/>
      <c r="H129" s="37"/>
      <c r="I129" s="194"/>
      <c r="J129" s="37"/>
      <c r="K129" s="37"/>
      <c r="L129" s="40"/>
      <c r="M129" s="195"/>
      <c r="N129" s="196"/>
      <c r="O129" s="72"/>
      <c r="P129" s="72"/>
      <c r="Q129" s="72"/>
      <c r="R129" s="72"/>
      <c r="S129" s="72"/>
      <c r="T129" s="73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141</v>
      </c>
      <c r="AU129" s="18" t="s">
        <v>87</v>
      </c>
    </row>
    <row r="130" spans="1:65" s="2" customFormat="1" ht="16.5" customHeight="1">
      <c r="A130" s="35"/>
      <c r="B130" s="36"/>
      <c r="C130" s="179" t="s">
        <v>165</v>
      </c>
      <c r="D130" s="179" t="s">
        <v>136</v>
      </c>
      <c r="E130" s="180" t="s">
        <v>1729</v>
      </c>
      <c r="F130" s="181" t="s">
        <v>1730</v>
      </c>
      <c r="G130" s="182" t="s">
        <v>268</v>
      </c>
      <c r="H130" s="183">
        <v>1</v>
      </c>
      <c r="I130" s="184"/>
      <c r="J130" s="185">
        <f t="shared" ref="J130:J142" si="0">ROUND(I130*H130,2)</f>
        <v>0</v>
      </c>
      <c r="K130" s="181" t="s">
        <v>1</v>
      </c>
      <c r="L130" s="40"/>
      <c r="M130" s="186" t="s">
        <v>1</v>
      </c>
      <c r="N130" s="187" t="s">
        <v>42</v>
      </c>
      <c r="O130" s="72"/>
      <c r="P130" s="188">
        <f t="shared" ref="P130:P142" si="1">O130*H130</f>
        <v>0</v>
      </c>
      <c r="Q130" s="188">
        <v>0</v>
      </c>
      <c r="R130" s="188">
        <f t="shared" ref="R130:R142" si="2">Q130*H130</f>
        <v>0</v>
      </c>
      <c r="S130" s="188">
        <v>0</v>
      </c>
      <c r="T130" s="189">
        <f t="shared" ref="T130:T142" si="3"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0" t="s">
        <v>1715</v>
      </c>
      <c r="AT130" s="190" t="s">
        <v>136</v>
      </c>
      <c r="AU130" s="190" t="s">
        <v>87</v>
      </c>
      <c r="AY130" s="18" t="s">
        <v>135</v>
      </c>
      <c r="BE130" s="191">
        <f t="shared" ref="BE130:BE142" si="4">IF(N130="základní",J130,0)</f>
        <v>0</v>
      </c>
      <c r="BF130" s="191">
        <f t="shared" ref="BF130:BF142" si="5">IF(N130="snížená",J130,0)</f>
        <v>0</v>
      </c>
      <c r="BG130" s="191">
        <f t="shared" ref="BG130:BG142" si="6">IF(N130="zákl. přenesená",J130,0)</f>
        <v>0</v>
      </c>
      <c r="BH130" s="191">
        <f t="shared" ref="BH130:BH142" si="7">IF(N130="sníž. přenesená",J130,0)</f>
        <v>0</v>
      </c>
      <c r="BI130" s="191">
        <f t="shared" ref="BI130:BI142" si="8">IF(N130="nulová",J130,0)</f>
        <v>0</v>
      </c>
      <c r="BJ130" s="18" t="s">
        <v>85</v>
      </c>
      <c r="BK130" s="191">
        <f t="shared" ref="BK130:BK142" si="9">ROUND(I130*H130,2)</f>
        <v>0</v>
      </c>
      <c r="BL130" s="18" t="s">
        <v>1715</v>
      </c>
      <c r="BM130" s="190" t="s">
        <v>1731</v>
      </c>
    </row>
    <row r="131" spans="1:65" s="2" customFormat="1" ht="16.5" customHeight="1">
      <c r="A131" s="35"/>
      <c r="B131" s="36"/>
      <c r="C131" s="179" t="s">
        <v>157</v>
      </c>
      <c r="D131" s="179" t="s">
        <v>136</v>
      </c>
      <c r="E131" s="180" t="s">
        <v>1732</v>
      </c>
      <c r="F131" s="181" t="s">
        <v>1733</v>
      </c>
      <c r="G131" s="182" t="s">
        <v>268</v>
      </c>
      <c r="H131" s="183">
        <v>1</v>
      </c>
      <c r="I131" s="184"/>
      <c r="J131" s="185">
        <f t="shared" si="0"/>
        <v>0</v>
      </c>
      <c r="K131" s="181" t="s">
        <v>1</v>
      </c>
      <c r="L131" s="40"/>
      <c r="M131" s="186" t="s">
        <v>1</v>
      </c>
      <c r="N131" s="187" t="s">
        <v>42</v>
      </c>
      <c r="O131" s="72"/>
      <c r="P131" s="188">
        <f t="shared" si="1"/>
        <v>0</v>
      </c>
      <c r="Q131" s="188">
        <v>0</v>
      </c>
      <c r="R131" s="188">
        <f t="shared" si="2"/>
        <v>0</v>
      </c>
      <c r="S131" s="188">
        <v>0</v>
      </c>
      <c r="T131" s="189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0" t="s">
        <v>1715</v>
      </c>
      <c r="AT131" s="190" t="s">
        <v>136</v>
      </c>
      <c r="AU131" s="190" t="s">
        <v>87</v>
      </c>
      <c r="AY131" s="18" t="s">
        <v>135</v>
      </c>
      <c r="BE131" s="191">
        <f t="shared" si="4"/>
        <v>0</v>
      </c>
      <c r="BF131" s="191">
        <f t="shared" si="5"/>
        <v>0</v>
      </c>
      <c r="BG131" s="191">
        <f t="shared" si="6"/>
        <v>0</v>
      </c>
      <c r="BH131" s="191">
        <f t="shared" si="7"/>
        <v>0</v>
      </c>
      <c r="BI131" s="191">
        <f t="shared" si="8"/>
        <v>0</v>
      </c>
      <c r="BJ131" s="18" t="s">
        <v>85</v>
      </c>
      <c r="BK131" s="191">
        <f t="shared" si="9"/>
        <v>0</v>
      </c>
      <c r="BL131" s="18" t="s">
        <v>1715</v>
      </c>
      <c r="BM131" s="190" t="s">
        <v>1734</v>
      </c>
    </row>
    <row r="132" spans="1:65" s="2" customFormat="1" ht="16.5" customHeight="1">
      <c r="A132" s="35"/>
      <c r="B132" s="36"/>
      <c r="C132" s="179" t="s">
        <v>177</v>
      </c>
      <c r="D132" s="179" t="s">
        <v>136</v>
      </c>
      <c r="E132" s="180" t="s">
        <v>1735</v>
      </c>
      <c r="F132" s="181" t="s">
        <v>1736</v>
      </c>
      <c r="G132" s="182" t="s">
        <v>268</v>
      </c>
      <c r="H132" s="183">
        <v>1</v>
      </c>
      <c r="I132" s="184"/>
      <c r="J132" s="185">
        <f t="shared" si="0"/>
        <v>0</v>
      </c>
      <c r="K132" s="181" t="s">
        <v>1</v>
      </c>
      <c r="L132" s="40"/>
      <c r="M132" s="186" t="s">
        <v>1</v>
      </c>
      <c r="N132" s="187" t="s">
        <v>42</v>
      </c>
      <c r="O132" s="72"/>
      <c r="P132" s="188">
        <f t="shared" si="1"/>
        <v>0</v>
      </c>
      <c r="Q132" s="188">
        <v>0</v>
      </c>
      <c r="R132" s="188">
        <f t="shared" si="2"/>
        <v>0</v>
      </c>
      <c r="S132" s="188">
        <v>0</v>
      </c>
      <c r="T132" s="189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0" t="s">
        <v>1715</v>
      </c>
      <c r="AT132" s="190" t="s">
        <v>136</v>
      </c>
      <c r="AU132" s="190" t="s">
        <v>87</v>
      </c>
      <c r="AY132" s="18" t="s">
        <v>135</v>
      </c>
      <c r="BE132" s="191">
        <f t="shared" si="4"/>
        <v>0</v>
      </c>
      <c r="BF132" s="191">
        <f t="shared" si="5"/>
        <v>0</v>
      </c>
      <c r="BG132" s="191">
        <f t="shared" si="6"/>
        <v>0</v>
      </c>
      <c r="BH132" s="191">
        <f t="shared" si="7"/>
        <v>0</v>
      </c>
      <c r="BI132" s="191">
        <f t="shared" si="8"/>
        <v>0</v>
      </c>
      <c r="BJ132" s="18" t="s">
        <v>85</v>
      </c>
      <c r="BK132" s="191">
        <f t="shared" si="9"/>
        <v>0</v>
      </c>
      <c r="BL132" s="18" t="s">
        <v>1715</v>
      </c>
      <c r="BM132" s="190" t="s">
        <v>1737</v>
      </c>
    </row>
    <row r="133" spans="1:65" s="2" customFormat="1" ht="16.5" customHeight="1">
      <c r="A133" s="35"/>
      <c r="B133" s="36"/>
      <c r="C133" s="179" t="s">
        <v>168</v>
      </c>
      <c r="D133" s="179" t="s">
        <v>136</v>
      </c>
      <c r="E133" s="180" t="s">
        <v>1738</v>
      </c>
      <c r="F133" s="181" t="s">
        <v>1739</v>
      </c>
      <c r="G133" s="182" t="s">
        <v>268</v>
      </c>
      <c r="H133" s="183">
        <v>1</v>
      </c>
      <c r="I133" s="184"/>
      <c r="J133" s="185">
        <f t="shared" si="0"/>
        <v>0</v>
      </c>
      <c r="K133" s="181" t="s">
        <v>1</v>
      </c>
      <c r="L133" s="40"/>
      <c r="M133" s="186" t="s">
        <v>1</v>
      </c>
      <c r="N133" s="187" t="s">
        <v>42</v>
      </c>
      <c r="O133" s="72"/>
      <c r="P133" s="188">
        <f t="shared" si="1"/>
        <v>0</v>
      </c>
      <c r="Q133" s="188">
        <v>0</v>
      </c>
      <c r="R133" s="188">
        <f t="shared" si="2"/>
        <v>0</v>
      </c>
      <c r="S133" s="188">
        <v>0</v>
      </c>
      <c r="T133" s="189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0" t="s">
        <v>1715</v>
      </c>
      <c r="AT133" s="190" t="s">
        <v>136</v>
      </c>
      <c r="AU133" s="190" t="s">
        <v>87</v>
      </c>
      <c r="AY133" s="18" t="s">
        <v>135</v>
      </c>
      <c r="BE133" s="191">
        <f t="shared" si="4"/>
        <v>0</v>
      </c>
      <c r="BF133" s="191">
        <f t="shared" si="5"/>
        <v>0</v>
      </c>
      <c r="BG133" s="191">
        <f t="shared" si="6"/>
        <v>0</v>
      </c>
      <c r="BH133" s="191">
        <f t="shared" si="7"/>
        <v>0</v>
      </c>
      <c r="BI133" s="191">
        <f t="shared" si="8"/>
        <v>0</v>
      </c>
      <c r="BJ133" s="18" t="s">
        <v>85</v>
      </c>
      <c r="BK133" s="191">
        <f t="shared" si="9"/>
        <v>0</v>
      </c>
      <c r="BL133" s="18" t="s">
        <v>1715</v>
      </c>
      <c r="BM133" s="190" t="s">
        <v>1740</v>
      </c>
    </row>
    <row r="134" spans="1:65" s="2" customFormat="1" ht="16.5" customHeight="1">
      <c r="A134" s="35"/>
      <c r="B134" s="36"/>
      <c r="C134" s="179" t="s">
        <v>188</v>
      </c>
      <c r="D134" s="179" t="s">
        <v>136</v>
      </c>
      <c r="E134" s="180" t="s">
        <v>1741</v>
      </c>
      <c r="F134" s="181" t="s">
        <v>1742</v>
      </c>
      <c r="G134" s="182" t="s">
        <v>268</v>
      </c>
      <c r="H134" s="183">
        <v>1</v>
      </c>
      <c r="I134" s="184"/>
      <c r="J134" s="185">
        <f t="shared" si="0"/>
        <v>0</v>
      </c>
      <c r="K134" s="181" t="s">
        <v>1</v>
      </c>
      <c r="L134" s="40"/>
      <c r="M134" s="186" t="s">
        <v>1</v>
      </c>
      <c r="N134" s="187" t="s">
        <v>42</v>
      </c>
      <c r="O134" s="72"/>
      <c r="P134" s="188">
        <f t="shared" si="1"/>
        <v>0</v>
      </c>
      <c r="Q134" s="188">
        <v>0</v>
      </c>
      <c r="R134" s="188">
        <f t="shared" si="2"/>
        <v>0</v>
      </c>
      <c r="S134" s="188">
        <v>0</v>
      </c>
      <c r="T134" s="189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0" t="s">
        <v>1715</v>
      </c>
      <c r="AT134" s="190" t="s">
        <v>136</v>
      </c>
      <c r="AU134" s="190" t="s">
        <v>87</v>
      </c>
      <c r="AY134" s="18" t="s">
        <v>135</v>
      </c>
      <c r="BE134" s="191">
        <f t="shared" si="4"/>
        <v>0</v>
      </c>
      <c r="BF134" s="191">
        <f t="shared" si="5"/>
        <v>0</v>
      </c>
      <c r="BG134" s="191">
        <f t="shared" si="6"/>
        <v>0</v>
      </c>
      <c r="BH134" s="191">
        <f t="shared" si="7"/>
        <v>0</v>
      </c>
      <c r="BI134" s="191">
        <f t="shared" si="8"/>
        <v>0</v>
      </c>
      <c r="BJ134" s="18" t="s">
        <v>85</v>
      </c>
      <c r="BK134" s="191">
        <f t="shared" si="9"/>
        <v>0</v>
      </c>
      <c r="BL134" s="18" t="s">
        <v>1715</v>
      </c>
      <c r="BM134" s="190" t="s">
        <v>1743</v>
      </c>
    </row>
    <row r="135" spans="1:65" s="2" customFormat="1" ht="16.5" customHeight="1">
      <c r="A135" s="35"/>
      <c r="B135" s="36"/>
      <c r="C135" s="179" t="s">
        <v>173</v>
      </c>
      <c r="D135" s="179" t="s">
        <v>136</v>
      </c>
      <c r="E135" s="180" t="s">
        <v>1744</v>
      </c>
      <c r="F135" s="181" t="s">
        <v>1745</v>
      </c>
      <c r="G135" s="182" t="s">
        <v>268</v>
      </c>
      <c r="H135" s="183">
        <v>1</v>
      </c>
      <c r="I135" s="184"/>
      <c r="J135" s="185">
        <f t="shared" si="0"/>
        <v>0</v>
      </c>
      <c r="K135" s="181" t="s">
        <v>1</v>
      </c>
      <c r="L135" s="40"/>
      <c r="M135" s="186" t="s">
        <v>1</v>
      </c>
      <c r="N135" s="187" t="s">
        <v>42</v>
      </c>
      <c r="O135" s="72"/>
      <c r="P135" s="188">
        <f t="shared" si="1"/>
        <v>0</v>
      </c>
      <c r="Q135" s="188">
        <v>0</v>
      </c>
      <c r="R135" s="188">
        <f t="shared" si="2"/>
        <v>0</v>
      </c>
      <c r="S135" s="188">
        <v>0</v>
      </c>
      <c r="T135" s="189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0" t="s">
        <v>1715</v>
      </c>
      <c r="AT135" s="190" t="s">
        <v>136</v>
      </c>
      <c r="AU135" s="190" t="s">
        <v>87</v>
      </c>
      <c r="AY135" s="18" t="s">
        <v>135</v>
      </c>
      <c r="BE135" s="191">
        <f t="shared" si="4"/>
        <v>0</v>
      </c>
      <c r="BF135" s="191">
        <f t="shared" si="5"/>
        <v>0</v>
      </c>
      <c r="BG135" s="191">
        <f t="shared" si="6"/>
        <v>0</v>
      </c>
      <c r="BH135" s="191">
        <f t="shared" si="7"/>
        <v>0</v>
      </c>
      <c r="BI135" s="191">
        <f t="shared" si="8"/>
        <v>0</v>
      </c>
      <c r="BJ135" s="18" t="s">
        <v>85</v>
      </c>
      <c r="BK135" s="191">
        <f t="shared" si="9"/>
        <v>0</v>
      </c>
      <c r="BL135" s="18" t="s">
        <v>1715</v>
      </c>
      <c r="BM135" s="190" t="s">
        <v>1746</v>
      </c>
    </row>
    <row r="136" spans="1:65" s="2" customFormat="1" ht="16.5" customHeight="1">
      <c r="A136" s="35"/>
      <c r="B136" s="36"/>
      <c r="C136" s="179" t="s">
        <v>198</v>
      </c>
      <c r="D136" s="179" t="s">
        <v>136</v>
      </c>
      <c r="E136" s="180" t="s">
        <v>1747</v>
      </c>
      <c r="F136" s="181" t="s">
        <v>1748</v>
      </c>
      <c r="G136" s="182" t="s">
        <v>268</v>
      </c>
      <c r="H136" s="183">
        <v>1</v>
      </c>
      <c r="I136" s="184"/>
      <c r="J136" s="185">
        <f t="shared" si="0"/>
        <v>0</v>
      </c>
      <c r="K136" s="181" t="s">
        <v>1</v>
      </c>
      <c r="L136" s="40"/>
      <c r="M136" s="186" t="s">
        <v>1</v>
      </c>
      <c r="N136" s="187" t="s">
        <v>42</v>
      </c>
      <c r="O136" s="72"/>
      <c r="P136" s="188">
        <f t="shared" si="1"/>
        <v>0</v>
      </c>
      <c r="Q136" s="188">
        <v>0</v>
      </c>
      <c r="R136" s="188">
        <f t="shared" si="2"/>
        <v>0</v>
      </c>
      <c r="S136" s="188">
        <v>0</v>
      </c>
      <c r="T136" s="189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0" t="s">
        <v>1715</v>
      </c>
      <c r="AT136" s="190" t="s">
        <v>136</v>
      </c>
      <c r="AU136" s="190" t="s">
        <v>87</v>
      </c>
      <c r="AY136" s="18" t="s">
        <v>135</v>
      </c>
      <c r="BE136" s="191">
        <f t="shared" si="4"/>
        <v>0</v>
      </c>
      <c r="BF136" s="191">
        <f t="shared" si="5"/>
        <v>0</v>
      </c>
      <c r="BG136" s="191">
        <f t="shared" si="6"/>
        <v>0</v>
      </c>
      <c r="BH136" s="191">
        <f t="shared" si="7"/>
        <v>0</v>
      </c>
      <c r="BI136" s="191">
        <f t="shared" si="8"/>
        <v>0</v>
      </c>
      <c r="BJ136" s="18" t="s">
        <v>85</v>
      </c>
      <c r="BK136" s="191">
        <f t="shared" si="9"/>
        <v>0</v>
      </c>
      <c r="BL136" s="18" t="s">
        <v>1715</v>
      </c>
      <c r="BM136" s="190" t="s">
        <v>1749</v>
      </c>
    </row>
    <row r="137" spans="1:65" s="2" customFormat="1" ht="16.5" customHeight="1">
      <c r="A137" s="35"/>
      <c r="B137" s="36"/>
      <c r="C137" s="179" t="s">
        <v>180</v>
      </c>
      <c r="D137" s="179" t="s">
        <v>136</v>
      </c>
      <c r="E137" s="180" t="s">
        <v>1750</v>
      </c>
      <c r="F137" s="181" t="s">
        <v>1751</v>
      </c>
      <c r="G137" s="182" t="s">
        <v>268</v>
      </c>
      <c r="H137" s="183">
        <v>1</v>
      </c>
      <c r="I137" s="184"/>
      <c r="J137" s="185">
        <f t="shared" si="0"/>
        <v>0</v>
      </c>
      <c r="K137" s="181" t="s">
        <v>1</v>
      </c>
      <c r="L137" s="40"/>
      <c r="M137" s="186" t="s">
        <v>1</v>
      </c>
      <c r="N137" s="187" t="s">
        <v>42</v>
      </c>
      <c r="O137" s="72"/>
      <c r="P137" s="188">
        <f t="shared" si="1"/>
        <v>0</v>
      </c>
      <c r="Q137" s="188">
        <v>0</v>
      </c>
      <c r="R137" s="188">
        <f t="shared" si="2"/>
        <v>0</v>
      </c>
      <c r="S137" s="188">
        <v>0</v>
      </c>
      <c r="T137" s="189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0" t="s">
        <v>1715</v>
      </c>
      <c r="AT137" s="190" t="s">
        <v>136</v>
      </c>
      <c r="AU137" s="190" t="s">
        <v>87</v>
      </c>
      <c r="AY137" s="18" t="s">
        <v>135</v>
      </c>
      <c r="BE137" s="191">
        <f t="shared" si="4"/>
        <v>0</v>
      </c>
      <c r="BF137" s="191">
        <f t="shared" si="5"/>
        <v>0</v>
      </c>
      <c r="BG137" s="191">
        <f t="shared" si="6"/>
        <v>0</v>
      </c>
      <c r="BH137" s="191">
        <f t="shared" si="7"/>
        <v>0</v>
      </c>
      <c r="BI137" s="191">
        <f t="shared" si="8"/>
        <v>0</v>
      </c>
      <c r="BJ137" s="18" t="s">
        <v>85</v>
      </c>
      <c r="BK137" s="191">
        <f t="shared" si="9"/>
        <v>0</v>
      </c>
      <c r="BL137" s="18" t="s">
        <v>1715</v>
      </c>
      <c r="BM137" s="190" t="s">
        <v>1752</v>
      </c>
    </row>
    <row r="138" spans="1:65" s="2" customFormat="1" ht="16.5" customHeight="1">
      <c r="A138" s="35"/>
      <c r="B138" s="36"/>
      <c r="C138" s="179" t="s">
        <v>211</v>
      </c>
      <c r="D138" s="179" t="s">
        <v>136</v>
      </c>
      <c r="E138" s="180" t="s">
        <v>1753</v>
      </c>
      <c r="F138" s="181" t="s">
        <v>1754</v>
      </c>
      <c r="G138" s="182" t="s">
        <v>268</v>
      </c>
      <c r="H138" s="183">
        <v>1</v>
      </c>
      <c r="I138" s="184"/>
      <c r="J138" s="185">
        <f t="shared" si="0"/>
        <v>0</v>
      </c>
      <c r="K138" s="181" t="s">
        <v>1</v>
      </c>
      <c r="L138" s="40"/>
      <c r="M138" s="186" t="s">
        <v>1</v>
      </c>
      <c r="N138" s="187" t="s">
        <v>42</v>
      </c>
      <c r="O138" s="72"/>
      <c r="P138" s="188">
        <f t="shared" si="1"/>
        <v>0</v>
      </c>
      <c r="Q138" s="188">
        <v>0</v>
      </c>
      <c r="R138" s="188">
        <f t="shared" si="2"/>
        <v>0</v>
      </c>
      <c r="S138" s="188">
        <v>0</v>
      </c>
      <c r="T138" s="189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0" t="s">
        <v>1715</v>
      </c>
      <c r="AT138" s="190" t="s">
        <v>136</v>
      </c>
      <c r="AU138" s="190" t="s">
        <v>87</v>
      </c>
      <c r="AY138" s="18" t="s">
        <v>135</v>
      </c>
      <c r="BE138" s="191">
        <f t="shared" si="4"/>
        <v>0</v>
      </c>
      <c r="BF138" s="191">
        <f t="shared" si="5"/>
        <v>0</v>
      </c>
      <c r="BG138" s="191">
        <f t="shared" si="6"/>
        <v>0</v>
      </c>
      <c r="BH138" s="191">
        <f t="shared" si="7"/>
        <v>0</v>
      </c>
      <c r="BI138" s="191">
        <f t="shared" si="8"/>
        <v>0</v>
      </c>
      <c r="BJ138" s="18" t="s">
        <v>85</v>
      </c>
      <c r="BK138" s="191">
        <f t="shared" si="9"/>
        <v>0</v>
      </c>
      <c r="BL138" s="18" t="s">
        <v>1715</v>
      </c>
      <c r="BM138" s="190" t="s">
        <v>1755</v>
      </c>
    </row>
    <row r="139" spans="1:65" s="2" customFormat="1" ht="16.5" customHeight="1">
      <c r="A139" s="35"/>
      <c r="B139" s="36"/>
      <c r="C139" s="179" t="s">
        <v>185</v>
      </c>
      <c r="D139" s="179" t="s">
        <v>136</v>
      </c>
      <c r="E139" s="180" t="s">
        <v>1756</v>
      </c>
      <c r="F139" s="181" t="s">
        <v>1757</v>
      </c>
      <c r="G139" s="182" t="s">
        <v>268</v>
      </c>
      <c r="H139" s="183">
        <v>1</v>
      </c>
      <c r="I139" s="184"/>
      <c r="J139" s="185">
        <f t="shared" si="0"/>
        <v>0</v>
      </c>
      <c r="K139" s="181" t="s">
        <v>1</v>
      </c>
      <c r="L139" s="40"/>
      <c r="M139" s="186" t="s">
        <v>1</v>
      </c>
      <c r="N139" s="187" t="s">
        <v>42</v>
      </c>
      <c r="O139" s="72"/>
      <c r="P139" s="188">
        <f t="shared" si="1"/>
        <v>0</v>
      </c>
      <c r="Q139" s="188">
        <v>0</v>
      </c>
      <c r="R139" s="188">
        <f t="shared" si="2"/>
        <v>0</v>
      </c>
      <c r="S139" s="188">
        <v>0</v>
      </c>
      <c r="T139" s="189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0" t="s">
        <v>1715</v>
      </c>
      <c r="AT139" s="190" t="s">
        <v>136</v>
      </c>
      <c r="AU139" s="190" t="s">
        <v>87</v>
      </c>
      <c r="AY139" s="18" t="s">
        <v>135</v>
      </c>
      <c r="BE139" s="191">
        <f t="shared" si="4"/>
        <v>0</v>
      </c>
      <c r="BF139" s="191">
        <f t="shared" si="5"/>
        <v>0</v>
      </c>
      <c r="BG139" s="191">
        <f t="shared" si="6"/>
        <v>0</v>
      </c>
      <c r="BH139" s="191">
        <f t="shared" si="7"/>
        <v>0</v>
      </c>
      <c r="BI139" s="191">
        <f t="shared" si="8"/>
        <v>0</v>
      </c>
      <c r="BJ139" s="18" t="s">
        <v>85</v>
      </c>
      <c r="BK139" s="191">
        <f t="shared" si="9"/>
        <v>0</v>
      </c>
      <c r="BL139" s="18" t="s">
        <v>1715</v>
      </c>
      <c r="BM139" s="190" t="s">
        <v>1758</v>
      </c>
    </row>
    <row r="140" spans="1:65" s="2" customFormat="1" ht="16.5" customHeight="1">
      <c r="A140" s="35"/>
      <c r="B140" s="36"/>
      <c r="C140" s="179" t="s">
        <v>8</v>
      </c>
      <c r="D140" s="179" t="s">
        <v>136</v>
      </c>
      <c r="E140" s="180" t="s">
        <v>1759</v>
      </c>
      <c r="F140" s="181" t="s">
        <v>1760</v>
      </c>
      <c r="G140" s="182" t="s">
        <v>268</v>
      </c>
      <c r="H140" s="183">
        <v>1</v>
      </c>
      <c r="I140" s="184"/>
      <c r="J140" s="185">
        <f t="shared" si="0"/>
        <v>0</v>
      </c>
      <c r="K140" s="181" t="s">
        <v>1</v>
      </c>
      <c r="L140" s="40"/>
      <c r="M140" s="186" t="s">
        <v>1</v>
      </c>
      <c r="N140" s="187" t="s">
        <v>42</v>
      </c>
      <c r="O140" s="72"/>
      <c r="P140" s="188">
        <f t="shared" si="1"/>
        <v>0</v>
      </c>
      <c r="Q140" s="188">
        <v>0</v>
      </c>
      <c r="R140" s="188">
        <f t="shared" si="2"/>
        <v>0</v>
      </c>
      <c r="S140" s="188">
        <v>0</v>
      </c>
      <c r="T140" s="189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0" t="s">
        <v>1715</v>
      </c>
      <c r="AT140" s="190" t="s">
        <v>136</v>
      </c>
      <c r="AU140" s="190" t="s">
        <v>87</v>
      </c>
      <c r="AY140" s="18" t="s">
        <v>135</v>
      </c>
      <c r="BE140" s="191">
        <f t="shared" si="4"/>
        <v>0</v>
      </c>
      <c r="BF140" s="191">
        <f t="shared" si="5"/>
        <v>0</v>
      </c>
      <c r="BG140" s="191">
        <f t="shared" si="6"/>
        <v>0</v>
      </c>
      <c r="BH140" s="191">
        <f t="shared" si="7"/>
        <v>0</v>
      </c>
      <c r="BI140" s="191">
        <f t="shared" si="8"/>
        <v>0</v>
      </c>
      <c r="BJ140" s="18" t="s">
        <v>85</v>
      </c>
      <c r="BK140" s="191">
        <f t="shared" si="9"/>
        <v>0</v>
      </c>
      <c r="BL140" s="18" t="s">
        <v>1715</v>
      </c>
      <c r="BM140" s="190" t="s">
        <v>1761</v>
      </c>
    </row>
    <row r="141" spans="1:65" s="2" customFormat="1" ht="16.5" customHeight="1">
      <c r="A141" s="35"/>
      <c r="B141" s="36"/>
      <c r="C141" s="179" t="s">
        <v>201</v>
      </c>
      <c r="D141" s="179" t="s">
        <v>136</v>
      </c>
      <c r="E141" s="180" t="s">
        <v>1762</v>
      </c>
      <c r="F141" s="181" t="s">
        <v>1763</v>
      </c>
      <c r="G141" s="182" t="s">
        <v>268</v>
      </c>
      <c r="H141" s="183">
        <v>1</v>
      </c>
      <c r="I141" s="184"/>
      <c r="J141" s="185">
        <f t="shared" si="0"/>
        <v>0</v>
      </c>
      <c r="K141" s="181" t="s">
        <v>1</v>
      </c>
      <c r="L141" s="40"/>
      <c r="M141" s="186" t="s">
        <v>1</v>
      </c>
      <c r="N141" s="187" t="s">
        <v>42</v>
      </c>
      <c r="O141" s="72"/>
      <c r="P141" s="188">
        <f t="shared" si="1"/>
        <v>0</v>
      </c>
      <c r="Q141" s="188">
        <v>0</v>
      </c>
      <c r="R141" s="188">
        <f t="shared" si="2"/>
        <v>0</v>
      </c>
      <c r="S141" s="188">
        <v>0</v>
      </c>
      <c r="T141" s="189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0" t="s">
        <v>1715</v>
      </c>
      <c r="AT141" s="190" t="s">
        <v>136</v>
      </c>
      <c r="AU141" s="190" t="s">
        <v>87</v>
      </c>
      <c r="AY141" s="18" t="s">
        <v>135</v>
      </c>
      <c r="BE141" s="191">
        <f t="shared" si="4"/>
        <v>0</v>
      </c>
      <c r="BF141" s="191">
        <f t="shared" si="5"/>
        <v>0</v>
      </c>
      <c r="BG141" s="191">
        <f t="shared" si="6"/>
        <v>0</v>
      </c>
      <c r="BH141" s="191">
        <f t="shared" si="7"/>
        <v>0</v>
      </c>
      <c r="BI141" s="191">
        <f t="shared" si="8"/>
        <v>0</v>
      </c>
      <c r="BJ141" s="18" t="s">
        <v>85</v>
      </c>
      <c r="BK141" s="191">
        <f t="shared" si="9"/>
        <v>0</v>
      </c>
      <c r="BL141" s="18" t="s">
        <v>1715</v>
      </c>
      <c r="BM141" s="190" t="s">
        <v>1764</v>
      </c>
    </row>
    <row r="142" spans="1:65" s="2" customFormat="1" ht="16.5" customHeight="1">
      <c r="A142" s="35"/>
      <c r="B142" s="36"/>
      <c r="C142" s="179" t="s">
        <v>230</v>
      </c>
      <c r="D142" s="179" t="s">
        <v>136</v>
      </c>
      <c r="E142" s="180" t="s">
        <v>1765</v>
      </c>
      <c r="F142" s="181" t="s">
        <v>1766</v>
      </c>
      <c r="G142" s="182" t="s">
        <v>268</v>
      </c>
      <c r="H142" s="183">
        <v>1</v>
      </c>
      <c r="I142" s="184"/>
      <c r="J142" s="185">
        <f t="shared" si="0"/>
        <v>0</v>
      </c>
      <c r="K142" s="181" t="s">
        <v>1</v>
      </c>
      <c r="L142" s="40"/>
      <c r="M142" s="186" t="s">
        <v>1</v>
      </c>
      <c r="N142" s="187" t="s">
        <v>42</v>
      </c>
      <c r="O142" s="72"/>
      <c r="P142" s="188">
        <f t="shared" si="1"/>
        <v>0</v>
      </c>
      <c r="Q142" s="188">
        <v>0</v>
      </c>
      <c r="R142" s="188">
        <f t="shared" si="2"/>
        <v>0</v>
      </c>
      <c r="S142" s="188">
        <v>0</v>
      </c>
      <c r="T142" s="189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0" t="s">
        <v>1715</v>
      </c>
      <c r="AT142" s="190" t="s">
        <v>136</v>
      </c>
      <c r="AU142" s="190" t="s">
        <v>87</v>
      </c>
      <c r="AY142" s="18" t="s">
        <v>135</v>
      </c>
      <c r="BE142" s="191">
        <f t="shared" si="4"/>
        <v>0</v>
      </c>
      <c r="BF142" s="191">
        <f t="shared" si="5"/>
        <v>0</v>
      </c>
      <c r="BG142" s="191">
        <f t="shared" si="6"/>
        <v>0</v>
      </c>
      <c r="BH142" s="191">
        <f t="shared" si="7"/>
        <v>0</v>
      </c>
      <c r="BI142" s="191">
        <f t="shared" si="8"/>
        <v>0</v>
      </c>
      <c r="BJ142" s="18" t="s">
        <v>85</v>
      </c>
      <c r="BK142" s="191">
        <f t="shared" si="9"/>
        <v>0</v>
      </c>
      <c r="BL142" s="18" t="s">
        <v>1715</v>
      </c>
      <c r="BM142" s="190" t="s">
        <v>1767</v>
      </c>
    </row>
    <row r="143" spans="1:65" s="2" customFormat="1" ht="11.25">
      <c r="A143" s="35"/>
      <c r="B143" s="36"/>
      <c r="C143" s="37"/>
      <c r="D143" s="192" t="s">
        <v>141</v>
      </c>
      <c r="E143" s="37"/>
      <c r="F143" s="193" t="s">
        <v>1768</v>
      </c>
      <c r="G143" s="37"/>
      <c r="H143" s="37"/>
      <c r="I143" s="194"/>
      <c r="J143" s="37"/>
      <c r="K143" s="37"/>
      <c r="L143" s="40"/>
      <c r="M143" s="195"/>
      <c r="N143" s="196"/>
      <c r="O143" s="72"/>
      <c r="P143" s="72"/>
      <c r="Q143" s="72"/>
      <c r="R143" s="72"/>
      <c r="S143" s="72"/>
      <c r="T143" s="73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141</v>
      </c>
      <c r="AU143" s="18" t="s">
        <v>87</v>
      </c>
    </row>
    <row r="144" spans="1:65" s="15" customFormat="1" ht="11.25">
      <c r="B144" s="232"/>
      <c r="C144" s="233"/>
      <c r="D144" s="192" t="s">
        <v>144</v>
      </c>
      <c r="E144" s="234" t="s">
        <v>1</v>
      </c>
      <c r="F144" s="235" t="s">
        <v>1769</v>
      </c>
      <c r="G144" s="233"/>
      <c r="H144" s="234" t="s">
        <v>1</v>
      </c>
      <c r="I144" s="236"/>
      <c r="J144" s="233"/>
      <c r="K144" s="233"/>
      <c r="L144" s="237"/>
      <c r="M144" s="238"/>
      <c r="N144" s="239"/>
      <c r="O144" s="239"/>
      <c r="P144" s="239"/>
      <c r="Q144" s="239"/>
      <c r="R144" s="239"/>
      <c r="S144" s="239"/>
      <c r="T144" s="240"/>
      <c r="AT144" s="241" t="s">
        <v>144</v>
      </c>
      <c r="AU144" s="241" t="s">
        <v>87</v>
      </c>
      <c r="AV144" s="15" t="s">
        <v>85</v>
      </c>
      <c r="AW144" s="15" t="s">
        <v>34</v>
      </c>
      <c r="AX144" s="15" t="s">
        <v>77</v>
      </c>
      <c r="AY144" s="241" t="s">
        <v>135</v>
      </c>
    </row>
    <row r="145" spans="1:65" s="15" customFormat="1" ht="11.25">
      <c r="B145" s="232"/>
      <c r="C145" s="233"/>
      <c r="D145" s="192" t="s">
        <v>144</v>
      </c>
      <c r="E145" s="234" t="s">
        <v>1</v>
      </c>
      <c r="F145" s="235" t="s">
        <v>1770</v>
      </c>
      <c r="G145" s="233"/>
      <c r="H145" s="234" t="s">
        <v>1</v>
      </c>
      <c r="I145" s="236"/>
      <c r="J145" s="233"/>
      <c r="K145" s="233"/>
      <c r="L145" s="237"/>
      <c r="M145" s="238"/>
      <c r="N145" s="239"/>
      <c r="O145" s="239"/>
      <c r="P145" s="239"/>
      <c r="Q145" s="239"/>
      <c r="R145" s="239"/>
      <c r="S145" s="239"/>
      <c r="T145" s="240"/>
      <c r="AT145" s="241" t="s">
        <v>144</v>
      </c>
      <c r="AU145" s="241" t="s">
        <v>87</v>
      </c>
      <c r="AV145" s="15" t="s">
        <v>85</v>
      </c>
      <c r="AW145" s="15" t="s">
        <v>34</v>
      </c>
      <c r="AX145" s="15" t="s">
        <v>77</v>
      </c>
      <c r="AY145" s="241" t="s">
        <v>135</v>
      </c>
    </row>
    <row r="146" spans="1:65" s="12" customFormat="1" ht="11.25">
      <c r="B146" s="198"/>
      <c r="C146" s="199"/>
      <c r="D146" s="192" t="s">
        <v>144</v>
      </c>
      <c r="E146" s="200" t="s">
        <v>1</v>
      </c>
      <c r="F146" s="201" t="s">
        <v>1771</v>
      </c>
      <c r="G146" s="199"/>
      <c r="H146" s="202">
        <v>1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144</v>
      </c>
      <c r="AU146" s="208" t="s">
        <v>87</v>
      </c>
      <c r="AV146" s="12" t="s">
        <v>87</v>
      </c>
      <c r="AW146" s="12" t="s">
        <v>34</v>
      </c>
      <c r="AX146" s="12" t="s">
        <v>85</v>
      </c>
      <c r="AY146" s="208" t="s">
        <v>135</v>
      </c>
    </row>
    <row r="147" spans="1:65" s="2" customFormat="1" ht="16.5" customHeight="1">
      <c r="A147" s="35"/>
      <c r="B147" s="36"/>
      <c r="C147" s="179" t="s">
        <v>207</v>
      </c>
      <c r="D147" s="179" t="s">
        <v>136</v>
      </c>
      <c r="E147" s="180" t="s">
        <v>1772</v>
      </c>
      <c r="F147" s="181" t="s">
        <v>1773</v>
      </c>
      <c r="G147" s="182" t="s">
        <v>268</v>
      </c>
      <c r="H147" s="183">
        <v>1</v>
      </c>
      <c r="I147" s="184"/>
      <c r="J147" s="185">
        <f>ROUND(I147*H147,2)</f>
        <v>0</v>
      </c>
      <c r="K147" s="181" t="s">
        <v>1</v>
      </c>
      <c r="L147" s="40"/>
      <c r="M147" s="186" t="s">
        <v>1</v>
      </c>
      <c r="N147" s="187" t="s">
        <v>42</v>
      </c>
      <c r="O147" s="72"/>
      <c r="P147" s="188">
        <f>O147*H147</f>
        <v>0</v>
      </c>
      <c r="Q147" s="188">
        <v>0</v>
      </c>
      <c r="R147" s="188">
        <f>Q147*H147</f>
        <v>0</v>
      </c>
      <c r="S147" s="188">
        <v>0</v>
      </c>
      <c r="T147" s="189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0" t="s">
        <v>1715</v>
      </c>
      <c r="AT147" s="190" t="s">
        <v>136</v>
      </c>
      <c r="AU147" s="190" t="s">
        <v>87</v>
      </c>
      <c r="AY147" s="18" t="s">
        <v>135</v>
      </c>
      <c r="BE147" s="191">
        <f>IF(N147="základní",J147,0)</f>
        <v>0</v>
      </c>
      <c r="BF147" s="191">
        <f>IF(N147="snížená",J147,0)</f>
        <v>0</v>
      </c>
      <c r="BG147" s="191">
        <f>IF(N147="zákl. přenesená",J147,0)</f>
        <v>0</v>
      </c>
      <c r="BH147" s="191">
        <f>IF(N147="sníž. přenesená",J147,0)</f>
        <v>0</v>
      </c>
      <c r="BI147" s="191">
        <f>IF(N147="nulová",J147,0)</f>
        <v>0</v>
      </c>
      <c r="BJ147" s="18" t="s">
        <v>85</v>
      </c>
      <c r="BK147" s="191">
        <f>ROUND(I147*H147,2)</f>
        <v>0</v>
      </c>
      <c r="BL147" s="18" t="s">
        <v>1715</v>
      </c>
      <c r="BM147" s="190" t="s">
        <v>1774</v>
      </c>
    </row>
    <row r="148" spans="1:65" s="15" customFormat="1" ht="11.25">
      <c r="B148" s="232"/>
      <c r="C148" s="233"/>
      <c r="D148" s="192" t="s">
        <v>144</v>
      </c>
      <c r="E148" s="234" t="s">
        <v>1</v>
      </c>
      <c r="F148" s="235" t="s">
        <v>1775</v>
      </c>
      <c r="G148" s="233"/>
      <c r="H148" s="234" t="s">
        <v>1</v>
      </c>
      <c r="I148" s="236"/>
      <c r="J148" s="233"/>
      <c r="K148" s="233"/>
      <c r="L148" s="237"/>
      <c r="M148" s="238"/>
      <c r="N148" s="239"/>
      <c r="O148" s="239"/>
      <c r="P148" s="239"/>
      <c r="Q148" s="239"/>
      <c r="R148" s="239"/>
      <c r="S148" s="239"/>
      <c r="T148" s="240"/>
      <c r="AT148" s="241" t="s">
        <v>144</v>
      </c>
      <c r="AU148" s="241" t="s">
        <v>87</v>
      </c>
      <c r="AV148" s="15" t="s">
        <v>85</v>
      </c>
      <c r="AW148" s="15" t="s">
        <v>34</v>
      </c>
      <c r="AX148" s="15" t="s">
        <v>77</v>
      </c>
      <c r="AY148" s="241" t="s">
        <v>135</v>
      </c>
    </row>
    <row r="149" spans="1:65" s="15" customFormat="1" ht="11.25">
      <c r="B149" s="232"/>
      <c r="C149" s="233"/>
      <c r="D149" s="192" t="s">
        <v>144</v>
      </c>
      <c r="E149" s="234" t="s">
        <v>1</v>
      </c>
      <c r="F149" s="235" t="s">
        <v>1776</v>
      </c>
      <c r="G149" s="233"/>
      <c r="H149" s="234" t="s">
        <v>1</v>
      </c>
      <c r="I149" s="236"/>
      <c r="J149" s="233"/>
      <c r="K149" s="233"/>
      <c r="L149" s="237"/>
      <c r="M149" s="238"/>
      <c r="N149" s="239"/>
      <c r="O149" s="239"/>
      <c r="P149" s="239"/>
      <c r="Q149" s="239"/>
      <c r="R149" s="239"/>
      <c r="S149" s="239"/>
      <c r="T149" s="240"/>
      <c r="AT149" s="241" t="s">
        <v>144</v>
      </c>
      <c r="AU149" s="241" t="s">
        <v>87</v>
      </c>
      <c r="AV149" s="15" t="s">
        <v>85</v>
      </c>
      <c r="AW149" s="15" t="s">
        <v>34</v>
      </c>
      <c r="AX149" s="15" t="s">
        <v>77</v>
      </c>
      <c r="AY149" s="241" t="s">
        <v>135</v>
      </c>
    </row>
    <row r="150" spans="1:65" s="12" customFormat="1" ht="11.25">
      <c r="B150" s="198"/>
      <c r="C150" s="199"/>
      <c r="D150" s="192" t="s">
        <v>144</v>
      </c>
      <c r="E150" s="200" t="s">
        <v>1</v>
      </c>
      <c r="F150" s="201" t="s">
        <v>1777</v>
      </c>
      <c r="G150" s="199"/>
      <c r="H150" s="202">
        <v>1</v>
      </c>
      <c r="I150" s="203"/>
      <c r="J150" s="199"/>
      <c r="K150" s="199"/>
      <c r="L150" s="204"/>
      <c r="M150" s="205"/>
      <c r="N150" s="206"/>
      <c r="O150" s="206"/>
      <c r="P150" s="206"/>
      <c r="Q150" s="206"/>
      <c r="R150" s="206"/>
      <c r="S150" s="206"/>
      <c r="T150" s="207"/>
      <c r="AT150" s="208" t="s">
        <v>144</v>
      </c>
      <c r="AU150" s="208" t="s">
        <v>87</v>
      </c>
      <c r="AV150" s="12" t="s">
        <v>87</v>
      </c>
      <c r="AW150" s="12" t="s">
        <v>34</v>
      </c>
      <c r="AX150" s="12" t="s">
        <v>85</v>
      </c>
      <c r="AY150" s="208" t="s">
        <v>135</v>
      </c>
    </row>
    <row r="151" spans="1:65" s="2" customFormat="1" ht="21.75" customHeight="1">
      <c r="A151" s="35"/>
      <c r="B151" s="36"/>
      <c r="C151" s="179" t="s">
        <v>242</v>
      </c>
      <c r="D151" s="179" t="s">
        <v>136</v>
      </c>
      <c r="E151" s="180" t="s">
        <v>1778</v>
      </c>
      <c r="F151" s="181" t="s">
        <v>1779</v>
      </c>
      <c r="G151" s="182" t="s">
        <v>268</v>
      </c>
      <c r="H151" s="183">
        <v>1</v>
      </c>
      <c r="I151" s="184"/>
      <c r="J151" s="185">
        <f>ROUND(I151*H151,2)</f>
        <v>0</v>
      </c>
      <c r="K151" s="181" t="s">
        <v>1</v>
      </c>
      <c r="L151" s="40"/>
      <c r="M151" s="186" t="s">
        <v>1</v>
      </c>
      <c r="N151" s="187" t="s">
        <v>42</v>
      </c>
      <c r="O151" s="72"/>
      <c r="P151" s="188">
        <f>O151*H151</f>
        <v>0</v>
      </c>
      <c r="Q151" s="188">
        <v>0</v>
      </c>
      <c r="R151" s="188">
        <f>Q151*H151</f>
        <v>0</v>
      </c>
      <c r="S151" s="188">
        <v>0</v>
      </c>
      <c r="T151" s="189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0" t="s">
        <v>1715</v>
      </c>
      <c r="AT151" s="190" t="s">
        <v>136</v>
      </c>
      <c r="AU151" s="190" t="s">
        <v>87</v>
      </c>
      <c r="AY151" s="18" t="s">
        <v>135</v>
      </c>
      <c r="BE151" s="191">
        <f>IF(N151="základní",J151,0)</f>
        <v>0</v>
      </c>
      <c r="BF151" s="191">
        <f>IF(N151="snížená",J151,0)</f>
        <v>0</v>
      </c>
      <c r="BG151" s="191">
        <f>IF(N151="zákl. přenesená",J151,0)</f>
        <v>0</v>
      </c>
      <c r="BH151" s="191">
        <f>IF(N151="sníž. přenesená",J151,0)</f>
        <v>0</v>
      </c>
      <c r="BI151" s="191">
        <f>IF(N151="nulová",J151,0)</f>
        <v>0</v>
      </c>
      <c r="BJ151" s="18" t="s">
        <v>85</v>
      </c>
      <c r="BK151" s="191">
        <f>ROUND(I151*H151,2)</f>
        <v>0</v>
      </c>
      <c r="BL151" s="18" t="s">
        <v>1715</v>
      </c>
      <c r="BM151" s="190" t="s">
        <v>1780</v>
      </c>
    </row>
    <row r="152" spans="1:65" s="2" customFormat="1" ht="11.25">
      <c r="A152" s="35"/>
      <c r="B152" s="36"/>
      <c r="C152" s="37"/>
      <c r="D152" s="192" t="s">
        <v>141</v>
      </c>
      <c r="E152" s="37"/>
      <c r="F152" s="193" t="s">
        <v>1781</v>
      </c>
      <c r="G152" s="37"/>
      <c r="H152" s="37"/>
      <c r="I152" s="194"/>
      <c r="J152" s="37"/>
      <c r="K152" s="37"/>
      <c r="L152" s="40"/>
      <c r="M152" s="195"/>
      <c r="N152" s="196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141</v>
      </c>
      <c r="AU152" s="18" t="s">
        <v>87</v>
      </c>
    </row>
    <row r="153" spans="1:65" s="2" customFormat="1" ht="19.5">
      <c r="A153" s="35"/>
      <c r="B153" s="36"/>
      <c r="C153" s="37"/>
      <c r="D153" s="192" t="s">
        <v>142</v>
      </c>
      <c r="E153" s="37"/>
      <c r="F153" s="197" t="s">
        <v>1782</v>
      </c>
      <c r="G153" s="37"/>
      <c r="H153" s="37"/>
      <c r="I153" s="194"/>
      <c r="J153" s="37"/>
      <c r="K153" s="37"/>
      <c r="L153" s="40"/>
      <c r="M153" s="195"/>
      <c r="N153" s="196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142</v>
      </c>
      <c r="AU153" s="18" t="s">
        <v>87</v>
      </c>
    </row>
    <row r="154" spans="1:65" s="2" customFormat="1" ht="16.5" customHeight="1">
      <c r="A154" s="35"/>
      <c r="B154" s="36"/>
      <c r="C154" s="179" t="s">
        <v>214</v>
      </c>
      <c r="D154" s="179" t="s">
        <v>136</v>
      </c>
      <c r="E154" s="180" t="s">
        <v>1783</v>
      </c>
      <c r="F154" s="181" t="s">
        <v>1784</v>
      </c>
      <c r="G154" s="182" t="s">
        <v>268</v>
      </c>
      <c r="H154" s="183">
        <v>1</v>
      </c>
      <c r="I154" s="184"/>
      <c r="J154" s="185">
        <f>ROUND(I154*H154,2)</f>
        <v>0</v>
      </c>
      <c r="K154" s="181" t="s">
        <v>1</v>
      </c>
      <c r="L154" s="40"/>
      <c r="M154" s="186" t="s">
        <v>1</v>
      </c>
      <c r="N154" s="187" t="s">
        <v>42</v>
      </c>
      <c r="O154" s="72"/>
      <c r="P154" s="188">
        <f>O154*H154</f>
        <v>0</v>
      </c>
      <c r="Q154" s="188">
        <v>0</v>
      </c>
      <c r="R154" s="188">
        <f>Q154*H154</f>
        <v>0</v>
      </c>
      <c r="S154" s="188">
        <v>0</v>
      </c>
      <c r="T154" s="189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0" t="s">
        <v>1715</v>
      </c>
      <c r="AT154" s="190" t="s">
        <v>136</v>
      </c>
      <c r="AU154" s="190" t="s">
        <v>87</v>
      </c>
      <c r="AY154" s="18" t="s">
        <v>135</v>
      </c>
      <c r="BE154" s="191">
        <f>IF(N154="základní",J154,0)</f>
        <v>0</v>
      </c>
      <c r="BF154" s="191">
        <f>IF(N154="snížená",J154,0)</f>
        <v>0</v>
      </c>
      <c r="BG154" s="191">
        <f>IF(N154="zákl. přenesená",J154,0)</f>
        <v>0</v>
      </c>
      <c r="BH154" s="191">
        <f>IF(N154="sníž. přenesená",J154,0)</f>
        <v>0</v>
      </c>
      <c r="BI154" s="191">
        <f>IF(N154="nulová",J154,0)</f>
        <v>0</v>
      </c>
      <c r="BJ154" s="18" t="s">
        <v>85</v>
      </c>
      <c r="BK154" s="191">
        <f>ROUND(I154*H154,2)</f>
        <v>0</v>
      </c>
      <c r="BL154" s="18" t="s">
        <v>1715</v>
      </c>
      <c r="BM154" s="190" t="s">
        <v>1785</v>
      </c>
    </row>
    <row r="155" spans="1:65" s="2" customFormat="1" ht="48.75">
      <c r="A155" s="35"/>
      <c r="B155" s="36"/>
      <c r="C155" s="37"/>
      <c r="D155" s="192" t="s">
        <v>142</v>
      </c>
      <c r="E155" s="37"/>
      <c r="F155" s="197" t="s">
        <v>1786</v>
      </c>
      <c r="G155" s="37"/>
      <c r="H155" s="37"/>
      <c r="I155" s="194"/>
      <c r="J155" s="37"/>
      <c r="K155" s="37"/>
      <c r="L155" s="40"/>
      <c r="M155" s="195"/>
      <c r="N155" s="196"/>
      <c r="O155" s="72"/>
      <c r="P155" s="72"/>
      <c r="Q155" s="72"/>
      <c r="R155" s="72"/>
      <c r="S155" s="72"/>
      <c r="T155" s="73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142</v>
      </c>
      <c r="AU155" s="18" t="s">
        <v>87</v>
      </c>
    </row>
    <row r="156" spans="1:65" s="2" customFormat="1" ht="16.5" customHeight="1">
      <c r="A156" s="35"/>
      <c r="B156" s="36"/>
      <c r="C156" s="179" t="s">
        <v>7</v>
      </c>
      <c r="D156" s="179" t="s">
        <v>136</v>
      </c>
      <c r="E156" s="180" t="s">
        <v>1787</v>
      </c>
      <c r="F156" s="181" t="s">
        <v>1788</v>
      </c>
      <c r="G156" s="182" t="s">
        <v>268</v>
      </c>
      <c r="H156" s="183">
        <v>1</v>
      </c>
      <c r="I156" s="184"/>
      <c r="J156" s="185">
        <f>ROUND(I156*H156,2)</f>
        <v>0</v>
      </c>
      <c r="K156" s="181" t="s">
        <v>1</v>
      </c>
      <c r="L156" s="40"/>
      <c r="M156" s="186" t="s">
        <v>1</v>
      </c>
      <c r="N156" s="187" t="s">
        <v>42</v>
      </c>
      <c r="O156" s="72"/>
      <c r="P156" s="188">
        <f>O156*H156</f>
        <v>0</v>
      </c>
      <c r="Q156" s="188">
        <v>0</v>
      </c>
      <c r="R156" s="188">
        <f>Q156*H156</f>
        <v>0</v>
      </c>
      <c r="S156" s="188">
        <v>0</v>
      </c>
      <c r="T156" s="189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0" t="s">
        <v>1715</v>
      </c>
      <c r="AT156" s="190" t="s">
        <v>136</v>
      </c>
      <c r="AU156" s="190" t="s">
        <v>87</v>
      </c>
      <c r="AY156" s="18" t="s">
        <v>135</v>
      </c>
      <c r="BE156" s="191">
        <f>IF(N156="základní",J156,0)</f>
        <v>0</v>
      </c>
      <c r="BF156" s="191">
        <f>IF(N156="snížená",J156,0)</f>
        <v>0</v>
      </c>
      <c r="BG156" s="191">
        <f>IF(N156="zákl. přenesená",J156,0)</f>
        <v>0</v>
      </c>
      <c r="BH156" s="191">
        <f>IF(N156="sníž. přenesená",J156,0)</f>
        <v>0</v>
      </c>
      <c r="BI156" s="191">
        <f>IF(N156="nulová",J156,0)</f>
        <v>0</v>
      </c>
      <c r="BJ156" s="18" t="s">
        <v>85</v>
      </c>
      <c r="BK156" s="191">
        <f>ROUND(I156*H156,2)</f>
        <v>0</v>
      </c>
      <c r="BL156" s="18" t="s">
        <v>1715</v>
      </c>
      <c r="BM156" s="190" t="s">
        <v>1789</v>
      </c>
    </row>
    <row r="157" spans="1:65" s="2" customFormat="1" ht="11.25">
      <c r="A157" s="35"/>
      <c r="B157" s="36"/>
      <c r="C157" s="37"/>
      <c r="D157" s="192" t="s">
        <v>141</v>
      </c>
      <c r="E157" s="37"/>
      <c r="F157" s="193" t="s">
        <v>1788</v>
      </c>
      <c r="G157" s="37"/>
      <c r="H157" s="37"/>
      <c r="I157" s="194"/>
      <c r="J157" s="37"/>
      <c r="K157" s="37"/>
      <c r="L157" s="40"/>
      <c r="M157" s="195"/>
      <c r="N157" s="196"/>
      <c r="O157" s="72"/>
      <c r="P157" s="72"/>
      <c r="Q157" s="72"/>
      <c r="R157" s="72"/>
      <c r="S157" s="72"/>
      <c r="T157" s="73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141</v>
      </c>
      <c r="AU157" s="18" t="s">
        <v>87</v>
      </c>
    </row>
    <row r="158" spans="1:65" s="2" customFormat="1" ht="16.5" customHeight="1">
      <c r="A158" s="35"/>
      <c r="B158" s="36"/>
      <c r="C158" s="179" t="s">
        <v>220</v>
      </c>
      <c r="D158" s="179" t="s">
        <v>136</v>
      </c>
      <c r="E158" s="180" t="s">
        <v>1790</v>
      </c>
      <c r="F158" s="181" t="s">
        <v>1791</v>
      </c>
      <c r="G158" s="182" t="s">
        <v>268</v>
      </c>
      <c r="H158" s="183">
        <v>1</v>
      </c>
      <c r="I158" s="184"/>
      <c r="J158" s="185">
        <f>ROUND(I158*H158,2)</f>
        <v>0</v>
      </c>
      <c r="K158" s="181" t="s">
        <v>1</v>
      </c>
      <c r="L158" s="40"/>
      <c r="M158" s="186" t="s">
        <v>1</v>
      </c>
      <c r="N158" s="187" t="s">
        <v>42</v>
      </c>
      <c r="O158" s="72"/>
      <c r="P158" s="188">
        <f>O158*H158</f>
        <v>0</v>
      </c>
      <c r="Q158" s="188">
        <v>0</v>
      </c>
      <c r="R158" s="188">
        <f>Q158*H158</f>
        <v>0</v>
      </c>
      <c r="S158" s="188">
        <v>0</v>
      </c>
      <c r="T158" s="189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0" t="s">
        <v>1715</v>
      </c>
      <c r="AT158" s="190" t="s">
        <v>136</v>
      </c>
      <c r="AU158" s="190" t="s">
        <v>87</v>
      </c>
      <c r="AY158" s="18" t="s">
        <v>135</v>
      </c>
      <c r="BE158" s="191">
        <f>IF(N158="základní",J158,0)</f>
        <v>0</v>
      </c>
      <c r="BF158" s="191">
        <f>IF(N158="snížená",J158,0)</f>
        <v>0</v>
      </c>
      <c r="BG158" s="191">
        <f>IF(N158="zákl. přenesená",J158,0)</f>
        <v>0</v>
      </c>
      <c r="BH158" s="191">
        <f>IF(N158="sníž. přenesená",J158,0)</f>
        <v>0</v>
      </c>
      <c r="BI158" s="191">
        <f>IF(N158="nulová",J158,0)</f>
        <v>0</v>
      </c>
      <c r="BJ158" s="18" t="s">
        <v>85</v>
      </c>
      <c r="BK158" s="191">
        <f>ROUND(I158*H158,2)</f>
        <v>0</v>
      </c>
      <c r="BL158" s="18" t="s">
        <v>1715</v>
      </c>
      <c r="BM158" s="190" t="s">
        <v>1792</v>
      </c>
    </row>
    <row r="159" spans="1:65" s="2" customFormat="1" ht="11.25">
      <c r="A159" s="35"/>
      <c r="B159" s="36"/>
      <c r="C159" s="37"/>
      <c r="D159" s="192" t="s">
        <v>141</v>
      </c>
      <c r="E159" s="37"/>
      <c r="F159" s="193" t="s">
        <v>1791</v>
      </c>
      <c r="G159" s="37"/>
      <c r="H159" s="37"/>
      <c r="I159" s="194"/>
      <c r="J159" s="37"/>
      <c r="K159" s="37"/>
      <c r="L159" s="40"/>
      <c r="M159" s="195"/>
      <c r="N159" s="196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141</v>
      </c>
      <c r="AU159" s="18" t="s">
        <v>87</v>
      </c>
    </row>
    <row r="160" spans="1:65" s="2" customFormat="1" ht="16.5" customHeight="1">
      <c r="A160" s="35"/>
      <c r="B160" s="36"/>
      <c r="C160" s="179" t="s">
        <v>260</v>
      </c>
      <c r="D160" s="179" t="s">
        <v>136</v>
      </c>
      <c r="E160" s="180" t="s">
        <v>1793</v>
      </c>
      <c r="F160" s="181" t="s">
        <v>1794</v>
      </c>
      <c r="G160" s="182" t="s">
        <v>268</v>
      </c>
      <c r="H160" s="183">
        <v>1</v>
      </c>
      <c r="I160" s="184"/>
      <c r="J160" s="185">
        <f>ROUND(I160*H160,2)</f>
        <v>0</v>
      </c>
      <c r="K160" s="181" t="s">
        <v>1</v>
      </c>
      <c r="L160" s="40"/>
      <c r="M160" s="186" t="s">
        <v>1</v>
      </c>
      <c r="N160" s="187" t="s">
        <v>42</v>
      </c>
      <c r="O160" s="72"/>
      <c r="P160" s="188">
        <f>O160*H160</f>
        <v>0</v>
      </c>
      <c r="Q160" s="188">
        <v>0</v>
      </c>
      <c r="R160" s="188">
        <f>Q160*H160</f>
        <v>0</v>
      </c>
      <c r="S160" s="188">
        <v>0</v>
      </c>
      <c r="T160" s="189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0" t="s">
        <v>1715</v>
      </c>
      <c r="AT160" s="190" t="s">
        <v>136</v>
      </c>
      <c r="AU160" s="190" t="s">
        <v>87</v>
      </c>
      <c r="AY160" s="18" t="s">
        <v>135</v>
      </c>
      <c r="BE160" s="191">
        <f>IF(N160="základní",J160,0)</f>
        <v>0</v>
      </c>
      <c r="BF160" s="191">
        <f>IF(N160="snížená",J160,0)</f>
        <v>0</v>
      </c>
      <c r="BG160" s="191">
        <f>IF(N160="zákl. přenesená",J160,0)</f>
        <v>0</v>
      </c>
      <c r="BH160" s="191">
        <f>IF(N160="sníž. přenesená",J160,0)</f>
        <v>0</v>
      </c>
      <c r="BI160" s="191">
        <f>IF(N160="nulová",J160,0)</f>
        <v>0</v>
      </c>
      <c r="BJ160" s="18" t="s">
        <v>85</v>
      </c>
      <c r="BK160" s="191">
        <f>ROUND(I160*H160,2)</f>
        <v>0</v>
      </c>
      <c r="BL160" s="18" t="s">
        <v>1715</v>
      </c>
      <c r="BM160" s="190" t="s">
        <v>1795</v>
      </c>
    </row>
    <row r="161" spans="1:65" s="2" customFormat="1" ht="11.25">
      <c r="A161" s="35"/>
      <c r="B161" s="36"/>
      <c r="C161" s="37"/>
      <c r="D161" s="192" t="s">
        <v>141</v>
      </c>
      <c r="E161" s="37"/>
      <c r="F161" s="193" t="s">
        <v>1794</v>
      </c>
      <c r="G161" s="37"/>
      <c r="H161" s="37"/>
      <c r="I161" s="194"/>
      <c r="J161" s="37"/>
      <c r="K161" s="37"/>
      <c r="L161" s="40"/>
      <c r="M161" s="195"/>
      <c r="N161" s="196"/>
      <c r="O161" s="72"/>
      <c r="P161" s="72"/>
      <c r="Q161" s="72"/>
      <c r="R161" s="72"/>
      <c r="S161" s="72"/>
      <c r="T161" s="73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141</v>
      </c>
      <c r="AU161" s="18" t="s">
        <v>87</v>
      </c>
    </row>
    <row r="162" spans="1:65" s="2" customFormat="1" ht="39">
      <c r="A162" s="35"/>
      <c r="B162" s="36"/>
      <c r="C162" s="37"/>
      <c r="D162" s="192" t="s">
        <v>142</v>
      </c>
      <c r="E162" s="37"/>
      <c r="F162" s="197" t="s">
        <v>1796</v>
      </c>
      <c r="G162" s="37"/>
      <c r="H162" s="37"/>
      <c r="I162" s="194"/>
      <c r="J162" s="37"/>
      <c r="K162" s="37"/>
      <c r="L162" s="40"/>
      <c r="M162" s="195"/>
      <c r="N162" s="196"/>
      <c r="O162" s="72"/>
      <c r="P162" s="72"/>
      <c r="Q162" s="72"/>
      <c r="R162" s="72"/>
      <c r="S162" s="72"/>
      <c r="T162" s="73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8" t="s">
        <v>142</v>
      </c>
      <c r="AU162" s="18" t="s">
        <v>87</v>
      </c>
    </row>
    <row r="163" spans="1:65" s="2" customFormat="1" ht="16.5" customHeight="1">
      <c r="A163" s="35"/>
      <c r="B163" s="36"/>
      <c r="C163" s="179" t="s">
        <v>226</v>
      </c>
      <c r="D163" s="179" t="s">
        <v>136</v>
      </c>
      <c r="E163" s="180" t="s">
        <v>1797</v>
      </c>
      <c r="F163" s="181" t="s">
        <v>1798</v>
      </c>
      <c r="G163" s="182" t="s">
        <v>268</v>
      </c>
      <c r="H163" s="183">
        <v>1</v>
      </c>
      <c r="I163" s="184"/>
      <c r="J163" s="185">
        <f>ROUND(I163*H163,2)</f>
        <v>0</v>
      </c>
      <c r="K163" s="181" t="s">
        <v>1</v>
      </c>
      <c r="L163" s="40"/>
      <c r="M163" s="186" t="s">
        <v>1</v>
      </c>
      <c r="N163" s="187" t="s">
        <v>42</v>
      </c>
      <c r="O163" s="72"/>
      <c r="P163" s="188">
        <f>O163*H163</f>
        <v>0</v>
      </c>
      <c r="Q163" s="188">
        <v>0</v>
      </c>
      <c r="R163" s="188">
        <f>Q163*H163</f>
        <v>0</v>
      </c>
      <c r="S163" s="188">
        <v>0</v>
      </c>
      <c r="T163" s="189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0" t="s">
        <v>1715</v>
      </c>
      <c r="AT163" s="190" t="s">
        <v>136</v>
      </c>
      <c r="AU163" s="190" t="s">
        <v>87</v>
      </c>
      <c r="AY163" s="18" t="s">
        <v>135</v>
      </c>
      <c r="BE163" s="191">
        <f>IF(N163="základní",J163,0)</f>
        <v>0</v>
      </c>
      <c r="BF163" s="191">
        <f>IF(N163="snížená",J163,0)</f>
        <v>0</v>
      </c>
      <c r="BG163" s="191">
        <f>IF(N163="zákl. přenesená",J163,0)</f>
        <v>0</v>
      </c>
      <c r="BH163" s="191">
        <f>IF(N163="sníž. přenesená",J163,0)</f>
        <v>0</v>
      </c>
      <c r="BI163" s="191">
        <f>IF(N163="nulová",J163,0)</f>
        <v>0</v>
      </c>
      <c r="BJ163" s="18" t="s">
        <v>85</v>
      </c>
      <c r="BK163" s="191">
        <f>ROUND(I163*H163,2)</f>
        <v>0</v>
      </c>
      <c r="BL163" s="18" t="s">
        <v>1715</v>
      </c>
      <c r="BM163" s="190" t="s">
        <v>1799</v>
      </c>
    </row>
    <row r="164" spans="1:65" s="2" customFormat="1" ht="11.25">
      <c r="A164" s="35"/>
      <c r="B164" s="36"/>
      <c r="C164" s="37"/>
      <c r="D164" s="192" t="s">
        <v>141</v>
      </c>
      <c r="E164" s="37"/>
      <c r="F164" s="193" t="s">
        <v>1798</v>
      </c>
      <c r="G164" s="37"/>
      <c r="H164" s="37"/>
      <c r="I164" s="194"/>
      <c r="J164" s="37"/>
      <c r="K164" s="37"/>
      <c r="L164" s="40"/>
      <c r="M164" s="195"/>
      <c r="N164" s="196"/>
      <c r="O164" s="72"/>
      <c r="P164" s="72"/>
      <c r="Q164" s="72"/>
      <c r="R164" s="72"/>
      <c r="S164" s="72"/>
      <c r="T164" s="73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141</v>
      </c>
      <c r="AU164" s="18" t="s">
        <v>87</v>
      </c>
    </row>
    <row r="165" spans="1:65" s="2" customFormat="1" ht="29.25">
      <c r="A165" s="35"/>
      <c r="B165" s="36"/>
      <c r="C165" s="37"/>
      <c r="D165" s="192" t="s">
        <v>142</v>
      </c>
      <c r="E165" s="37"/>
      <c r="F165" s="197" t="s">
        <v>1800</v>
      </c>
      <c r="G165" s="37"/>
      <c r="H165" s="37"/>
      <c r="I165" s="194"/>
      <c r="J165" s="37"/>
      <c r="K165" s="37"/>
      <c r="L165" s="40"/>
      <c r="M165" s="195"/>
      <c r="N165" s="196"/>
      <c r="O165" s="72"/>
      <c r="P165" s="72"/>
      <c r="Q165" s="72"/>
      <c r="R165" s="72"/>
      <c r="S165" s="72"/>
      <c r="T165" s="73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142</v>
      </c>
      <c r="AU165" s="18" t="s">
        <v>87</v>
      </c>
    </row>
    <row r="166" spans="1:65" s="2" customFormat="1" ht="16.5" customHeight="1">
      <c r="A166" s="35"/>
      <c r="B166" s="36"/>
      <c r="C166" s="179" t="s">
        <v>270</v>
      </c>
      <c r="D166" s="179" t="s">
        <v>136</v>
      </c>
      <c r="E166" s="180" t="s">
        <v>1801</v>
      </c>
      <c r="F166" s="181" t="s">
        <v>1802</v>
      </c>
      <c r="G166" s="182" t="s">
        <v>268</v>
      </c>
      <c r="H166" s="183">
        <v>1</v>
      </c>
      <c r="I166" s="184"/>
      <c r="J166" s="185">
        <f>ROUND(I166*H166,2)</f>
        <v>0</v>
      </c>
      <c r="K166" s="181" t="s">
        <v>1</v>
      </c>
      <c r="L166" s="40"/>
      <c r="M166" s="186" t="s">
        <v>1</v>
      </c>
      <c r="N166" s="187" t="s">
        <v>42</v>
      </c>
      <c r="O166" s="72"/>
      <c r="P166" s="188">
        <f>O166*H166</f>
        <v>0</v>
      </c>
      <c r="Q166" s="188">
        <v>0</v>
      </c>
      <c r="R166" s="188">
        <f>Q166*H166</f>
        <v>0</v>
      </c>
      <c r="S166" s="188">
        <v>0</v>
      </c>
      <c r="T166" s="189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0" t="s">
        <v>1715</v>
      </c>
      <c r="AT166" s="190" t="s">
        <v>136</v>
      </c>
      <c r="AU166" s="190" t="s">
        <v>87</v>
      </c>
      <c r="AY166" s="18" t="s">
        <v>135</v>
      </c>
      <c r="BE166" s="191">
        <f>IF(N166="základní",J166,0)</f>
        <v>0</v>
      </c>
      <c r="BF166" s="191">
        <f>IF(N166="snížená",J166,0)</f>
        <v>0</v>
      </c>
      <c r="BG166" s="191">
        <f>IF(N166="zákl. přenesená",J166,0)</f>
        <v>0</v>
      </c>
      <c r="BH166" s="191">
        <f>IF(N166="sníž. přenesená",J166,0)</f>
        <v>0</v>
      </c>
      <c r="BI166" s="191">
        <f>IF(N166="nulová",J166,0)</f>
        <v>0</v>
      </c>
      <c r="BJ166" s="18" t="s">
        <v>85</v>
      </c>
      <c r="BK166" s="191">
        <f>ROUND(I166*H166,2)</f>
        <v>0</v>
      </c>
      <c r="BL166" s="18" t="s">
        <v>1715</v>
      </c>
      <c r="BM166" s="190" t="s">
        <v>1803</v>
      </c>
    </row>
    <row r="167" spans="1:65" s="2" customFormat="1" ht="11.25">
      <c r="A167" s="35"/>
      <c r="B167" s="36"/>
      <c r="C167" s="37"/>
      <c r="D167" s="192" t="s">
        <v>141</v>
      </c>
      <c r="E167" s="37"/>
      <c r="F167" s="193" t="s">
        <v>1802</v>
      </c>
      <c r="G167" s="37"/>
      <c r="H167" s="37"/>
      <c r="I167" s="194"/>
      <c r="J167" s="37"/>
      <c r="K167" s="37"/>
      <c r="L167" s="40"/>
      <c r="M167" s="195"/>
      <c r="N167" s="196"/>
      <c r="O167" s="72"/>
      <c r="P167" s="72"/>
      <c r="Q167" s="72"/>
      <c r="R167" s="72"/>
      <c r="S167" s="72"/>
      <c r="T167" s="73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141</v>
      </c>
      <c r="AU167" s="18" t="s">
        <v>87</v>
      </c>
    </row>
    <row r="168" spans="1:65" s="2" customFormat="1" ht="39">
      <c r="A168" s="35"/>
      <c r="B168" s="36"/>
      <c r="C168" s="37"/>
      <c r="D168" s="192" t="s">
        <v>142</v>
      </c>
      <c r="E168" s="37"/>
      <c r="F168" s="197" t="s">
        <v>1804</v>
      </c>
      <c r="G168" s="37"/>
      <c r="H168" s="37"/>
      <c r="I168" s="194"/>
      <c r="J168" s="37"/>
      <c r="K168" s="37"/>
      <c r="L168" s="40"/>
      <c r="M168" s="195"/>
      <c r="N168" s="196"/>
      <c r="O168" s="72"/>
      <c r="P168" s="72"/>
      <c r="Q168" s="72"/>
      <c r="R168" s="72"/>
      <c r="S168" s="72"/>
      <c r="T168" s="73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142</v>
      </c>
      <c r="AU168" s="18" t="s">
        <v>87</v>
      </c>
    </row>
    <row r="169" spans="1:65" s="2" customFormat="1" ht="16.5" customHeight="1">
      <c r="A169" s="35"/>
      <c r="B169" s="36"/>
      <c r="C169" s="179" t="s">
        <v>229</v>
      </c>
      <c r="D169" s="179" t="s">
        <v>136</v>
      </c>
      <c r="E169" s="180" t="s">
        <v>1805</v>
      </c>
      <c r="F169" s="181" t="s">
        <v>1806</v>
      </c>
      <c r="G169" s="182" t="s">
        <v>268</v>
      </c>
      <c r="H169" s="183">
        <v>1</v>
      </c>
      <c r="I169" s="184"/>
      <c r="J169" s="185">
        <f>ROUND(I169*H169,2)</f>
        <v>0</v>
      </c>
      <c r="K169" s="181" t="s">
        <v>1</v>
      </c>
      <c r="L169" s="40"/>
      <c r="M169" s="186" t="s">
        <v>1</v>
      </c>
      <c r="N169" s="187" t="s">
        <v>42</v>
      </c>
      <c r="O169" s="72"/>
      <c r="P169" s="188">
        <f>O169*H169</f>
        <v>0</v>
      </c>
      <c r="Q169" s="188">
        <v>0</v>
      </c>
      <c r="R169" s="188">
        <f>Q169*H169</f>
        <v>0</v>
      </c>
      <c r="S169" s="188">
        <v>0</v>
      </c>
      <c r="T169" s="189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0" t="s">
        <v>1715</v>
      </c>
      <c r="AT169" s="190" t="s">
        <v>136</v>
      </c>
      <c r="AU169" s="190" t="s">
        <v>87</v>
      </c>
      <c r="AY169" s="18" t="s">
        <v>135</v>
      </c>
      <c r="BE169" s="191">
        <f>IF(N169="základní",J169,0)</f>
        <v>0</v>
      </c>
      <c r="BF169" s="191">
        <f>IF(N169="snížená",J169,0)</f>
        <v>0</v>
      </c>
      <c r="BG169" s="191">
        <f>IF(N169="zákl. přenesená",J169,0)</f>
        <v>0</v>
      </c>
      <c r="BH169" s="191">
        <f>IF(N169="sníž. přenesená",J169,0)</f>
        <v>0</v>
      </c>
      <c r="BI169" s="191">
        <f>IF(N169="nulová",J169,0)</f>
        <v>0</v>
      </c>
      <c r="BJ169" s="18" t="s">
        <v>85</v>
      </c>
      <c r="BK169" s="191">
        <f>ROUND(I169*H169,2)</f>
        <v>0</v>
      </c>
      <c r="BL169" s="18" t="s">
        <v>1715</v>
      </c>
      <c r="BM169" s="190" t="s">
        <v>1807</v>
      </c>
    </row>
    <row r="170" spans="1:65" s="2" customFormat="1" ht="11.25">
      <c r="A170" s="35"/>
      <c r="B170" s="36"/>
      <c r="C170" s="37"/>
      <c r="D170" s="192" t="s">
        <v>141</v>
      </c>
      <c r="E170" s="37"/>
      <c r="F170" s="193" t="s">
        <v>1806</v>
      </c>
      <c r="G170" s="37"/>
      <c r="H170" s="37"/>
      <c r="I170" s="194"/>
      <c r="J170" s="37"/>
      <c r="K170" s="37"/>
      <c r="L170" s="40"/>
      <c r="M170" s="195"/>
      <c r="N170" s="196"/>
      <c r="O170" s="72"/>
      <c r="P170" s="72"/>
      <c r="Q170" s="72"/>
      <c r="R170" s="72"/>
      <c r="S170" s="72"/>
      <c r="T170" s="73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141</v>
      </c>
      <c r="AU170" s="18" t="s">
        <v>87</v>
      </c>
    </row>
    <row r="171" spans="1:65" s="2" customFormat="1" ht="29.25">
      <c r="A171" s="35"/>
      <c r="B171" s="36"/>
      <c r="C171" s="37"/>
      <c r="D171" s="192" t="s">
        <v>142</v>
      </c>
      <c r="E171" s="37"/>
      <c r="F171" s="197" t="s">
        <v>1808</v>
      </c>
      <c r="G171" s="37"/>
      <c r="H171" s="37"/>
      <c r="I171" s="194"/>
      <c r="J171" s="37"/>
      <c r="K171" s="37"/>
      <c r="L171" s="40"/>
      <c r="M171" s="195"/>
      <c r="N171" s="196"/>
      <c r="O171" s="72"/>
      <c r="P171" s="72"/>
      <c r="Q171" s="72"/>
      <c r="R171" s="72"/>
      <c r="S171" s="72"/>
      <c r="T171" s="73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142</v>
      </c>
      <c r="AU171" s="18" t="s">
        <v>87</v>
      </c>
    </row>
    <row r="172" spans="1:65" s="2" customFormat="1" ht="16.5" customHeight="1">
      <c r="A172" s="35"/>
      <c r="B172" s="36"/>
      <c r="C172" s="179" t="s">
        <v>281</v>
      </c>
      <c r="D172" s="179" t="s">
        <v>136</v>
      </c>
      <c r="E172" s="180" t="s">
        <v>1809</v>
      </c>
      <c r="F172" s="181" t="s">
        <v>1810</v>
      </c>
      <c r="G172" s="182" t="s">
        <v>268</v>
      </c>
      <c r="H172" s="183">
        <v>1</v>
      </c>
      <c r="I172" s="184"/>
      <c r="J172" s="185">
        <f>ROUND(I172*H172,2)</f>
        <v>0</v>
      </c>
      <c r="K172" s="181" t="s">
        <v>1</v>
      </c>
      <c r="L172" s="40"/>
      <c r="M172" s="186" t="s">
        <v>1</v>
      </c>
      <c r="N172" s="187" t="s">
        <v>42</v>
      </c>
      <c r="O172" s="72"/>
      <c r="P172" s="188">
        <f>O172*H172</f>
        <v>0</v>
      </c>
      <c r="Q172" s="188">
        <v>0</v>
      </c>
      <c r="R172" s="188">
        <f>Q172*H172</f>
        <v>0</v>
      </c>
      <c r="S172" s="188">
        <v>0</v>
      </c>
      <c r="T172" s="189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0" t="s">
        <v>1715</v>
      </c>
      <c r="AT172" s="190" t="s">
        <v>136</v>
      </c>
      <c r="AU172" s="190" t="s">
        <v>87</v>
      </c>
      <c r="AY172" s="18" t="s">
        <v>135</v>
      </c>
      <c r="BE172" s="191">
        <f>IF(N172="základní",J172,0)</f>
        <v>0</v>
      </c>
      <c r="BF172" s="191">
        <f>IF(N172="snížená",J172,0)</f>
        <v>0</v>
      </c>
      <c r="BG172" s="191">
        <f>IF(N172="zákl. přenesená",J172,0)</f>
        <v>0</v>
      </c>
      <c r="BH172" s="191">
        <f>IF(N172="sníž. přenesená",J172,0)</f>
        <v>0</v>
      </c>
      <c r="BI172" s="191">
        <f>IF(N172="nulová",J172,0)</f>
        <v>0</v>
      </c>
      <c r="BJ172" s="18" t="s">
        <v>85</v>
      </c>
      <c r="BK172" s="191">
        <f>ROUND(I172*H172,2)</f>
        <v>0</v>
      </c>
      <c r="BL172" s="18" t="s">
        <v>1715</v>
      </c>
      <c r="BM172" s="190" t="s">
        <v>1811</v>
      </c>
    </row>
    <row r="173" spans="1:65" s="2" customFormat="1" ht="11.25">
      <c r="A173" s="35"/>
      <c r="B173" s="36"/>
      <c r="C173" s="37"/>
      <c r="D173" s="192" t="s">
        <v>141</v>
      </c>
      <c r="E173" s="37"/>
      <c r="F173" s="193" t="s">
        <v>1810</v>
      </c>
      <c r="G173" s="37"/>
      <c r="H173" s="37"/>
      <c r="I173" s="194"/>
      <c r="J173" s="37"/>
      <c r="K173" s="37"/>
      <c r="L173" s="40"/>
      <c r="M173" s="195"/>
      <c r="N173" s="196"/>
      <c r="O173" s="72"/>
      <c r="P173" s="72"/>
      <c r="Q173" s="72"/>
      <c r="R173" s="72"/>
      <c r="S173" s="72"/>
      <c r="T173" s="73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141</v>
      </c>
      <c r="AU173" s="18" t="s">
        <v>87</v>
      </c>
    </row>
    <row r="174" spans="1:65" s="2" customFormat="1" ht="39">
      <c r="A174" s="35"/>
      <c r="B174" s="36"/>
      <c r="C174" s="37"/>
      <c r="D174" s="192" t="s">
        <v>142</v>
      </c>
      <c r="E174" s="37"/>
      <c r="F174" s="197" t="s">
        <v>1812</v>
      </c>
      <c r="G174" s="37"/>
      <c r="H174" s="37"/>
      <c r="I174" s="194"/>
      <c r="J174" s="37"/>
      <c r="K174" s="37"/>
      <c r="L174" s="40"/>
      <c r="M174" s="195"/>
      <c r="N174" s="196"/>
      <c r="O174" s="72"/>
      <c r="P174" s="72"/>
      <c r="Q174" s="72"/>
      <c r="R174" s="72"/>
      <c r="S174" s="72"/>
      <c r="T174" s="73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142</v>
      </c>
      <c r="AU174" s="18" t="s">
        <v>87</v>
      </c>
    </row>
    <row r="175" spans="1:65" s="2" customFormat="1" ht="16.5" customHeight="1">
      <c r="A175" s="35"/>
      <c r="B175" s="36"/>
      <c r="C175" s="179" t="s">
        <v>233</v>
      </c>
      <c r="D175" s="179" t="s">
        <v>136</v>
      </c>
      <c r="E175" s="180" t="s">
        <v>1813</v>
      </c>
      <c r="F175" s="181" t="s">
        <v>1814</v>
      </c>
      <c r="G175" s="182" t="s">
        <v>268</v>
      </c>
      <c r="H175" s="183">
        <v>1</v>
      </c>
      <c r="I175" s="184"/>
      <c r="J175" s="185">
        <f>ROUND(I175*H175,2)</f>
        <v>0</v>
      </c>
      <c r="K175" s="181" t="s">
        <v>1</v>
      </c>
      <c r="L175" s="40"/>
      <c r="M175" s="186" t="s">
        <v>1</v>
      </c>
      <c r="N175" s="187" t="s">
        <v>42</v>
      </c>
      <c r="O175" s="72"/>
      <c r="P175" s="188">
        <f>O175*H175</f>
        <v>0</v>
      </c>
      <c r="Q175" s="188">
        <v>0</v>
      </c>
      <c r="R175" s="188">
        <f>Q175*H175</f>
        <v>0</v>
      </c>
      <c r="S175" s="188">
        <v>0</v>
      </c>
      <c r="T175" s="189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0" t="s">
        <v>1715</v>
      </c>
      <c r="AT175" s="190" t="s">
        <v>136</v>
      </c>
      <c r="AU175" s="190" t="s">
        <v>87</v>
      </c>
      <c r="AY175" s="18" t="s">
        <v>135</v>
      </c>
      <c r="BE175" s="191">
        <f>IF(N175="základní",J175,0)</f>
        <v>0</v>
      </c>
      <c r="BF175" s="191">
        <f>IF(N175="snížená",J175,0)</f>
        <v>0</v>
      </c>
      <c r="BG175" s="191">
        <f>IF(N175="zákl. přenesená",J175,0)</f>
        <v>0</v>
      </c>
      <c r="BH175" s="191">
        <f>IF(N175="sníž. přenesená",J175,0)</f>
        <v>0</v>
      </c>
      <c r="BI175" s="191">
        <f>IF(N175="nulová",J175,0)</f>
        <v>0</v>
      </c>
      <c r="BJ175" s="18" t="s">
        <v>85</v>
      </c>
      <c r="BK175" s="191">
        <f>ROUND(I175*H175,2)</f>
        <v>0</v>
      </c>
      <c r="BL175" s="18" t="s">
        <v>1715</v>
      </c>
      <c r="BM175" s="190" t="s">
        <v>1815</v>
      </c>
    </row>
    <row r="176" spans="1:65" s="2" customFormat="1" ht="11.25">
      <c r="A176" s="35"/>
      <c r="B176" s="36"/>
      <c r="C176" s="37"/>
      <c r="D176" s="192" t="s">
        <v>141</v>
      </c>
      <c r="E176" s="37"/>
      <c r="F176" s="193" t="s">
        <v>1814</v>
      </c>
      <c r="G176" s="37"/>
      <c r="H176" s="37"/>
      <c r="I176" s="194"/>
      <c r="J176" s="37"/>
      <c r="K176" s="37"/>
      <c r="L176" s="40"/>
      <c r="M176" s="195"/>
      <c r="N176" s="196"/>
      <c r="O176" s="72"/>
      <c r="P176" s="72"/>
      <c r="Q176" s="72"/>
      <c r="R176" s="72"/>
      <c r="S176" s="72"/>
      <c r="T176" s="73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141</v>
      </c>
      <c r="AU176" s="18" t="s">
        <v>87</v>
      </c>
    </row>
    <row r="177" spans="1:65" s="2" customFormat="1" ht="16.5" customHeight="1">
      <c r="A177" s="35"/>
      <c r="B177" s="36"/>
      <c r="C177" s="179" t="s">
        <v>294</v>
      </c>
      <c r="D177" s="179" t="s">
        <v>136</v>
      </c>
      <c r="E177" s="180" t="s">
        <v>1816</v>
      </c>
      <c r="F177" s="181" t="s">
        <v>1817</v>
      </c>
      <c r="G177" s="182" t="s">
        <v>268</v>
      </c>
      <c r="H177" s="183">
        <v>1</v>
      </c>
      <c r="I177" s="184"/>
      <c r="J177" s="185">
        <f>ROUND(I177*H177,2)</f>
        <v>0</v>
      </c>
      <c r="K177" s="181" t="s">
        <v>1</v>
      </c>
      <c r="L177" s="40"/>
      <c r="M177" s="186" t="s">
        <v>1</v>
      </c>
      <c r="N177" s="187" t="s">
        <v>42</v>
      </c>
      <c r="O177" s="72"/>
      <c r="P177" s="188">
        <f>O177*H177</f>
        <v>0</v>
      </c>
      <c r="Q177" s="188">
        <v>0</v>
      </c>
      <c r="R177" s="188">
        <f>Q177*H177</f>
        <v>0</v>
      </c>
      <c r="S177" s="188">
        <v>0</v>
      </c>
      <c r="T177" s="189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0" t="s">
        <v>1715</v>
      </c>
      <c r="AT177" s="190" t="s">
        <v>136</v>
      </c>
      <c r="AU177" s="190" t="s">
        <v>87</v>
      </c>
      <c r="AY177" s="18" t="s">
        <v>135</v>
      </c>
      <c r="BE177" s="191">
        <f>IF(N177="základní",J177,0)</f>
        <v>0</v>
      </c>
      <c r="BF177" s="191">
        <f>IF(N177="snížená",J177,0)</f>
        <v>0</v>
      </c>
      <c r="BG177" s="191">
        <f>IF(N177="zákl. přenesená",J177,0)</f>
        <v>0</v>
      </c>
      <c r="BH177" s="191">
        <f>IF(N177="sníž. přenesená",J177,0)</f>
        <v>0</v>
      </c>
      <c r="BI177" s="191">
        <f>IF(N177="nulová",J177,0)</f>
        <v>0</v>
      </c>
      <c r="BJ177" s="18" t="s">
        <v>85</v>
      </c>
      <c r="BK177" s="191">
        <f>ROUND(I177*H177,2)</f>
        <v>0</v>
      </c>
      <c r="BL177" s="18" t="s">
        <v>1715</v>
      </c>
      <c r="BM177" s="190" t="s">
        <v>1818</v>
      </c>
    </row>
    <row r="178" spans="1:65" s="2" customFormat="1" ht="11.25">
      <c r="A178" s="35"/>
      <c r="B178" s="36"/>
      <c r="C178" s="37"/>
      <c r="D178" s="192" t="s">
        <v>141</v>
      </c>
      <c r="E178" s="37"/>
      <c r="F178" s="193" t="s">
        <v>1819</v>
      </c>
      <c r="G178" s="37"/>
      <c r="H178" s="37"/>
      <c r="I178" s="194"/>
      <c r="J178" s="37"/>
      <c r="K178" s="37"/>
      <c r="L178" s="40"/>
      <c r="M178" s="252"/>
      <c r="N178" s="253"/>
      <c r="O178" s="254"/>
      <c r="P178" s="254"/>
      <c r="Q178" s="254"/>
      <c r="R178" s="254"/>
      <c r="S178" s="254"/>
      <c r="T178" s="25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141</v>
      </c>
      <c r="AU178" s="18" t="s">
        <v>87</v>
      </c>
    </row>
    <row r="179" spans="1:65" s="2" customFormat="1" ht="6.95" customHeight="1">
      <c r="A179" s="35"/>
      <c r="B179" s="55"/>
      <c r="C179" s="56"/>
      <c r="D179" s="56"/>
      <c r="E179" s="56"/>
      <c r="F179" s="56"/>
      <c r="G179" s="56"/>
      <c r="H179" s="56"/>
      <c r="I179" s="56"/>
      <c r="J179" s="56"/>
      <c r="K179" s="56"/>
      <c r="L179" s="40"/>
      <c r="M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</sheetData>
  <sheetProtection algorithmName="SHA-512" hashValue="1+mAUSSVvh1LllDNIQ0wRSDzY3bvRBVjeYT2Jp5kpEWo49dCo2KHusMYrCOnquaisxxsDnm4n66Pz7Naib07uw==" saltValue="N3hV371pSRUb3EwsonkV4SXSIFIT2tfYpY9SpXitQo/2BegguBZlqHqrlLaYE2MpEtmtz4UYifvX0bftapTsNA==" spinCount="100000" sheet="1" objects="1" scenarios="1" formatColumns="0" formatRows="0" autoFilter="0"/>
  <autoFilter ref="C117:K178" xr:uid="{00000000-0009-0000-0000-000006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0078740157483" right="0.39370078740157483" top="0.98425196850393704" bottom="0.98425196850393704" header="0" footer="0.59055118110236215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1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09"/>
      <c r="C3" s="110"/>
      <c r="D3" s="110"/>
      <c r="E3" s="110"/>
      <c r="F3" s="110"/>
      <c r="G3" s="110"/>
      <c r="H3" s="21"/>
    </row>
    <row r="4" spans="1:8" s="1" customFormat="1" ht="24.95" customHeight="1">
      <c r="B4" s="21"/>
      <c r="C4" s="111" t="s">
        <v>1820</v>
      </c>
      <c r="H4" s="21"/>
    </row>
    <row r="5" spans="1:8" s="1" customFormat="1" ht="12" customHeight="1">
      <c r="B5" s="21"/>
      <c r="C5" s="267" t="s">
        <v>13</v>
      </c>
      <c r="D5" s="328" t="s">
        <v>14</v>
      </c>
      <c r="E5" s="321"/>
      <c r="F5" s="321"/>
      <c r="H5" s="21"/>
    </row>
    <row r="6" spans="1:8" s="1" customFormat="1" ht="36.950000000000003" customHeight="1">
      <c r="B6" s="21"/>
      <c r="C6" s="268" t="s">
        <v>16</v>
      </c>
      <c r="D6" s="332" t="s">
        <v>17</v>
      </c>
      <c r="E6" s="321"/>
      <c r="F6" s="321"/>
      <c r="H6" s="21"/>
    </row>
    <row r="7" spans="1:8" s="1" customFormat="1" ht="16.5" customHeight="1">
      <c r="B7" s="21"/>
      <c r="C7" s="113" t="s">
        <v>22</v>
      </c>
      <c r="D7" s="115" t="str">
        <f>'Rekapitulace stavby'!AN8</f>
        <v>20. 1. 2022</v>
      </c>
      <c r="H7" s="21"/>
    </row>
    <row r="8" spans="1:8" s="2" customFormat="1" ht="10.9" customHeight="1">
      <c r="A8" s="35"/>
      <c r="B8" s="40"/>
      <c r="C8" s="35"/>
      <c r="D8" s="35"/>
      <c r="E8" s="35"/>
      <c r="F8" s="35"/>
      <c r="G8" s="35"/>
      <c r="H8" s="40"/>
    </row>
    <row r="9" spans="1:8" s="10" customFormat="1" ht="29.25" customHeight="1">
      <c r="A9" s="154"/>
      <c r="B9" s="269"/>
      <c r="C9" s="270" t="s">
        <v>58</v>
      </c>
      <c r="D9" s="271" t="s">
        <v>59</v>
      </c>
      <c r="E9" s="271" t="s">
        <v>122</v>
      </c>
      <c r="F9" s="272" t="s">
        <v>1821</v>
      </c>
      <c r="G9" s="154"/>
      <c r="H9" s="269"/>
    </row>
    <row r="10" spans="1:8" s="2" customFormat="1" ht="26.45" customHeight="1">
      <c r="A10" s="35"/>
      <c r="B10" s="40"/>
      <c r="C10" s="273" t="s">
        <v>1822</v>
      </c>
      <c r="D10" s="273" t="s">
        <v>89</v>
      </c>
      <c r="E10" s="35"/>
      <c r="F10" s="35"/>
      <c r="G10" s="35"/>
      <c r="H10" s="40"/>
    </row>
    <row r="11" spans="1:8" s="2" customFormat="1" ht="16.899999999999999" customHeight="1">
      <c r="A11" s="35"/>
      <c r="B11" s="40"/>
      <c r="C11" s="274" t="s">
        <v>346</v>
      </c>
      <c r="D11" s="275" t="s">
        <v>346</v>
      </c>
      <c r="E11" s="276" t="s">
        <v>150</v>
      </c>
      <c r="F11" s="277">
        <v>51.304000000000002</v>
      </c>
      <c r="G11" s="35"/>
      <c r="H11" s="40"/>
    </row>
    <row r="12" spans="1:8" s="2" customFormat="1" ht="16.899999999999999" customHeight="1">
      <c r="A12" s="35"/>
      <c r="B12" s="40"/>
      <c r="C12" s="278" t="s">
        <v>1</v>
      </c>
      <c r="D12" s="278" t="s">
        <v>521</v>
      </c>
      <c r="E12" s="18" t="s">
        <v>1</v>
      </c>
      <c r="F12" s="279">
        <v>39.024999999999999</v>
      </c>
      <c r="G12" s="35"/>
      <c r="H12" s="40"/>
    </row>
    <row r="13" spans="1:8" s="2" customFormat="1" ht="16.899999999999999" customHeight="1">
      <c r="A13" s="35"/>
      <c r="B13" s="40"/>
      <c r="C13" s="278" t="s">
        <v>1</v>
      </c>
      <c r="D13" s="278" t="s">
        <v>522</v>
      </c>
      <c r="E13" s="18" t="s">
        <v>1</v>
      </c>
      <c r="F13" s="279">
        <v>12.279</v>
      </c>
      <c r="G13" s="35"/>
      <c r="H13" s="40"/>
    </row>
    <row r="14" spans="1:8" s="2" customFormat="1" ht="16.899999999999999" customHeight="1">
      <c r="A14" s="35"/>
      <c r="B14" s="40"/>
      <c r="C14" s="278" t="s">
        <v>346</v>
      </c>
      <c r="D14" s="278" t="s">
        <v>147</v>
      </c>
      <c r="E14" s="18" t="s">
        <v>1</v>
      </c>
      <c r="F14" s="279">
        <v>51.304000000000002</v>
      </c>
      <c r="G14" s="35"/>
      <c r="H14" s="40"/>
    </row>
    <row r="15" spans="1:8" s="2" customFormat="1" ht="16.899999999999999" customHeight="1">
      <c r="A15" s="35"/>
      <c r="B15" s="40"/>
      <c r="C15" s="280" t="s">
        <v>1823</v>
      </c>
      <c r="D15" s="35"/>
      <c r="E15" s="35"/>
      <c r="F15" s="35"/>
      <c r="G15" s="35"/>
      <c r="H15" s="40"/>
    </row>
    <row r="16" spans="1:8" s="2" customFormat="1" ht="16.899999999999999" customHeight="1">
      <c r="A16" s="35"/>
      <c r="B16" s="40"/>
      <c r="C16" s="278" t="s">
        <v>517</v>
      </c>
      <c r="D16" s="278" t="s">
        <v>518</v>
      </c>
      <c r="E16" s="18" t="s">
        <v>150</v>
      </c>
      <c r="F16" s="279">
        <v>51.304000000000002</v>
      </c>
      <c r="G16" s="35"/>
      <c r="H16" s="40"/>
    </row>
    <row r="17" spans="1:8" s="2" customFormat="1" ht="16.899999999999999" customHeight="1">
      <c r="A17" s="35"/>
      <c r="B17" s="40"/>
      <c r="C17" s="278" t="s">
        <v>483</v>
      </c>
      <c r="D17" s="278" t="s">
        <v>484</v>
      </c>
      <c r="E17" s="18" t="s">
        <v>150</v>
      </c>
      <c r="F17" s="279">
        <v>472.02300000000002</v>
      </c>
      <c r="G17" s="35"/>
      <c r="H17" s="40"/>
    </row>
    <row r="18" spans="1:8" s="2" customFormat="1" ht="16.899999999999999" customHeight="1">
      <c r="A18" s="35"/>
      <c r="B18" s="40"/>
      <c r="C18" s="278" t="s">
        <v>493</v>
      </c>
      <c r="D18" s="278" t="s">
        <v>494</v>
      </c>
      <c r="E18" s="18" t="s">
        <v>150</v>
      </c>
      <c r="F18" s="279">
        <v>472.02300000000002</v>
      </c>
      <c r="G18" s="35"/>
      <c r="H18" s="40"/>
    </row>
    <row r="19" spans="1:8" s="2" customFormat="1" ht="16.899999999999999" customHeight="1">
      <c r="A19" s="35"/>
      <c r="B19" s="40"/>
      <c r="C19" s="278" t="s">
        <v>523</v>
      </c>
      <c r="D19" s="278" t="s">
        <v>524</v>
      </c>
      <c r="E19" s="18" t="s">
        <v>156</v>
      </c>
      <c r="F19" s="279">
        <v>102.608</v>
      </c>
      <c r="G19" s="35"/>
      <c r="H19" s="40"/>
    </row>
    <row r="20" spans="1:8" s="2" customFormat="1" ht="16.899999999999999" customHeight="1">
      <c r="A20" s="35"/>
      <c r="B20" s="40"/>
      <c r="C20" s="274" t="s">
        <v>340</v>
      </c>
      <c r="D20" s="275" t="s">
        <v>341</v>
      </c>
      <c r="E20" s="276" t="s">
        <v>150</v>
      </c>
      <c r="F20" s="277">
        <v>503.74599999999998</v>
      </c>
      <c r="G20" s="35"/>
      <c r="H20" s="40"/>
    </row>
    <row r="21" spans="1:8" s="2" customFormat="1" ht="16.899999999999999" customHeight="1">
      <c r="A21" s="35"/>
      <c r="B21" s="40"/>
      <c r="C21" s="278" t="s">
        <v>1</v>
      </c>
      <c r="D21" s="278" t="s">
        <v>413</v>
      </c>
      <c r="E21" s="18" t="s">
        <v>1</v>
      </c>
      <c r="F21" s="279">
        <v>0</v>
      </c>
      <c r="G21" s="35"/>
      <c r="H21" s="40"/>
    </row>
    <row r="22" spans="1:8" s="2" customFormat="1" ht="16.899999999999999" customHeight="1">
      <c r="A22" s="35"/>
      <c r="B22" s="40"/>
      <c r="C22" s="278" t="s">
        <v>1</v>
      </c>
      <c r="D22" s="278" t="s">
        <v>414</v>
      </c>
      <c r="E22" s="18" t="s">
        <v>1</v>
      </c>
      <c r="F22" s="279">
        <v>322.084</v>
      </c>
      <c r="G22" s="35"/>
      <c r="H22" s="40"/>
    </row>
    <row r="23" spans="1:8" s="2" customFormat="1" ht="16.899999999999999" customHeight="1">
      <c r="A23" s="35"/>
      <c r="B23" s="40"/>
      <c r="C23" s="278" t="s">
        <v>1</v>
      </c>
      <c r="D23" s="278" t="s">
        <v>415</v>
      </c>
      <c r="E23" s="18" t="s">
        <v>1</v>
      </c>
      <c r="F23" s="279">
        <v>0</v>
      </c>
      <c r="G23" s="35"/>
      <c r="H23" s="40"/>
    </row>
    <row r="24" spans="1:8" s="2" customFormat="1" ht="16.899999999999999" customHeight="1">
      <c r="A24" s="35"/>
      <c r="B24" s="40"/>
      <c r="C24" s="278" t="s">
        <v>1</v>
      </c>
      <c r="D24" s="278" t="s">
        <v>416</v>
      </c>
      <c r="E24" s="18" t="s">
        <v>1</v>
      </c>
      <c r="F24" s="279">
        <v>108.489</v>
      </c>
      <c r="G24" s="35"/>
      <c r="H24" s="40"/>
    </row>
    <row r="25" spans="1:8" s="2" customFormat="1" ht="16.899999999999999" customHeight="1">
      <c r="A25" s="35"/>
      <c r="B25" s="40"/>
      <c r="C25" s="278" t="s">
        <v>1</v>
      </c>
      <c r="D25" s="278" t="s">
        <v>417</v>
      </c>
      <c r="E25" s="18" t="s">
        <v>1</v>
      </c>
      <c r="F25" s="279">
        <v>73.173000000000002</v>
      </c>
      <c r="G25" s="35"/>
      <c r="H25" s="40"/>
    </row>
    <row r="26" spans="1:8" s="2" customFormat="1" ht="16.899999999999999" customHeight="1">
      <c r="A26" s="35"/>
      <c r="B26" s="40"/>
      <c r="C26" s="278" t="s">
        <v>340</v>
      </c>
      <c r="D26" s="278" t="s">
        <v>147</v>
      </c>
      <c r="E26" s="18" t="s">
        <v>1</v>
      </c>
      <c r="F26" s="279">
        <v>503.74599999999998</v>
      </c>
      <c r="G26" s="35"/>
      <c r="H26" s="40"/>
    </row>
    <row r="27" spans="1:8" s="2" customFormat="1" ht="16.899999999999999" customHeight="1">
      <c r="A27" s="35"/>
      <c r="B27" s="40"/>
      <c r="C27" s="280" t="s">
        <v>1823</v>
      </c>
      <c r="D27" s="35"/>
      <c r="E27" s="35"/>
      <c r="F27" s="35"/>
      <c r="G27" s="35"/>
      <c r="H27" s="40"/>
    </row>
    <row r="28" spans="1:8" s="2" customFormat="1" ht="16.899999999999999" customHeight="1">
      <c r="A28" s="35"/>
      <c r="B28" s="40"/>
      <c r="C28" s="278" t="s">
        <v>409</v>
      </c>
      <c r="D28" s="278" t="s">
        <v>410</v>
      </c>
      <c r="E28" s="18" t="s">
        <v>150</v>
      </c>
      <c r="F28" s="279">
        <v>503.74599999999998</v>
      </c>
      <c r="G28" s="35"/>
      <c r="H28" s="40"/>
    </row>
    <row r="29" spans="1:8" s="2" customFormat="1" ht="16.899999999999999" customHeight="1">
      <c r="A29" s="35"/>
      <c r="B29" s="40"/>
      <c r="C29" s="278" t="s">
        <v>488</v>
      </c>
      <c r="D29" s="278" t="s">
        <v>489</v>
      </c>
      <c r="E29" s="18" t="s">
        <v>150</v>
      </c>
      <c r="F29" s="279">
        <v>561.73099999999999</v>
      </c>
      <c r="G29" s="35"/>
      <c r="H29" s="40"/>
    </row>
    <row r="30" spans="1:8" s="2" customFormat="1" ht="16.899999999999999" customHeight="1">
      <c r="A30" s="35"/>
      <c r="B30" s="40"/>
      <c r="C30" s="278" t="s">
        <v>497</v>
      </c>
      <c r="D30" s="278" t="s">
        <v>498</v>
      </c>
      <c r="E30" s="18" t="s">
        <v>156</v>
      </c>
      <c r="F30" s="279">
        <v>938.09100000000001</v>
      </c>
      <c r="G30" s="35"/>
      <c r="H30" s="40"/>
    </row>
    <row r="31" spans="1:8" s="2" customFormat="1" ht="16.899999999999999" customHeight="1">
      <c r="A31" s="35"/>
      <c r="B31" s="40"/>
      <c r="C31" s="278" t="s">
        <v>502</v>
      </c>
      <c r="D31" s="278" t="s">
        <v>503</v>
      </c>
      <c r="E31" s="18" t="s">
        <v>150</v>
      </c>
      <c r="F31" s="279">
        <v>420.71899999999999</v>
      </c>
      <c r="G31" s="35"/>
      <c r="H31" s="40"/>
    </row>
    <row r="32" spans="1:8" s="2" customFormat="1" ht="16.899999999999999" customHeight="1">
      <c r="A32" s="35"/>
      <c r="B32" s="40"/>
      <c r="C32" s="274" t="s">
        <v>348</v>
      </c>
      <c r="D32" s="275" t="s">
        <v>349</v>
      </c>
      <c r="E32" s="276" t="s">
        <v>150</v>
      </c>
      <c r="F32" s="277">
        <v>64.974000000000004</v>
      </c>
      <c r="G32" s="35"/>
      <c r="H32" s="40"/>
    </row>
    <row r="33" spans="1:8" s="2" customFormat="1" ht="16.899999999999999" customHeight="1">
      <c r="A33" s="35"/>
      <c r="B33" s="40"/>
      <c r="C33" s="278" t="s">
        <v>348</v>
      </c>
      <c r="D33" s="278" t="s">
        <v>422</v>
      </c>
      <c r="E33" s="18" t="s">
        <v>1</v>
      </c>
      <c r="F33" s="279">
        <v>64.974000000000004</v>
      </c>
      <c r="G33" s="35"/>
      <c r="H33" s="40"/>
    </row>
    <row r="34" spans="1:8" s="2" customFormat="1" ht="16.899999999999999" customHeight="1">
      <c r="A34" s="35"/>
      <c r="B34" s="40"/>
      <c r="C34" s="280" t="s">
        <v>1823</v>
      </c>
      <c r="D34" s="35"/>
      <c r="E34" s="35"/>
      <c r="F34" s="35"/>
      <c r="G34" s="35"/>
      <c r="H34" s="40"/>
    </row>
    <row r="35" spans="1:8" s="2" customFormat="1" ht="16.899999999999999" customHeight="1">
      <c r="A35" s="35"/>
      <c r="B35" s="40"/>
      <c r="C35" s="278" t="s">
        <v>418</v>
      </c>
      <c r="D35" s="278" t="s">
        <v>419</v>
      </c>
      <c r="E35" s="18" t="s">
        <v>150</v>
      </c>
      <c r="F35" s="279">
        <v>57.984999999999999</v>
      </c>
      <c r="G35" s="35"/>
      <c r="H35" s="40"/>
    </row>
    <row r="36" spans="1:8" s="2" customFormat="1" ht="16.899999999999999" customHeight="1">
      <c r="A36" s="35"/>
      <c r="B36" s="40"/>
      <c r="C36" s="278" t="s">
        <v>502</v>
      </c>
      <c r="D36" s="278" t="s">
        <v>503</v>
      </c>
      <c r="E36" s="18" t="s">
        <v>150</v>
      </c>
      <c r="F36" s="279">
        <v>420.71899999999999</v>
      </c>
      <c r="G36" s="35"/>
      <c r="H36" s="40"/>
    </row>
    <row r="37" spans="1:8" s="2" customFormat="1" ht="16.899999999999999" customHeight="1">
      <c r="A37" s="35"/>
      <c r="B37" s="40"/>
      <c r="C37" s="274" t="s">
        <v>343</v>
      </c>
      <c r="D37" s="275" t="s">
        <v>344</v>
      </c>
      <c r="E37" s="276" t="s">
        <v>150</v>
      </c>
      <c r="F37" s="277">
        <v>420.71899999999999</v>
      </c>
      <c r="G37" s="35"/>
      <c r="H37" s="40"/>
    </row>
    <row r="38" spans="1:8" s="2" customFormat="1" ht="16.899999999999999" customHeight="1">
      <c r="A38" s="35"/>
      <c r="B38" s="40"/>
      <c r="C38" s="278" t="s">
        <v>1</v>
      </c>
      <c r="D38" s="278" t="s">
        <v>506</v>
      </c>
      <c r="E38" s="18" t="s">
        <v>1</v>
      </c>
      <c r="F38" s="279">
        <v>568.72</v>
      </c>
      <c r="G38" s="35"/>
      <c r="H38" s="40"/>
    </row>
    <row r="39" spans="1:8" s="2" customFormat="1" ht="16.899999999999999" customHeight="1">
      <c r="A39" s="35"/>
      <c r="B39" s="40"/>
      <c r="C39" s="278" t="s">
        <v>1</v>
      </c>
      <c r="D39" s="278" t="s">
        <v>507</v>
      </c>
      <c r="E39" s="18" t="s">
        <v>1</v>
      </c>
      <c r="F39" s="279">
        <v>0</v>
      </c>
      <c r="G39" s="35"/>
      <c r="H39" s="40"/>
    </row>
    <row r="40" spans="1:8" s="2" customFormat="1" ht="16.899999999999999" customHeight="1">
      <c r="A40" s="35"/>
      <c r="B40" s="40"/>
      <c r="C40" s="278" t="s">
        <v>1</v>
      </c>
      <c r="D40" s="278" t="s">
        <v>508</v>
      </c>
      <c r="E40" s="18" t="s">
        <v>1</v>
      </c>
      <c r="F40" s="279">
        <v>-84.394000000000005</v>
      </c>
      <c r="G40" s="35"/>
      <c r="H40" s="40"/>
    </row>
    <row r="41" spans="1:8" s="2" customFormat="1" ht="16.899999999999999" customHeight="1">
      <c r="A41" s="35"/>
      <c r="B41" s="40"/>
      <c r="C41" s="278" t="s">
        <v>1</v>
      </c>
      <c r="D41" s="278" t="s">
        <v>509</v>
      </c>
      <c r="E41" s="18" t="s">
        <v>1</v>
      </c>
      <c r="F41" s="279">
        <v>-25.23</v>
      </c>
      <c r="G41" s="35"/>
      <c r="H41" s="40"/>
    </row>
    <row r="42" spans="1:8" s="2" customFormat="1" ht="16.899999999999999" customHeight="1">
      <c r="A42" s="35"/>
      <c r="B42" s="40"/>
      <c r="C42" s="278" t="s">
        <v>1</v>
      </c>
      <c r="D42" s="278" t="s">
        <v>415</v>
      </c>
      <c r="E42" s="18" t="s">
        <v>1</v>
      </c>
      <c r="F42" s="279">
        <v>0</v>
      </c>
      <c r="G42" s="35"/>
      <c r="H42" s="40"/>
    </row>
    <row r="43" spans="1:8" s="2" customFormat="1" ht="16.899999999999999" customHeight="1">
      <c r="A43" s="35"/>
      <c r="B43" s="40"/>
      <c r="C43" s="278" t="s">
        <v>1</v>
      </c>
      <c r="D43" s="278" t="s">
        <v>510</v>
      </c>
      <c r="E43" s="18" t="s">
        <v>1</v>
      </c>
      <c r="F43" s="279">
        <v>-24.431999999999999</v>
      </c>
      <c r="G43" s="35"/>
      <c r="H43" s="40"/>
    </row>
    <row r="44" spans="1:8" s="2" customFormat="1" ht="16.899999999999999" customHeight="1">
      <c r="A44" s="35"/>
      <c r="B44" s="40"/>
      <c r="C44" s="278" t="s">
        <v>1</v>
      </c>
      <c r="D44" s="278" t="s">
        <v>511</v>
      </c>
      <c r="E44" s="18" t="s">
        <v>1</v>
      </c>
      <c r="F44" s="279">
        <v>-13.945</v>
      </c>
      <c r="G44" s="35"/>
      <c r="H44" s="40"/>
    </row>
    <row r="45" spans="1:8" s="2" customFormat="1" ht="16.899999999999999" customHeight="1">
      <c r="A45" s="35"/>
      <c r="B45" s="40"/>
      <c r="C45" s="278" t="s">
        <v>343</v>
      </c>
      <c r="D45" s="278" t="s">
        <v>147</v>
      </c>
      <c r="E45" s="18" t="s">
        <v>1</v>
      </c>
      <c r="F45" s="279">
        <v>420.71899999999999</v>
      </c>
      <c r="G45" s="35"/>
      <c r="H45" s="40"/>
    </row>
    <row r="46" spans="1:8" s="2" customFormat="1" ht="16.899999999999999" customHeight="1">
      <c r="A46" s="35"/>
      <c r="B46" s="40"/>
      <c r="C46" s="280" t="s">
        <v>1823</v>
      </c>
      <c r="D46" s="35"/>
      <c r="E46" s="35"/>
      <c r="F46" s="35"/>
      <c r="G46" s="35"/>
      <c r="H46" s="40"/>
    </row>
    <row r="47" spans="1:8" s="2" customFormat="1" ht="16.899999999999999" customHeight="1">
      <c r="A47" s="35"/>
      <c r="B47" s="40"/>
      <c r="C47" s="278" t="s">
        <v>502</v>
      </c>
      <c r="D47" s="278" t="s">
        <v>503</v>
      </c>
      <c r="E47" s="18" t="s">
        <v>150</v>
      </c>
      <c r="F47" s="279">
        <v>420.71899999999999</v>
      </c>
      <c r="G47" s="35"/>
      <c r="H47" s="40"/>
    </row>
    <row r="48" spans="1:8" s="2" customFormat="1" ht="16.899999999999999" customHeight="1">
      <c r="A48" s="35"/>
      <c r="B48" s="40"/>
      <c r="C48" s="278" t="s">
        <v>483</v>
      </c>
      <c r="D48" s="278" t="s">
        <v>484</v>
      </c>
      <c r="E48" s="18" t="s">
        <v>150</v>
      </c>
      <c r="F48" s="279">
        <v>472.02300000000002</v>
      </c>
      <c r="G48" s="35"/>
      <c r="H48" s="40"/>
    </row>
    <row r="49" spans="1:8" s="2" customFormat="1" ht="16.899999999999999" customHeight="1">
      <c r="A49" s="35"/>
      <c r="B49" s="40"/>
      <c r="C49" s="278" t="s">
        <v>493</v>
      </c>
      <c r="D49" s="278" t="s">
        <v>494</v>
      </c>
      <c r="E49" s="18" t="s">
        <v>150</v>
      </c>
      <c r="F49" s="279">
        <v>472.02300000000002</v>
      </c>
      <c r="G49" s="35"/>
      <c r="H49" s="40"/>
    </row>
    <row r="50" spans="1:8" s="2" customFormat="1" ht="16.899999999999999" customHeight="1">
      <c r="A50" s="35"/>
      <c r="B50" s="40"/>
      <c r="C50" s="278" t="s">
        <v>513</v>
      </c>
      <c r="D50" s="278" t="s">
        <v>514</v>
      </c>
      <c r="E50" s="18" t="s">
        <v>156</v>
      </c>
      <c r="F50" s="279">
        <v>841.43799999999999</v>
      </c>
      <c r="G50" s="35"/>
      <c r="H50" s="40"/>
    </row>
    <row r="51" spans="1:8" s="2" customFormat="1" ht="26.45" customHeight="1">
      <c r="A51" s="35"/>
      <c r="B51" s="40"/>
      <c r="C51" s="273" t="s">
        <v>1824</v>
      </c>
      <c r="D51" s="273" t="s">
        <v>92</v>
      </c>
      <c r="E51" s="35"/>
      <c r="F51" s="35"/>
      <c r="G51" s="35"/>
      <c r="H51" s="40"/>
    </row>
    <row r="52" spans="1:8" s="2" customFormat="1" ht="16.899999999999999" customHeight="1">
      <c r="A52" s="35"/>
      <c r="B52" s="40"/>
      <c r="C52" s="274" t="s">
        <v>346</v>
      </c>
      <c r="D52" s="275" t="s">
        <v>346</v>
      </c>
      <c r="E52" s="276" t="s">
        <v>150</v>
      </c>
      <c r="F52" s="277">
        <v>37.46</v>
      </c>
      <c r="G52" s="35"/>
      <c r="H52" s="40"/>
    </row>
    <row r="53" spans="1:8" s="2" customFormat="1" ht="16.899999999999999" customHeight="1">
      <c r="A53" s="35"/>
      <c r="B53" s="40"/>
      <c r="C53" s="278" t="s">
        <v>1</v>
      </c>
      <c r="D53" s="278" t="s">
        <v>951</v>
      </c>
      <c r="E53" s="18" t="s">
        <v>1</v>
      </c>
      <c r="F53" s="279">
        <v>33.932000000000002</v>
      </c>
      <c r="G53" s="35"/>
      <c r="H53" s="40"/>
    </row>
    <row r="54" spans="1:8" s="2" customFormat="1" ht="16.899999999999999" customHeight="1">
      <c r="A54" s="35"/>
      <c r="B54" s="40"/>
      <c r="C54" s="278" t="s">
        <v>1</v>
      </c>
      <c r="D54" s="278" t="s">
        <v>952</v>
      </c>
      <c r="E54" s="18" t="s">
        <v>1</v>
      </c>
      <c r="F54" s="279">
        <v>3.528</v>
      </c>
      <c r="G54" s="35"/>
      <c r="H54" s="40"/>
    </row>
    <row r="55" spans="1:8" s="2" customFormat="1" ht="16.899999999999999" customHeight="1">
      <c r="A55" s="35"/>
      <c r="B55" s="40"/>
      <c r="C55" s="278" t="s">
        <v>346</v>
      </c>
      <c r="D55" s="278" t="s">
        <v>147</v>
      </c>
      <c r="E55" s="18" t="s">
        <v>1</v>
      </c>
      <c r="F55" s="279">
        <v>37.46</v>
      </c>
      <c r="G55" s="35"/>
      <c r="H55" s="40"/>
    </row>
    <row r="56" spans="1:8" s="2" customFormat="1" ht="16.899999999999999" customHeight="1">
      <c r="A56" s="35"/>
      <c r="B56" s="40"/>
      <c r="C56" s="280" t="s">
        <v>1823</v>
      </c>
      <c r="D56" s="35"/>
      <c r="E56" s="35"/>
      <c r="F56" s="35"/>
      <c r="G56" s="35"/>
      <c r="H56" s="40"/>
    </row>
    <row r="57" spans="1:8" s="2" customFormat="1" ht="16.899999999999999" customHeight="1">
      <c r="A57" s="35"/>
      <c r="B57" s="40"/>
      <c r="C57" s="278" t="s">
        <v>517</v>
      </c>
      <c r="D57" s="278" t="s">
        <v>518</v>
      </c>
      <c r="E57" s="18" t="s">
        <v>150</v>
      </c>
      <c r="F57" s="279">
        <v>37.46</v>
      </c>
      <c r="G57" s="35"/>
      <c r="H57" s="40"/>
    </row>
    <row r="58" spans="1:8" s="2" customFormat="1" ht="16.899999999999999" customHeight="1">
      <c r="A58" s="35"/>
      <c r="B58" s="40"/>
      <c r="C58" s="278" t="s">
        <v>483</v>
      </c>
      <c r="D58" s="278" t="s">
        <v>484</v>
      </c>
      <c r="E58" s="18" t="s">
        <v>150</v>
      </c>
      <c r="F58" s="279">
        <v>137.78899999999999</v>
      </c>
      <c r="G58" s="35"/>
      <c r="H58" s="40"/>
    </row>
    <row r="59" spans="1:8" s="2" customFormat="1" ht="16.899999999999999" customHeight="1">
      <c r="A59" s="35"/>
      <c r="B59" s="40"/>
      <c r="C59" s="278" t="s">
        <v>493</v>
      </c>
      <c r="D59" s="278" t="s">
        <v>494</v>
      </c>
      <c r="E59" s="18" t="s">
        <v>150</v>
      </c>
      <c r="F59" s="279">
        <v>137.78899999999999</v>
      </c>
      <c r="G59" s="35"/>
      <c r="H59" s="40"/>
    </row>
    <row r="60" spans="1:8" s="2" customFormat="1" ht="16.899999999999999" customHeight="1">
      <c r="A60" s="35"/>
      <c r="B60" s="40"/>
      <c r="C60" s="278" t="s">
        <v>953</v>
      </c>
      <c r="D60" s="278" t="s">
        <v>954</v>
      </c>
      <c r="E60" s="18" t="s">
        <v>156</v>
      </c>
      <c r="F60" s="279">
        <v>74.92</v>
      </c>
      <c r="G60" s="35"/>
      <c r="H60" s="40"/>
    </row>
    <row r="61" spans="1:8" s="2" customFormat="1" ht="16.899999999999999" customHeight="1">
      <c r="A61" s="35"/>
      <c r="B61" s="40"/>
      <c r="C61" s="274" t="s">
        <v>340</v>
      </c>
      <c r="D61" s="275" t="s">
        <v>341</v>
      </c>
      <c r="E61" s="276" t="s">
        <v>150</v>
      </c>
      <c r="F61" s="277">
        <v>140.25200000000001</v>
      </c>
      <c r="G61" s="35"/>
      <c r="H61" s="40"/>
    </row>
    <row r="62" spans="1:8" s="2" customFormat="1" ht="16.899999999999999" customHeight="1">
      <c r="A62" s="35"/>
      <c r="B62" s="40"/>
      <c r="C62" s="278" t="s">
        <v>1</v>
      </c>
      <c r="D62" s="278" t="s">
        <v>927</v>
      </c>
      <c r="E62" s="18" t="s">
        <v>1</v>
      </c>
      <c r="F62" s="279">
        <v>0</v>
      </c>
      <c r="G62" s="35"/>
      <c r="H62" s="40"/>
    </row>
    <row r="63" spans="1:8" s="2" customFormat="1" ht="16.899999999999999" customHeight="1">
      <c r="A63" s="35"/>
      <c r="B63" s="40"/>
      <c r="C63" s="278" t="s">
        <v>1</v>
      </c>
      <c r="D63" s="278" t="s">
        <v>928</v>
      </c>
      <c r="E63" s="18" t="s">
        <v>1</v>
      </c>
      <c r="F63" s="279">
        <v>41.055999999999997</v>
      </c>
      <c r="G63" s="35"/>
      <c r="H63" s="40"/>
    </row>
    <row r="64" spans="1:8" s="2" customFormat="1" ht="16.899999999999999" customHeight="1">
      <c r="A64" s="35"/>
      <c r="B64" s="40"/>
      <c r="C64" s="278" t="s">
        <v>1</v>
      </c>
      <c r="D64" s="278" t="s">
        <v>929</v>
      </c>
      <c r="E64" s="18" t="s">
        <v>1</v>
      </c>
      <c r="F64" s="279">
        <v>84.049000000000007</v>
      </c>
      <c r="G64" s="35"/>
      <c r="H64" s="40"/>
    </row>
    <row r="65" spans="1:8" s="2" customFormat="1" ht="16.899999999999999" customHeight="1">
      <c r="A65" s="35"/>
      <c r="B65" s="40"/>
      <c r="C65" s="278" t="s">
        <v>1</v>
      </c>
      <c r="D65" s="278" t="s">
        <v>930</v>
      </c>
      <c r="E65" s="18" t="s">
        <v>1</v>
      </c>
      <c r="F65" s="279">
        <v>15.147</v>
      </c>
      <c r="G65" s="35"/>
      <c r="H65" s="40"/>
    </row>
    <row r="66" spans="1:8" s="2" customFormat="1" ht="16.899999999999999" customHeight="1">
      <c r="A66" s="35"/>
      <c r="B66" s="40"/>
      <c r="C66" s="278" t="s">
        <v>340</v>
      </c>
      <c r="D66" s="278" t="s">
        <v>147</v>
      </c>
      <c r="E66" s="18" t="s">
        <v>1</v>
      </c>
      <c r="F66" s="279">
        <v>140.25200000000001</v>
      </c>
      <c r="G66" s="35"/>
      <c r="H66" s="40"/>
    </row>
    <row r="67" spans="1:8" s="2" customFormat="1" ht="16.899999999999999" customHeight="1">
      <c r="A67" s="35"/>
      <c r="B67" s="40"/>
      <c r="C67" s="280" t="s">
        <v>1823</v>
      </c>
      <c r="D67" s="35"/>
      <c r="E67" s="35"/>
      <c r="F67" s="35"/>
      <c r="G67" s="35"/>
      <c r="H67" s="40"/>
    </row>
    <row r="68" spans="1:8" s="2" customFormat="1" ht="16.899999999999999" customHeight="1">
      <c r="A68" s="35"/>
      <c r="B68" s="40"/>
      <c r="C68" s="278" t="s">
        <v>923</v>
      </c>
      <c r="D68" s="278" t="s">
        <v>924</v>
      </c>
      <c r="E68" s="18" t="s">
        <v>150</v>
      </c>
      <c r="F68" s="279">
        <v>140.25200000000001</v>
      </c>
      <c r="G68" s="35"/>
      <c r="H68" s="40"/>
    </row>
    <row r="69" spans="1:8" s="2" customFormat="1" ht="16.899999999999999" customHeight="1">
      <c r="A69" s="35"/>
      <c r="B69" s="40"/>
      <c r="C69" s="278" t="s">
        <v>488</v>
      </c>
      <c r="D69" s="278" t="s">
        <v>489</v>
      </c>
      <c r="E69" s="18" t="s">
        <v>150</v>
      </c>
      <c r="F69" s="279">
        <v>140.25200000000001</v>
      </c>
      <c r="G69" s="35"/>
      <c r="H69" s="40"/>
    </row>
    <row r="70" spans="1:8" s="2" customFormat="1" ht="16.899999999999999" customHeight="1">
      <c r="A70" s="35"/>
      <c r="B70" s="40"/>
      <c r="C70" s="278" t="s">
        <v>497</v>
      </c>
      <c r="D70" s="278" t="s">
        <v>498</v>
      </c>
      <c r="E70" s="18" t="s">
        <v>156</v>
      </c>
      <c r="F70" s="279">
        <v>234.221</v>
      </c>
      <c r="G70" s="35"/>
      <c r="H70" s="40"/>
    </row>
    <row r="71" spans="1:8" s="2" customFormat="1" ht="16.899999999999999" customHeight="1">
      <c r="A71" s="35"/>
      <c r="B71" s="40"/>
      <c r="C71" s="278" t="s">
        <v>502</v>
      </c>
      <c r="D71" s="278" t="s">
        <v>503</v>
      </c>
      <c r="E71" s="18" t="s">
        <v>150</v>
      </c>
      <c r="F71" s="279">
        <v>100.32899999999999</v>
      </c>
      <c r="G71" s="35"/>
      <c r="H71" s="40"/>
    </row>
    <row r="72" spans="1:8" s="2" customFormat="1" ht="16.899999999999999" customHeight="1">
      <c r="A72" s="35"/>
      <c r="B72" s="40"/>
      <c r="C72" s="274" t="s">
        <v>343</v>
      </c>
      <c r="D72" s="275" t="s">
        <v>344</v>
      </c>
      <c r="E72" s="276" t="s">
        <v>150</v>
      </c>
      <c r="F72" s="277">
        <v>100.32899999999999</v>
      </c>
      <c r="G72" s="35"/>
      <c r="H72" s="40"/>
    </row>
    <row r="73" spans="1:8" s="2" customFormat="1" ht="16.899999999999999" customHeight="1">
      <c r="A73" s="35"/>
      <c r="B73" s="40"/>
      <c r="C73" s="278" t="s">
        <v>1</v>
      </c>
      <c r="D73" s="278" t="s">
        <v>340</v>
      </c>
      <c r="E73" s="18" t="s">
        <v>1</v>
      </c>
      <c r="F73" s="279">
        <v>140.25200000000001</v>
      </c>
      <c r="G73" s="35"/>
      <c r="H73" s="40"/>
    </row>
    <row r="74" spans="1:8" s="2" customFormat="1" ht="16.899999999999999" customHeight="1">
      <c r="A74" s="35"/>
      <c r="B74" s="40"/>
      <c r="C74" s="278" t="s">
        <v>1</v>
      </c>
      <c r="D74" s="278" t="s">
        <v>507</v>
      </c>
      <c r="E74" s="18" t="s">
        <v>1</v>
      </c>
      <c r="F74" s="279">
        <v>0</v>
      </c>
      <c r="G74" s="35"/>
      <c r="H74" s="40"/>
    </row>
    <row r="75" spans="1:8" s="2" customFormat="1" ht="16.899999999999999" customHeight="1">
      <c r="A75" s="35"/>
      <c r="B75" s="40"/>
      <c r="C75" s="278" t="s">
        <v>1</v>
      </c>
      <c r="D75" s="278" t="s">
        <v>945</v>
      </c>
      <c r="E75" s="18" t="s">
        <v>1</v>
      </c>
      <c r="F75" s="279">
        <v>-35.798000000000002</v>
      </c>
      <c r="G75" s="35"/>
      <c r="H75" s="40"/>
    </row>
    <row r="76" spans="1:8" s="2" customFormat="1" ht="16.899999999999999" customHeight="1">
      <c r="A76" s="35"/>
      <c r="B76" s="40"/>
      <c r="C76" s="278" t="s">
        <v>1</v>
      </c>
      <c r="D76" s="278" t="s">
        <v>946</v>
      </c>
      <c r="E76" s="18" t="s">
        <v>1</v>
      </c>
      <c r="F76" s="279">
        <v>-4.125</v>
      </c>
      <c r="G76" s="35"/>
      <c r="H76" s="40"/>
    </row>
    <row r="77" spans="1:8" s="2" customFormat="1" ht="16.899999999999999" customHeight="1">
      <c r="A77" s="35"/>
      <c r="B77" s="40"/>
      <c r="C77" s="278" t="s">
        <v>343</v>
      </c>
      <c r="D77" s="278" t="s">
        <v>147</v>
      </c>
      <c r="E77" s="18" t="s">
        <v>1</v>
      </c>
      <c r="F77" s="279">
        <v>100.32899999999999</v>
      </c>
      <c r="G77" s="35"/>
      <c r="H77" s="40"/>
    </row>
    <row r="78" spans="1:8" s="2" customFormat="1" ht="16.899999999999999" customHeight="1">
      <c r="A78" s="35"/>
      <c r="B78" s="40"/>
      <c r="C78" s="280" t="s">
        <v>1823</v>
      </c>
      <c r="D78" s="35"/>
      <c r="E78" s="35"/>
      <c r="F78" s="35"/>
      <c r="G78" s="35"/>
      <c r="H78" s="40"/>
    </row>
    <row r="79" spans="1:8" s="2" customFormat="1" ht="16.899999999999999" customHeight="1">
      <c r="A79" s="35"/>
      <c r="B79" s="40"/>
      <c r="C79" s="278" t="s">
        <v>502</v>
      </c>
      <c r="D79" s="278" t="s">
        <v>503</v>
      </c>
      <c r="E79" s="18" t="s">
        <v>150</v>
      </c>
      <c r="F79" s="279">
        <v>100.32899999999999</v>
      </c>
      <c r="G79" s="35"/>
      <c r="H79" s="40"/>
    </row>
    <row r="80" spans="1:8" s="2" customFormat="1" ht="16.899999999999999" customHeight="1">
      <c r="A80" s="35"/>
      <c r="B80" s="40"/>
      <c r="C80" s="278" t="s">
        <v>483</v>
      </c>
      <c r="D80" s="278" t="s">
        <v>484</v>
      </c>
      <c r="E80" s="18" t="s">
        <v>150</v>
      </c>
      <c r="F80" s="279">
        <v>137.78899999999999</v>
      </c>
      <c r="G80" s="35"/>
      <c r="H80" s="40"/>
    </row>
    <row r="81" spans="1:8" s="2" customFormat="1" ht="16.899999999999999" customHeight="1">
      <c r="A81" s="35"/>
      <c r="B81" s="40"/>
      <c r="C81" s="278" t="s">
        <v>493</v>
      </c>
      <c r="D81" s="278" t="s">
        <v>494</v>
      </c>
      <c r="E81" s="18" t="s">
        <v>150</v>
      </c>
      <c r="F81" s="279">
        <v>137.78899999999999</v>
      </c>
      <c r="G81" s="35"/>
      <c r="H81" s="40"/>
    </row>
    <row r="82" spans="1:8" s="2" customFormat="1" ht="16.899999999999999" customHeight="1">
      <c r="A82" s="35"/>
      <c r="B82" s="40"/>
      <c r="C82" s="278" t="s">
        <v>947</v>
      </c>
      <c r="D82" s="278" t="s">
        <v>948</v>
      </c>
      <c r="E82" s="18" t="s">
        <v>156</v>
      </c>
      <c r="F82" s="279">
        <v>200.65799999999999</v>
      </c>
      <c r="G82" s="35"/>
      <c r="H82" s="40"/>
    </row>
    <row r="83" spans="1:8" s="2" customFormat="1" ht="26.45" customHeight="1">
      <c r="A83" s="35"/>
      <c r="B83" s="40"/>
      <c r="C83" s="273" t="s">
        <v>1825</v>
      </c>
      <c r="D83" s="273" t="s">
        <v>95</v>
      </c>
      <c r="E83" s="35"/>
      <c r="F83" s="35"/>
      <c r="G83" s="35"/>
      <c r="H83" s="40"/>
    </row>
    <row r="84" spans="1:8" s="2" customFormat="1" ht="16.899999999999999" customHeight="1">
      <c r="A84" s="35"/>
      <c r="B84" s="40"/>
      <c r="C84" s="274" t="s">
        <v>346</v>
      </c>
      <c r="D84" s="275" t="s">
        <v>346</v>
      </c>
      <c r="E84" s="276" t="s">
        <v>150</v>
      </c>
      <c r="F84" s="277">
        <v>24.225000000000001</v>
      </c>
      <c r="G84" s="35"/>
      <c r="H84" s="40"/>
    </row>
    <row r="85" spans="1:8" s="2" customFormat="1" ht="16.899999999999999" customHeight="1">
      <c r="A85" s="35"/>
      <c r="B85" s="40"/>
      <c r="C85" s="278" t="s">
        <v>1</v>
      </c>
      <c r="D85" s="278" t="s">
        <v>1168</v>
      </c>
      <c r="E85" s="18" t="s">
        <v>1</v>
      </c>
      <c r="F85" s="279">
        <v>24.225000000000001</v>
      </c>
      <c r="G85" s="35"/>
      <c r="H85" s="40"/>
    </row>
    <row r="86" spans="1:8" s="2" customFormat="1" ht="16.899999999999999" customHeight="1">
      <c r="A86" s="35"/>
      <c r="B86" s="40"/>
      <c r="C86" s="278" t="s">
        <v>346</v>
      </c>
      <c r="D86" s="278" t="s">
        <v>147</v>
      </c>
      <c r="E86" s="18" t="s">
        <v>1</v>
      </c>
      <c r="F86" s="279">
        <v>24.225000000000001</v>
      </c>
      <c r="G86" s="35"/>
      <c r="H86" s="40"/>
    </row>
    <row r="87" spans="1:8" s="2" customFormat="1" ht="16.899999999999999" customHeight="1">
      <c r="A87" s="35"/>
      <c r="B87" s="40"/>
      <c r="C87" s="280" t="s">
        <v>1823</v>
      </c>
      <c r="D87" s="35"/>
      <c r="E87" s="35"/>
      <c r="F87" s="35"/>
      <c r="G87" s="35"/>
      <c r="H87" s="40"/>
    </row>
    <row r="88" spans="1:8" s="2" customFormat="1" ht="16.899999999999999" customHeight="1">
      <c r="A88" s="35"/>
      <c r="B88" s="40"/>
      <c r="C88" s="278" t="s">
        <v>517</v>
      </c>
      <c r="D88" s="278" t="s">
        <v>518</v>
      </c>
      <c r="E88" s="18" t="s">
        <v>150</v>
      </c>
      <c r="F88" s="279">
        <v>24.225000000000001</v>
      </c>
      <c r="G88" s="35"/>
      <c r="H88" s="40"/>
    </row>
    <row r="89" spans="1:8" s="2" customFormat="1" ht="16.899999999999999" customHeight="1">
      <c r="A89" s="35"/>
      <c r="B89" s="40"/>
      <c r="C89" s="278" t="s">
        <v>483</v>
      </c>
      <c r="D89" s="278" t="s">
        <v>484</v>
      </c>
      <c r="E89" s="18" t="s">
        <v>150</v>
      </c>
      <c r="F89" s="279">
        <v>118.5</v>
      </c>
      <c r="G89" s="35"/>
      <c r="H89" s="40"/>
    </row>
    <row r="90" spans="1:8" s="2" customFormat="1" ht="16.899999999999999" customHeight="1">
      <c r="A90" s="35"/>
      <c r="B90" s="40"/>
      <c r="C90" s="278" t="s">
        <v>493</v>
      </c>
      <c r="D90" s="278" t="s">
        <v>494</v>
      </c>
      <c r="E90" s="18" t="s">
        <v>150</v>
      </c>
      <c r="F90" s="279">
        <v>118.5</v>
      </c>
      <c r="G90" s="35"/>
      <c r="H90" s="40"/>
    </row>
    <row r="91" spans="1:8" s="2" customFormat="1" ht="16.899999999999999" customHeight="1">
      <c r="A91" s="35"/>
      <c r="B91" s="40"/>
      <c r="C91" s="278" t="s">
        <v>1169</v>
      </c>
      <c r="D91" s="278" t="s">
        <v>1170</v>
      </c>
      <c r="E91" s="18" t="s">
        <v>156</v>
      </c>
      <c r="F91" s="279">
        <v>48.45</v>
      </c>
      <c r="G91" s="35"/>
      <c r="H91" s="40"/>
    </row>
    <row r="92" spans="1:8" s="2" customFormat="1" ht="16.899999999999999" customHeight="1">
      <c r="A92" s="35"/>
      <c r="B92" s="40"/>
      <c r="C92" s="274" t="s">
        <v>340</v>
      </c>
      <c r="D92" s="275" t="s">
        <v>341</v>
      </c>
      <c r="E92" s="276" t="s">
        <v>150</v>
      </c>
      <c r="F92" s="277">
        <v>124.2</v>
      </c>
      <c r="G92" s="35"/>
      <c r="H92" s="40"/>
    </row>
    <row r="93" spans="1:8" s="2" customFormat="1" ht="16.899999999999999" customHeight="1">
      <c r="A93" s="35"/>
      <c r="B93" s="40"/>
      <c r="C93" s="278" t="s">
        <v>1</v>
      </c>
      <c r="D93" s="278" t="s">
        <v>1142</v>
      </c>
      <c r="E93" s="18" t="s">
        <v>1</v>
      </c>
      <c r="F93" s="279">
        <v>102.6</v>
      </c>
      <c r="G93" s="35"/>
      <c r="H93" s="40"/>
    </row>
    <row r="94" spans="1:8" s="2" customFormat="1" ht="16.899999999999999" customHeight="1">
      <c r="A94" s="35"/>
      <c r="B94" s="40"/>
      <c r="C94" s="278" t="s">
        <v>1</v>
      </c>
      <c r="D94" s="278" t="s">
        <v>1143</v>
      </c>
      <c r="E94" s="18" t="s">
        <v>1</v>
      </c>
      <c r="F94" s="279">
        <v>21.6</v>
      </c>
      <c r="G94" s="35"/>
      <c r="H94" s="40"/>
    </row>
    <row r="95" spans="1:8" s="2" customFormat="1" ht="16.899999999999999" customHeight="1">
      <c r="A95" s="35"/>
      <c r="B95" s="40"/>
      <c r="C95" s="278" t="s">
        <v>340</v>
      </c>
      <c r="D95" s="278" t="s">
        <v>147</v>
      </c>
      <c r="E95" s="18" t="s">
        <v>1</v>
      </c>
      <c r="F95" s="279">
        <v>124.2</v>
      </c>
      <c r="G95" s="35"/>
      <c r="H95" s="40"/>
    </row>
    <row r="96" spans="1:8" s="2" customFormat="1" ht="16.899999999999999" customHeight="1">
      <c r="A96" s="35"/>
      <c r="B96" s="40"/>
      <c r="C96" s="280" t="s">
        <v>1823</v>
      </c>
      <c r="D96" s="35"/>
      <c r="E96" s="35"/>
      <c r="F96" s="35"/>
      <c r="G96" s="35"/>
      <c r="H96" s="40"/>
    </row>
    <row r="97" spans="1:8" s="2" customFormat="1" ht="16.899999999999999" customHeight="1">
      <c r="A97" s="35"/>
      <c r="B97" s="40"/>
      <c r="C97" s="278" t="s">
        <v>923</v>
      </c>
      <c r="D97" s="278" t="s">
        <v>924</v>
      </c>
      <c r="E97" s="18" t="s">
        <v>150</v>
      </c>
      <c r="F97" s="279">
        <v>124.2</v>
      </c>
      <c r="G97" s="35"/>
      <c r="H97" s="40"/>
    </row>
    <row r="98" spans="1:8" s="2" customFormat="1" ht="16.899999999999999" customHeight="1">
      <c r="A98" s="35"/>
      <c r="B98" s="40"/>
      <c r="C98" s="278" t="s">
        <v>488</v>
      </c>
      <c r="D98" s="278" t="s">
        <v>489</v>
      </c>
      <c r="E98" s="18" t="s">
        <v>150</v>
      </c>
      <c r="F98" s="279">
        <v>124.2</v>
      </c>
      <c r="G98" s="35"/>
      <c r="H98" s="40"/>
    </row>
    <row r="99" spans="1:8" s="2" customFormat="1" ht="16.899999999999999" customHeight="1">
      <c r="A99" s="35"/>
      <c r="B99" s="40"/>
      <c r="C99" s="278" t="s">
        <v>497</v>
      </c>
      <c r="D99" s="278" t="s">
        <v>498</v>
      </c>
      <c r="E99" s="18" t="s">
        <v>156</v>
      </c>
      <c r="F99" s="279">
        <v>207.41399999999999</v>
      </c>
      <c r="G99" s="35"/>
      <c r="H99" s="40"/>
    </row>
    <row r="100" spans="1:8" s="2" customFormat="1" ht="16.899999999999999" customHeight="1">
      <c r="A100" s="35"/>
      <c r="B100" s="40"/>
      <c r="C100" s="278" t="s">
        <v>502</v>
      </c>
      <c r="D100" s="278" t="s">
        <v>503</v>
      </c>
      <c r="E100" s="18" t="s">
        <v>150</v>
      </c>
      <c r="F100" s="279">
        <v>94.275000000000006</v>
      </c>
      <c r="G100" s="35"/>
      <c r="H100" s="40"/>
    </row>
    <row r="101" spans="1:8" s="2" customFormat="1" ht="16.899999999999999" customHeight="1">
      <c r="A101" s="35"/>
      <c r="B101" s="40"/>
      <c r="C101" s="274" t="s">
        <v>343</v>
      </c>
      <c r="D101" s="275" t="s">
        <v>344</v>
      </c>
      <c r="E101" s="276" t="s">
        <v>150</v>
      </c>
      <c r="F101" s="277">
        <v>94.275000000000006</v>
      </c>
      <c r="G101" s="35"/>
      <c r="H101" s="40"/>
    </row>
    <row r="102" spans="1:8" s="2" customFormat="1" ht="16.899999999999999" customHeight="1">
      <c r="A102" s="35"/>
      <c r="B102" s="40"/>
      <c r="C102" s="278" t="s">
        <v>1</v>
      </c>
      <c r="D102" s="278" t="s">
        <v>340</v>
      </c>
      <c r="E102" s="18" t="s">
        <v>1</v>
      </c>
      <c r="F102" s="279">
        <v>124.2</v>
      </c>
      <c r="G102" s="35"/>
      <c r="H102" s="40"/>
    </row>
    <row r="103" spans="1:8" s="2" customFormat="1" ht="16.899999999999999" customHeight="1">
      <c r="A103" s="35"/>
      <c r="B103" s="40"/>
      <c r="C103" s="278" t="s">
        <v>1</v>
      </c>
      <c r="D103" s="278" t="s">
        <v>507</v>
      </c>
      <c r="E103" s="18" t="s">
        <v>1</v>
      </c>
      <c r="F103" s="279">
        <v>0</v>
      </c>
      <c r="G103" s="35"/>
      <c r="H103" s="40"/>
    </row>
    <row r="104" spans="1:8" s="2" customFormat="1" ht="16.899999999999999" customHeight="1">
      <c r="A104" s="35"/>
      <c r="B104" s="40"/>
      <c r="C104" s="278" t="s">
        <v>1</v>
      </c>
      <c r="D104" s="278" t="s">
        <v>1163</v>
      </c>
      <c r="E104" s="18" t="s">
        <v>1</v>
      </c>
      <c r="F104" s="279">
        <v>-29.925000000000001</v>
      </c>
      <c r="G104" s="35"/>
      <c r="H104" s="40"/>
    </row>
    <row r="105" spans="1:8" s="2" customFormat="1" ht="16.899999999999999" customHeight="1">
      <c r="A105" s="35"/>
      <c r="B105" s="40"/>
      <c r="C105" s="278" t="s">
        <v>343</v>
      </c>
      <c r="D105" s="278" t="s">
        <v>147</v>
      </c>
      <c r="E105" s="18" t="s">
        <v>1</v>
      </c>
      <c r="F105" s="279">
        <v>94.275000000000006</v>
      </c>
      <c r="G105" s="35"/>
      <c r="H105" s="40"/>
    </row>
    <row r="106" spans="1:8" s="2" customFormat="1" ht="16.899999999999999" customHeight="1">
      <c r="A106" s="35"/>
      <c r="B106" s="40"/>
      <c r="C106" s="280" t="s">
        <v>1823</v>
      </c>
      <c r="D106" s="35"/>
      <c r="E106" s="35"/>
      <c r="F106" s="35"/>
      <c r="G106" s="35"/>
      <c r="H106" s="40"/>
    </row>
    <row r="107" spans="1:8" s="2" customFormat="1" ht="16.899999999999999" customHeight="1">
      <c r="A107" s="35"/>
      <c r="B107" s="40"/>
      <c r="C107" s="278" t="s">
        <v>502</v>
      </c>
      <c r="D107" s="278" t="s">
        <v>503</v>
      </c>
      <c r="E107" s="18" t="s">
        <v>150</v>
      </c>
      <c r="F107" s="279">
        <v>94.275000000000006</v>
      </c>
      <c r="G107" s="35"/>
      <c r="H107" s="40"/>
    </row>
    <row r="108" spans="1:8" s="2" customFormat="1" ht="16.899999999999999" customHeight="1">
      <c r="A108" s="35"/>
      <c r="B108" s="40"/>
      <c r="C108" s="278" t="s">
        <v>483</v>
      </c>
      <c r="D108" s="278" t="s">
        <v>484</v>
      </c>
      <c r="E108" s="18" t="s">
        <v>150</v>
      </c>
      <c r="F108" s="279">
        <v>118.5</v>
      </c>
      <c r="G108" s="35"/>
      <c r="H108" s="40"/>
    </row>
    <row r="109" spans="1:8" s="2" customFormat="1" ht="16.899999999999999" customHeight="1">
      <c r="A109" s="35"/>
      <c r="B109" s="40"/>
      <c r="C109" s="278" t="s">
        <v>493</v>
      </c>
      <c r="D109" s="278" t="s">
        <v>494</v>
      </c>
      <c r="E109" s="18" t="s">
        <v>150</v>
      </c>
      <c r="F109" s="279">
        <v>118.5</v>
      </c>
      <c r="G109" s="35"/>
      <c r="H109" s="40"/>
    </row>
    <row r="110" spans="1:8" s="2" customFormat="1" ht="16.899999999999999" customHeight="1">
      <c r="A110" s="35"/>
      <c r="B110" s="40"/>
      <c r="C110" s="278" t="s">
        <v>1164</v>
      </c>
      <c r="D110" s="278" t="s">
        <v>1165</v>
      </c>
      <c r="E110" s="18" t="s">
        <v>156</v>
      </c>
      <c r="F110" s="279">
        <v>188.55</v>
      </c>
      <c r="G110" s="35"/>
      <c r="H110" s="40"/>
    </row>
    <row r="111" spans="1:8" s="2" customFormat="1" ht="7.35" customHeight="1">
      <c r="A111" s="35"/>
      <c r="B111" s="140"/>
      <c r="C111" s="141"/>
      <c r="D111" s="141"/>
      <c r="E111" s="141"/>
      <c r="F111" s="141"/>
      <c r="G111" s="141"/>
      <c r="H111" s="40"/>
    </row>
    <row r="112" spans="1:8" s="2" customFormat="1" ht="11.25">
      <c r="A112" s="35"/>
      <c r="B112" s="35"/>
      <c r="C112" s="35"/>
      <c r="D112" s="35"/>
      <c r="E112" s="35"/>
      <c r="F112" s="35"/>
      <c r="G112" s="35"/>
      <c r="H112" s="35"/>
    </row>
  </sheetData>
  <sheetProtection algorithmName="SHA-512" hashValue="vLBjlARoWMzTs6sGdIHS6jKX2FLEWdcJQtnABxwqXg1rH2wVrUhSGdBqARk+TyvLg17uY8xjl+gnLrHmFapJRA==" saltValue="cw/ABp6pCrAml+U0s7WH3hz0MVn2pn3G+slO8abXHSnFFCA60EwSP0IYvCxRRpjNFDh85AWkMuFgVTCoPQndj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SO 01 - Zajištění stabili...</vt:lpstr>
      <vt:lpstr>SO 02 - Rekonstrukce kana...</vt:lpstr>
      <vt:lpstr>SO 03 - Rekonstrukce vodo...</vt:lpstr>
      <vt:lpstr>SO 04 - Rekonstrukce plyn...</vt:lpstr>
      <vt:lpstr>SO 05 - Rekonstrukce komu...</vt:lpstr>
      <vt:lpstr>VO 90 - Vedlejší a ostatn...</vt:lpstr>
      <vt:lpstr>Seznam figur</vt:lpstr>
      <vt:lpstr>'Rekapitulace stavby'!Názvy_tisku</vt:lpstr>
      <vt:lpstr>'Seznam figur'!Názvy_tisku</vt:lpstr>
      <vt:lpstr>'SO 01 - Zajištění stabili...'!Názvy_tisku</vt:lpstr>
      <vt:lpstr>'SO 02 - Rekonstrukce kana...'!Názvy_tisku</vt:lpstr>
      <vt:lpstr>'SO 03 - Rekonstrukce vodo...'!Názvy_tisku</vt:lpstr>
      <vt:lpstr>'SO 04 - Rekonstrukce plyn...'!Názvy_tisku</vt:lpstr>
      <vt:lpstr>'SO 05 - Rekonstrukce komu...'!Názvy_tisku</vt:lpstr>
      <vt:lpstr>'VO 90 - Vedlejší a ostatn...'!Názvy_tisku</vt:lpstr>
      <vt:lpstr>'Rekapitulace stavby'!Oblast_tisku</vt:lpstr>
      <vt:lpstr>'Seznam figur'!Oblast_tisku</vt:lpstr>
      <vt:lpstr>'SO 01 - Zajištění stabili...'!Oblast_tisku</vt:lpstr>
      <vt:lpstr>'SO 02 - Rekonstrukce kana...'!Oblast_tisku</vt:lpstr>
      <vt:lpstr>'SO 03 - Rekonstrukce vodo...'!Oblast_tisku</vt:lpstr>
      <vt:lpstr>'SO 04 - Rekonstrukce plyn...'!Oblast_tisku</vt:lpstr>
      <vt:lpstr>'SO 05 - Rekonstrukce komu...'!Oblast_tisku</vt:lpstr>
      <vt:lpstr>'VO 90 - Vedlejší a ostatn...'!Oblast_tisku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Elisova, Martina</dc:creator>
  <cp:lastModifiedBy>Elisova, Martina</cp:lastModifiedBy>
  <dcterms:created xsi:type="dcterms:W3CDTF">2022-02-15T14:21:52Z</dcterms:created>
  <dcterms:modified xsi:type="dcterms:W3CDTF">2022-02-15T14:36:48Z</dcterms:modified>
</cp:coreProperties>
</file>