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mmbonline.sharepoint.com/sites/BRNO_PORTAL-4EConsult/Sdilene dokumenty/4E Consult/09_ZD_Predbezne_nabidky/02_ZD_PN_26xxxx/"/>
    </mc:Choice>
  </mc:AlternateContent>
  <xr:revisionPtr revIDLastSave="22" documentId="8_{D976D832-C3A2-47D2-8AAA-3D42AA8F13F2}" xr6:coauthVersionLast="47" xr6:coauthVersionMax="47" xr10:uidLastSave="{07AE357C-B95C-40F5-8C32-8D084AB37A45}"/>
  <workbookProtection lockStructure="1"/>
  <bookViews>
    <workbookView xWindow="-110" yWindow="-110" windowWidth="19420" windowHeight="10420" tabRatio="832" xr2:uid="{75DD671E-62C2-428E-A685-EE25CA56E50A}"/>
  </bookViews>
  <sheets>
    <sheet name="Titulní strana" sheetId="11" r:id="rId1"/>
    <sheet name="Identifikace dodavatele (1)" sheetId="2" r:id="rId2"/>
    <sheet name="Identifikace dodavatele (&gt;1)" sheetId="14" r:id="rId3"/>
    <sheet name="Nabídková cena" sheetId="53" r:id="rId4"/>
    <sheet name="Klíčový personál" sheetId="41" r:id="rId5"/>
    <sheet name="1 | Projektový manažer" sheetId="42" r:id="rId6"/>
    <sheet name="2 | Solution architekt" sheetId="49" r:id="rId7"/>
    <sheet name="3 | SRE" sheetId="52" r:id="rId8"/>
    <sheet name="4 | DevSecOps Engineer" sheetId="54" r:id="rId9"/>
    <sheet name="5 | Infrastructure Engineer" sheetId="55" r:id="rId10"/>
    <sheet name="6 | QA Test Automation Engineer" sheetId="56" r:id="rId11"/>
    <sheet name="Rizika" sheetId="38" r:id="rId12"/>
    <sheet name="Pokročilé řešení" sheetId="39" r:id="rId13"/>
    <sheet name="Vlastnosti a schopnosti PM" sheetId="40" r:id="rId14"/>
    <sheet name="Formuláře a další přílohy" sheetId="44" r:id="rId15"/>
    <sheet name="Seznam poddodavatelů" sheetId="45" r:id="rId16"/>
    <sheet name="Ověřovací fáze" sheetId="46" r:id="rId17"/>
    <sheet name="zdroj dat" sheetId="17" state="hidden" r:id="rId1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41" l="1"/>
  <c r="A1" i="53"/>
  <c r="D96" i="42"/>
  <c r="D91" i="42"/>
  <c r="D86" i="42"/>
  <c r="D81" i="42"/>
  <c r="D76" i="42"/>
  <c r="D71" i="42"/>
  <c r="D66" i="42"/>
  <c r="D61" i="42"/>
  <c r="H36" i="53" l="1"/>
  <c r="H37" i="53"/>
  <c r="H38" i="53"/>
  <c r="H39" i="53"/>
  <c r="H40" i="53"/>
  <c r="H41" i="53"/>
  <c r="H42" i="53"/>
  <c r="H43" i="53"/>
  <c r="H44" i="53"/>
  <c r="H35" i="53"/>
  <c r="B65" i="42"/>
  <c r="C33" i="41" l="1"/>
  <c r="C32" i="41"/>
  <c r="C31" i="41"/>
  <c r="B7" i="42"/>
  <c r="B5" i="56"/>
  <c r="A5" i="56"/>
  <c r="B7" i="56" s="1"/>
  <c r="B5" i="55"/>
  <c r="A5" i="55"/>
  <c r="B7" i="55" s="1"/>
  <c r="B5" i="54"/>
  <c r="A5" i="54"/>
  <c r="B7" i="54" s="1"/>
  <c r="B31" i="41"/>
  <c r="B32" i="41"/>
  <c r="B33" i="41"/>
  <c r="A31" i="41"/>
  <c r="A32" i="41"/>
  <c r="A33" i="41"/>
  <c r="C30" i="41" l="1"/>
  <c r="A6" i="40"/>
  <c r="B8" i="40" s="1"/>
  <c r="B45" i="17"/>
  <c r="F97" i="38" l="1"/>
  <c r="F95" i="38"/>
  <c r="C93" i="38"/>
  <c r="C91" i="38"/>
  <c r="B89" i="38"/>
  <c r="I87" i="38"/>
  <c r="J87" i="38" s="1"/>
  <c r="F87" i="38"/>
  <c r="G87" i="38" s="1"/>
  <c r="C87" i="38"/>
  <c r="D87" i="38" s="1"/>
  <c r="C29" i="41"/>
  <c r="C34" i="41" s="1"/>
  <c r="C28" i="41"/>
  <c r="E99" i="42"/>
  <c r="E98" i="42"/>
  <c r="E97" i="42"/>
  <c r="E96" i="42"/>
  <c r="E94" i="42"/>
  <c r="E93" i="42"/>
  <c r="E92" i="42"/>
  <c r="E91" i="42"/>
  <c r="E89" i="42"/>
  <c r="E88" i="42"/>
  <c r="E87" i="42"/>
  <c r="E86" i="42"/>
  <c r="E84" i="42"/>
  <c r="E83" i="42"/>
  <c r="E82" i="42"/>
  <c r="E81" i="42"/>
  <c r="E79" i="42"/>
  <c r="E78" i="42"/>
  <c r="E77" i="42"/>
  <c r="E76" i="42"/>
  <c r="E74" i="42"/>
  <c r="E73" i="42"/>
  <c r="E72" i="42"/>
  <c r="E71" i="42"/>
  <c r="E69" i="42"/>
  <c r="E68" i="42"/>
  <c r="E67" i="42"/>
  <c r="E66" i="42"/>
  <c r="E64" i="42"/>
  <c r="E63" i="42"/>
  <c r="E62" i="42"/>
  <c r="E61" i="42"/>
  <c r="F99" i="38" l="1"/>
  <c r="C95" i="38"/>
  <c r="F102" i="38" l="1"/>
  <c r="F101" i="38"/>
  <c r="G12" i="53" l="1"/>
  <c r="G13" i="53"/>
  <c r="E44" i="53" l="1"/>
  <c r="G44" i="53" s="1"/>
  <c r="E43" i="53"/>
  <c r="G43" i="53" s="1"/>
  <c r="E42" i="53"/>
  <c r="G42" i="53" s="1"/>
  <c r="E41" i="53"/>
  <c r="G41" i="53" s="1"/>
  <c r="E40" i="53"/>
  <c r="G40" i="53" s="1"/>
  <c r="E39" i="53"/>
  <c r="G39" i="53" s="1"/>
  <c r="E38" i="53"/>
  <c r="G38" i="53" s="1"/>
  <c r="E37" i="53"/>
  <c r="G37" i="53" s="1"/>
  <c r="E36" i="53"/>
  <c r="G36" i="53" s="1"/>
  <c r="E35" i="53"/>
  <c r="G35" i="53" s="1"/>
  <c r="G30" i="53"/>
  <c r="G29" i="53"/>
  <c r="G28" i="53"/>
  <c r="G27" i="53"/>
  <c r="G26" i="53"/>
  <c r="G21" i="53"/>
  <c r="H21" i="53" s="1"/>
  <c r="G20" i="53"/>
  <c r="G19" i="53"/>
  <c r="H19" i="53" s="1"/>
  <c r="G18" i="53"/>
  <c r="H18" i="53" l="1"/>
  <c r="G22" i="53"/>
  <c r="H20" i="53"/>
  <c r="G14" i="53"/>
  <c r="G31" i="53"/>
  <c r="H31" i="53" s="1"/>
  <c r="G45" i="53"/>
  <c r="H45" i="53" s="1"/>
  <c r="H14" i="53" l="1"/>
  <c r="C8" i="53"/>
  <c r="E8" i="53" s="1"/>
  <c r="B10" i="39"/>
  <c r="B26" i="39"/>
  <c r="F73" i="38"/>
  <c r="F71" i="38"/>
  <c r="C69" i="38"/>
  <c r="C67" i="38"/>
  <c r="B65" i="38"/>
  <c r="I63" i="38"/>
  <c r="J63" i="38" s="1"/>
  <c r="F63" i="38"/>
  <c r="G63" i="38" s="1"/>
  <c r="C63" i="38"/>
  <c r="D63" i="38" s="1"/>
  <c r="F49" i="38"/>
  <c r="F47" i="38"/>
  <c r="C45" i="38"/>
  <c r="C43" i="38"/>
  <c r="B41" i="38"/>
  <c r="I39" i="38"/>
  <c r="J39" i="38" s="1"/>
  <c r="F39" i="38"/>
  <c r="G39" i="38" s="1"/>
  <c r="C39" i="38"/>
  <c r="D39" i="38" s="1"/>
  <c r="F51" i="38" l="1"/>
  <c r="C47" i="38"/>
  <c r="C71" i="38"/>
  <c r="F75" i="38"/>
  <c r="F54" i="38" l="1"/>
  <c r="F53" i="38"/>
  <c r="F78" i="38"/>
  <c r="F77" i="38"/>
  <c r="B5" i="52"/>
  <c r="A5" i="52"/>
  <c r="B7" i="52" s="1"/>
  <c r="E43" i="42"/>
  <c r="A5" i="49" l="1"/>
  <c r="B7" i="49" s="1"/>
  <c r="B5" i="49"/>
  <c r="A25" i="39"/>
  <c r="C36" i="39"/>
  <c r="D36" i="39" s="1"/>
  <c r="I34" i="39"/>
  <c r="J34" i="39" s="1"/>
  <c r="F34" i="39"/>
  <c r="G34" i="39" s="1"/>
  <c r="C34" i="39"/>
  <c r="D34" i="39" s="1"/>
  <c r="A1" i="38" l="1"/>
  <c r="A5" i="42" l="1"/>
  <c r="B70" i="42"/>
  <c r="B80" i="42" s="1"/>
  <c r="B90" i="42" s="1"/>
  <c r="B75" i="42"/>
  <c r="B85" i="42" s="1"/>
  <c r="B95" i="42" s="1"/>
  <c r="B30" i="41"/>
  <c r="A30" i="41"/>
  <c r="B29" i="41"/>
  <c r="A29" i="41"/>
  <c r="B28" i="41"/>
  <c r="A28" i="41"/>
  <c r="B5" i="42" l="1"/>
  <c r="A1" i="40" l="1"/>
  <c r="C53" i="17" l="1"/>
  <c r="B17" i="38"/>
  <c r="B50" i="17"/>
  <c r="B41" i="17"/>
  <c r="B80" i="17"/>
  <c r="B69" i="17"/>
  <c r="B62" i="17"/>
  <c r="A1" i="39"/>
  <c r="A1" i="14"/>
  <c r="A1" i="2"/>
  <c r="D60" i="17"/>
  <c r="E60" i="17" s="1"/>
  <c r="E57" i="17" s="1"/>
  <c r="C83" i="17"/>
  <c r="B82" i="17"/>
  <c r="B71" i="17"/>
  <c r="C52" i="17"/>
  <c r="C82" i="17" s="1"/>
  <c r="C43" i="17"/>
  <c r="C71" i="17" s="1"/>
  <c r="D84" i="17"/>
  <c r="E84" i="17"/>
  <c r="D85" i="17"/>
  <c r="E85" i="17"/>
  <c r="D86" i="17"/>
  <c r="E86" i="17"/>
  <c r="D87" i="17"/>
  <c r="E87" i="17"/>
  <c r="D88" i="17"/>
  <c r="B83" i="17"/>
  <c r="C74" i="17"/>
  <c r="C75" i="17"/>
  <c r="D75" i="17"/>
  <c r="E75" i="17"/>
  <c r="C76" i="17"/>
  <c r="D76" i="17"/>
  <c r="E76" i="17"/>
  <c r="C77" i="17"/>
  <c r="D77" i="17"/>
  <c r="E77" i="17"/>
  <c r="C78" i="17"/>
  <c r="D78" i="17"/>
  <c r="E78" i="17"/>
  <c r="D74" i="17"/>
  <c r="E74" i="17"/>
  <c r="B73" i="17"/>
  <c r="B39" i="17"/>
  <c r="B38" i="17"/>
  <c r="B37" i="17"/>
  <c r="B33" i="17"/>
  <c r="B32" i="17"/>
  <c r="B31" i="17"/>
  <c r="C84" i="17"/>
  <c r="C54" i="17"/>
  <c r="C85" i="17" s="1"/>
  <c r="C55" i="17"/>
  <c r="C86" i="17" s="1"/>
  <c r="C56" i="17"/>
  <c r="C87" i="17" s="1"/>
  <c r="B56" i="17"/>
  <c r="B87" i="17" s="1"/>
  <c r="B55" i="17"/>
  <c r="B86" i="17" s="1"/>
  <c r="B54" i="17"/>
  <c r="B85" i="17" s="1"/>
  <c r="B53" i="17"/>
  <c r="B84" i="17" s="1"/>
  <c r="B48" i="17"/>
  <c r="B78" i="17" s="1"/>
  <c r="B47" i="17"/>
  <c r="B77" i="17" s="1"/>
  <c r="B46" i="17"/>
  <c r="B76" i="17" s="1"/>
  <c r="B75" i="17"/>
  <c r="B44" i="17"/>
  <c r="B74" i="17" s="1"/>
  <c r="F23" i="38" l="1"/>
  <c r="E88" i="17"/>
  <c r="B57" i="17"/>
  <c r="B88" i="17" s="1"/>
  <c r="F25" i="38"/>
  <c r="C57" i="17"/>
  <c r="C88" i="17" s="1"/>
  <c r="F27" i="38" l="1"/>
  <c r="C21" i="39"/>
  <c r="D21" i="39" s="1"/>
  <c r="I19" i="39"/>
  <c r="J19" i="39" s="1"/>
  <c r="F19" i="39"/>
  <c r="G19" i="39" s="1"/>
  <c r="C19" i="39"/>
  <c r="D19" i="39" s="1"/>
  <c r="A9" i="39"/>
  <c r="C21" i="38"/>
  <c r="C19" i="38"/>
  <c r="F15" i="38"/>
  <c r="G15" i="38" s="1"/>
  <c r="I15" i="38"/>
  <c r="J15" i="38" s="1"/>
  <c r="C15" i="38"/>
  <c r="D15" i="38" s="1"/>
  <c r="C23" i="38" l="1"/>
  <c r="F29" i="38" l="1"/>
  <c r="F30" i="38" s="1"/>
  <c r="F103" i="38" s="1"/>
  <c r="F79" i="38" l="1"/>
  <c r="F55" i="38"/>
  <c r="F31" i="38"/>
</calcChain>
</file>

<file path=xl/sharedStrings.xml><?xml version="1.0" encoding="utf-8"?>
<sst xmlns="http://schemas.openxmlformats.org/spreadsheetml/2006/main" count="1247" uniqueCount="508">
  <si>
    <t>DOPIS NABÍDKY</t>
  </si>
  <si>
    <t>verze ke dni zahájení řízení</t>
  </si>
  <si>
    <t>IDENTIFIKACE ZAKÁZKY A ŘÍZENÍ</t>
  </si>
  <si>
    <t>Název zakázky</t>
  </si>
  <si>
    <t>Jednotná aplikace města Brna</t>
  </si>
  <si>
    <t>Druh zakázky</t>
  </si>
  <si>
    <t>služby</t>
  </si>
  <si>
    <t>Režim zakázky</t>
  </si>
  <si>
    <t>nadlimitní</t>
  </si>
  <si>
    <t>Druh řízení</t>
  </si>
  <si>
    <t>jednací řízení s uveřejněním</t>
  </si>
  <si>
    <t>ÚČEL A FORMA DOPISU NABÍDKY</t>
  </si>
  <si>
    <t>Dodavatel musí podat nabídku a prokázat splnění zadávacích podmínek předložením Dopisu nabídky zpracovaného v souladu s touto předlohou včetně stanovených Formulářů a dalších příloh.</t>
  </si>
  <si>
    <r>
      <t xml:space="preserve">Dodavatel nemusí v nabídce předkládat </t>
    </r>
    <r>
      <rPr>
        <b/>
        <i/>
        <sz val="10"/>
        <color theme="1"/>
        <rFont val="Arial"/>
        <family val="2"/>
        <charset val="238"/>
      </rPr>
      <t>žádné další doklady, dokumenty nebo údaje</t>
    </r>
    <r>
      <rPr>
        <i/>
        <sz val="10"/>
        <color theme="1"/>
        <rFont val="Arial"/>
        <family val="2"/>
        <charset val="238"/>
      </rPr>
      <t xml:space="preserve">. </t>
    </r>
  </si>
  <si>
    <t>Dodavatel může předložit Dopis nabídky bez podpisu. Jeho autenticita a neporušitelnost bude zajištěna použitím elektronického nástroje.</t>
  </si>
  <si>
    <r>
      <t xml:space="preserve">Z důvodu usnadnění hodnocení nabídek a posouzení podmínek účasti zadavatel doporučuje, aby dodavatel předložil Dopis nabídky </t>
    </r>
    <r>
      <rPr>
        <b/>
        <i/>
        <sz val="10"/>
        <color theme="1"/>
        <rFont val="Arial"/>
        <family val="2"/>
        <charset val="238"/>
      </rPr>
      <t>ve formátu *.xlsx</t>
    </r>
    <r>
      <rPr>
        <i/>
        <sz val="10"/>
        <color theme="1"/>
        <rFont val="Arial"/>
        <family val="2"/>
        <charset val="238"/>
      </rPr>
      <t>.</t>
    </r>
  </si>
  <si>
    <t>Povinné formáty Formulářů a dalších příloh jsou stanoveny na listu "Formuláře a další přílohy".</t>
  </si>
  <si>
    <t>OBECNÉ POKYNY K VYPLNĚNÍ</t>
  </si>
  <si>
    <r>
      <t xml:space="preserve">Dodavatel musí na každém listu vyplnit </t>
    </r>
    <r>
      <rPr>
        <b/>
        <i/>
        <sz val="10"/>
        <color theme="1"/>
        <rFont val="Arial"/>
        <family val="2"/>
        <charset val="238"/>
      </rPr>
      <t>všechny modře podbarvené buňky</t>
    </r>
    <r>
      <rPr>
        <i/>
        <sz val="10"/>
        <color theme="1"/>
        <rFont val="Arial"/>
        <family val="2"/>
        <charset val="238"/>
      </rPr>
      <t>, pokud není výslovně stanoveno jinak.</t>
    </r>
  </si>
  <si>
    <t>Dodavatel nesmí upravovat jiné než modře podbarvené buňky, pokud není výslovně stanoveno jinak.</t>
  </si>
  <si>
    <t>DEFINICE</t>
  </si>
  <si>
    <r>
      <rPr>
        <b/>
        <i/>
        <sz val="10"/>
        <color rgb="FF000000"/>
        <rFont val="Arial"/>
        <family val="2"/>
        <charset val="238"/>
      </rPr>
      <t>"MAU"</t>
    </r>
    <r>
      <rPr>
        <i/>
        <sz val="10"/>
        <color rgb="FF000000"/>
        <rFont val="Arial"/>
        <family val="2"/>
        <charset val="238"/>
      </rPr>
      <t xml:space="preserve"> je metrika označující počet unikátních uživatelů, kteří využili aplikaci nebo systém alespoň jednou během daného kalendářního měsíce. MAU představuje počet uživatelů, kteří během jednoho měsíce aktivně interagovali s aplikací a využili libovolnou funkcionalitu mimo samotného přihlášení. Každý uživatel je počítán pouze jednou za daný měsíc bez ohledu na počet přihlášení nebo aktivit.</t>
    </r>
  </si>
  <si>
    <r>
      <rPr>
        <i/>
        <sz val="10"/>
        <color rgb="FF000000"/>
        <rFont val="Arial"/>
        <family val="2"/>
        <charset val="238"/>
      </rPr>
      <t>"</t>
    </r>
    <r>
      <rPr>
        <b/>
        <i/>
        <sz val="10"/>
        <color rgb="FF000000"/>
        <rFont val="Arial"/>
        <family val="2"/>
        <charset val="238"/>
      </rPr>
      <t>Produkční provoz</t>
    </r>
    <r>
      <rPr>
        <i/>
        <sz val="10"/>
        <color rgb="FF000000"/>
        <rFont val="Arial"/>
        <family val="2"/>
        <charset val="238"/>
      </rPr>
      <t>" je stav, kdy je systém dostupný na cílové platformě pro cílovou skupinu uživatelů, přičemž se nejedná o testovací provoz.</t>
    </r>
  </si>
  <si>
    <r>
      <t>"</t>
    </r>
    <r>
      <rPr>
        <b/>
        <i/>
        <sz val="10"/>
        <color theme="1"/>
        <rFont val="Arial"/>
        <family val="2"/>
        <charset val="238"/>
      </rPr>
      <t>Provoz</t>
    </r>
    <r>
      <rPr>
        <i/>
        <sz val="10"/>
        <color theme="1"/>
        <rFont val="Arial"/>
        <family val="2"/>
        <charset val="238"/>
      </rPr>
      <t>" je činnost definovaná jako Provoz v předloze smlouvy.</t>
    </r>
  </si>
  <si>
    <r>
      <t>"</t>
    </r>
    <r>
      <rPr>
        <b/>
        <i/>
        <sz val="10"/>
        <color theme="1"/>
        <rFont val="Arial"/>
        <family val="2"/>
        <charset val="238"/>
      </rPr>
      <t>Údržba</t>
    </r>
    <r>
      <rPr>
        <i/>
        <sz val="10"/>
        <color theme="1"/>
        <rFont val="Arial"/>
        <family val="2"/>
        <charset val="238"/>
      </rPr>
      <t>" je činnost definovaná jako Údržba v předloze smlouvy.</t>
    </r>
  </si>
  <si>
    <r>
      <t>"</t>
    </r>
    <r>
      <rPr>
        <b/>
        <i/>
        <sz val="10"/>
        <color theme="1"/>
        <rFont val="Arial"/>
        <family val="2"/>
        <charset val="238"/>
      </rPr>
      <t>ZZVZ</t>
    </r>
    <r>
      <rPr>
        <i/>
        <sz val="10"/>
        <color theme="1"/>
        <rFont val="Arial"/>
        <family val="2"/>
        <charset val="238"/>
      </rPr>
      <t>" je zákon č. 134/2016 Sb., o zadávání veřejných zakázek, ve znění pozdějších předpisů.</t>
    </r>
  </si>
  <si>
    <t>IDENTIFIKACE DODAVATELE (JEDEN DODAVATEL PODÁVAJÍCÍ NABÍDKU)</t>
  </si>
  <si>
    <t>Název</t>
  </si>
  <si>
    <t>Sídlo</t>
  </si>
  <si>
    <t>IČO</t>
  </si>
  <si>
    <t>Dodavatel je malý či střední podnik</t>
  </si>
  <si>
    <t>[doplňte ano/ne]</t>
  </si>
  <si>
    <t>KONTAKT PRO ÚČELY ŘÍZENÍ</t>
  </si>
  <si>
    <t>Jméno a příjmení kontaktní osoby</t>
  </si>
  <si>
    <t>Telefon</t>
  </si>
  <si>
    <t>E-mail</t>
  </si>
  <si>
    <t>DALŠÍ POKYNY K VYPLNĚNÍ</t>
  </si>
  <si>
    <t>Pokud se jedná o společnou nabídku více dodavatelů, dodavatelé tento list nevyplňují.</t>
  </si>
  <si>
    <t>IDENTIFIKACE DODAVATELE (VÍCE DODAVATELŮ PODÁVAJÍCÍCH SPOLEČNOU NABÍDKU)</t>
  </si>
  <si>
    <t>Společník 1 (vedoucí společník)</t>
  </si>
  <si>
    <t>Společník 2</t>
  </si>
  <si>
    <t xml:space="preserve"> </t>
  </si>
  <si>
    <t>Společník 3</t>
  </si>
  <si>
    <t>ODPOVĚDNOST ZA PLNĚNÍ ZAKÁZKY</t>
  </si>
  <si>
    <r>
      <t xml:space="preserve">Všichni dodavatelé, kteří společně podali tuto nabídku, </t>
    </r>
    <r>
      <rPr>
        <b/>
        <sz val="10"/>
        <color theme="1"/>
        <rFont val="Arial"/>
        <family val="2"/>
        <charset val="238"/>
      </rPr>
      <t>nesou společnou a nerozdílnou odpovědnost</t>
    </r>
    <r>
      <rPr>
        <sz val="10"/>
        <color theme="1"/>
        <rFont val="Arial"/>
        <family val="2"/>
        <charset val="238"/>
      </rPr>
      <t xml:space="preserve"> za plnění zakázky.</t>
    </r>
  </si>
  <si>
    <t>Pokud se jedná o nabídku jednoho dodavatele, dodavatel tento list nevyplňuje.</t>
  </si>
  <si>
    <t>Pokud je počet dodavatelů podávajících společnou nabídku menší než 3, dodavatelé mohou dotčené řádky odstranit.</t>
  </si>
  <si>
    <t>Pokud je počet dodavatelů podávajících společnou nabídku větší než 3, dodavatelé mohou kopírovat dotčené řádky podle potřeby.</t>
  </si>
  <si>
    <t>NABÍDKOVÁ CENA</t>
  </si>
  <si>
    <r>
      <rPr>
        <b/>
        <i/>
        <sz val="10"/>
        <color theme="1"/>
        <rFont val="Arial"/>
        <family val="2"/>
        <charset val="238"/>
      </rPr>
      <t>Nabídková cena</t>
    </r>
    <r>
      <rPr>
        <i/>
        <sz val="10"/>
        <color theme="1"/>
        <rFont val="Arial"/>
        <family val="2"/>
        <charset val="238"/>
      </rPr>
      <t xml:space="preserve"> se vypočte </t>
    </r>
    <r>
      <rPr>
        <b/>
        <i/>
        <sz val="10"/>
        <color theme="1"/>
        <rFont val="Arial"/>
        <family val="2"/>
        <charset val="238"/>
      </rPr>
      <t>automaticky</t>
    </r>
    <r>
      <rPr>
        <i/>
        <sz val="10"/>
        <color theme="1"/>
        <rFont val="Arial"/>
        <family val="2"/>
        <charset val="238"/>
      </rPr>
      <t xml:space="preserve"> jako </t>
    </r>
    <r>
      <rPr>
        <b/>
        <i/>
        <sz val="10"/>
        <color theme="1"/>
        <rFont val="Arial"/>
        <family val="2"/>
        <charset val="238"/>
      </rPr>
      <t>součet:</t>
    </r>
  </si>
  <si>
    <t>Nabídková cena je:</t>
  </si>
  <si>
    <t>Kč bez DPH</t>
  </si>
  <si>
    <t>SEKCE 1 -  VYTVOŘENÍ JAMB</t>
  </si>
  <si>
    <t>č.</t>
  </si>
  <si>
    <t>Položka</t>
  </si>
  <si>
    <r>
      <rPr>
        <b/>
        <sz val="10"/>
        <color theme="1"/>
        <rFont val="Arial"/>
        <family val="2"/>
        <charset val="238"/>
      </rPr>
      <t>Cena</t>
    </r>
    <r>
      <rPr>
        <sz val="10"/>
        <color theme="1"/>
        <rFont val="Arial"/>
        <family val="2"/>
        <charset val="238"/>
      </rPr>
      <t xml:space="preserve">
v souladu s min. požadavky zadavatele podle předlohy smlouvy
(Kč bez DPH)</t>
    </r>
  </si>
  <si>
    <r>
      <rPr>
        <b/>
        <sz val="10"/>
        <color theme="1"/>
        <rFont val="Arial"/>
        <family val="2"/>
        <charset val="238"/>
      </rPr>
      <t>Cena za realizaci Pokročilého řešení</t>
    </r>
    <r>
      <rPr>
        <sz val="10"/>
        <color theme="1"/>
        <rFont val="Arial"/>
        <family val="2"/>
        <charset val="238"/>
      </rPr>
      <t>,
pokud bylo navrženo
(Kč bez DPH)</t>
    </r>
  </si>
  <si>
    <t>model počtu MJ</t>
  </si>
  <si>
    <t>MJ</t>
  </si>
  <si>
    <t>Celkem za položku 
(Kč bez DPH)</t>
  </si>
  <si>
    <t>Analýza a vytvoření Aplikace dle P.1</t>
  </si>
  <si>
    <t>ks</t>
  </si>
  <si>
    <t>-</t>
  </si>
  <si>
    <t>Analýza a vytvoření Backendu dle P.1</t>
  </si>
  <si>
    <t>CELKEM</t>
  </si>
  <si>
    <t>Školení dle S.1</t>
  </si>
  <si>
    <t>Náklady na jednorázové úpravy a optimalizaci systému při překročení 500 tis. MAU</t>
  </si>
  <si>
    <t xml:space="preserve">Obnova kompletního JAMB ze záloh (disaster recovery) </t>
  </si>
  <si>
    <t>SEKCE 3 - PROVOZ, PODPORA a ÚDRŽBA</t>
  </si>
  <si>
    <t>Provoz, Podpora a údržba dle S.1 v Pilotním provozu</t>
  </si>
  <si>
    <t>měsíc</t>
  </si>
  <si>
    <t>Provoz dle S.1 v Produkčním provozu (základní cena do 50 tis. MAU)</t>
  </si>
  <si>
    <t>Provoz dle S.1 v Produkčním provozu za každých 50 tis. MAU nad 50 tis. do 200 tis. MAU</t>
  </si>
  <si>
    <t>měsíc / 50 tis. MAU</t>
  </si>
  <si>
    <t>Provoz dle S.1 v Produkčním provozu za každých 100 tis. MAU nad 200 tis. MAU</t>
  </si>
  <si>
    <t>měsíc / 100 tis. MAU</t>
  </si>
  <si>
    <t>Podpora Zákazníka a Údržba dle S.1 v Produkčním provozu měsíčně</t>
  </si>
  <si>
    <t xml:space="preserve">SEKCE 4 - ROZVOJ </t>
  </si>
  <si>
    <r>
      <rPr>
        <b/>
        <sz val="10"/>
        <rFont val="Arial"/>
        <family val="2"/>
        <charset val="238"/>
      </rPr>
      <t>Hodinová sazba</t>
    </r>
    <r>
      <rPr>
        <sz val="10"/>
        <rFont val="Arial"/>
        <family val="2"/>
        <charset val="238"/>
      </rPr>
      <t xml:space="preserve">
(Kč bez DPH)</t>
    </r>
  </si>
  <si>
    <t>model počtu MJ
(za 36 měsíců)</t>
  </si>
  <si>
    <t>Projektové řízení</t>
  </si>
  <si>
    <t>hod</t>
  </si>
  <si>
    <t>Solution Architect / Analytik</t>
  </si>
  <si>
    <t>Programování Aplikace</t>
  </si>
  <si>
    <t>Programování Backend</t>
  </si>
  <si>
    <t>Programování Frontend Web</t>
  </si>
  <si>
    <t>UX/UI Designer</t>
  </si>
  <si>
    <t>Technical Support / Podpora a další role, zde neuvedené</t>
  </si>
  <si>
    <t>DOPLŇUJÍCÍ ÚDAJE K NABÍDKOVÉ CENĚ</t>
  </si>
  <si>
    <r>
      <t xml:space="preserve">Součástí nabídkové ceny </t>
    </r>
    <r>
      <rPr>
        <b/>
        <i/>
        <sz val="10"/>
        <color theme="1"/>
        <rFont val="Arial"/>
        <family val="2"/>
        <charset val="238"/>
      </rPr>
      <t>nejsou opatření k Rizikům.</t>
    </r>
  </si>
  <si>
    <r>
      <rPr>
        <b/>
        <i/>
        <sz val="10"/>
        <color theme="1"/>
        <rFont val="Arial"/>
        <family val="2"/>
        <charset val="238"/>
      </rPr>
      <t>Skutečný rozsah</t>
    </r>
    <r>
      <rPr>
        <i/>
        <sz val="10"/>
        <color theme="1"/>
        <rFont val="Arial"/>
        <family val="2"/>
        <charset val="238"/>
      </rPr>
      <t xml:space="preserve"> MJ při poskytování služeb v Sekci 3 a Sekci 4 se bude odvíjet od časových okolností a </t>
    </r>
    <r>
      <rPr>
        <b/>
        <i/>
        <sz val="10"/>
        <color theme="1"/>
        <rFont val="Arial"/>
        <family val="2"/>
        <charset val="238"/>
      </rPr>
      <t>skutečných potřeb</t>
    </r>
    <r>
      <rPr>
        <i/>
        <sz val="10"/>
        <color theme="1"/>
        <rFont val="Arial"/>
        <family val="2"/>
        <charset val="238"/>
      </rPr>
      <t xml:space="preserve"> zakázky a zadavatele.</t>
    </r>
  </si>
  <si>
    <r>
      <t xml:space="preserve">Všechny částky jsou uvedeny </t>
    </r>
    <r>
      <rPr>
        <b/>
        <i/>
        <sz val="10"/>
        <color theme="1"/>
        <rFont val="Arial"/>
        <family val="2"/>
        <charset val="238"/>
      </rPr>
      <t>v celých</t>
    </r>
    <r>
      <rPr>
        <i/>
        <sz val="10"/>
        <color theme="1"/>
        <rFont val="Arial"/>
        <family val="2"/>
        <charset val="238"/>
      </rPr>
      <t xml:space="preserve"> </t>
    </r>
    <r>
      <rPr>
        <b/>
        <i/>
        <sz val="10"/>
        <color theme="1"/>
        <rFont val="Arial"/>
        <family val="2"/>
      </rPr>
      <t>Kč bez DPH</t>
    </r>
    <r>
      <rPr>
        <i/>
        <sz val="10"/>
        <color theme="1"/>
        <rFont val="Arial"/>
        <family val="2"/>
        <charset val="238"/>
      </rPr>
      <t>.</t>
    </r>
  </si>
  <si>
    <t>NEJVYŠŠÍ MOŽNÁ A NEJNIŽŠÍ HODNOTITELNÁ NABÍDKOVÁ CENA</t>
  </si>
  <si>
    <r>
      <t xml:space="preserve">Dodavatel </t>
    </r>
    <r>
      <rPr>
        <b/>
        <i/>
        <sz val="10"/>
        <color theme="1"/>
        <rFont val="Arial"/>
        <family val="2"/>
      </rPr>
      <t>nesmí</t>
    </r>
    <r>
      <rPr>
        <i/>
        <sz val="10"/>
        <color theme="1"/>
        <rFont val="Arial"/>
        <family val="2"/>
        <charset val="238"/>
      </rPr>
      <t xml:space="preserve"> nabídnout </t>
    </r>
    <r>
      <rPr>
        <b/>
        <i/>
        <sz val="10"/>
        <color theme="1"/>
        <rFont val="Arial"/>
        <family val="2"/>
      </rPr>
      <t>vyšší</t>
    </r>
    <r>
      <rPr>
        <i/>
        <sz val="10"/>
        <color theme="1"/>
        <rFont val="Arial"/>
        <family val="2"/>
      </rPr>
      <t xml:space="preserve"> než </t>
    </r>
    <r>
      <rPr>
        <b/>
        <i/>
        <sz val="10"/>
        <color theme="1"/>
        <rFont val="Arial"/>
        <family val="2"/>
      </rPr>
      <t>nejvyšší možnou nabídkovou cenu</t>
    </r>
    <r>
      <rPr>
        <i/>
        <sz val="10"/>
        <color theme="1"/>
        <rFont val="Arial"/>
        <family val="2"/>
        <charset val="238"/>
      </rPr>
      <t>.</t>
    </r>
  </si>
  <si>
    <r>
      <t xml:space="preserve">Dodavatel </t>
    </r>
    <r>
      <rPr>
        <b/>
        <i/>
        <sz val="10"/>
        <color theme="1"/>
        <rFont val="Arial"/>
        <family val="2"/>
        <charset val="238"/>
      </rPr>
      <t>může</t>
    </r>
    <r>
      <rPr>
        <i/>
        <sz val="10"/>
        <color theme="1"/>
        <rFont val="Arial"/>
        <family val="2"/>
        <charset val="238"/>
      </rPr>
      <t xml:space="preserve"> nabídnout </t>
    </r>
    <r>
      <rPr>
        <b/>
        <i/>
        <sz val="10"/>
        <color theme="1"/>
        <rFont val="Arial"/>
        <family val="2"/>
        <charset val="238"/>
      </rPr>
      <t>nižší</t>
    </r>
    <r>
      <rPr>
        <i/>
        <sz val="10"/>
        <color theme="1"/>
        <rFont val="Arial"/>
        <family val="2"/>
        <charset val="238"/>
      </rPr>
      <t xml:space="preserve"> než </t>
    </r>
    <r>
      <rPr>
        <b/>
        <i/>
        <sz val="10"/>
        <color theme="1"/>
        <rFont val="Arial"/>
        <family val="2"/>
        <charset val="238"/>
      </rPr>
      <t>nejnižší hodnotitelnou nabídkovou cenu</t>
    </r>
    <r>
      <rPr>
        <i/>
        <sz val="10"/>
        <color theme="1"/>
        <rFont val="Arial"/>
        <family val="2"/>
        <charset val="238"/>
      </rPr>
      <t xml:space="preserve"> s důsledky popsanými v zadávací dokumentaci.</t>
    </r>
  </si>
  <si>
    <t>Nejvyšší možná nabídková cena</t>
  </si>
  <si>
    <t>Nejnižší hodnotitelná nabídková cena</t>
  </si>
  <si>
    <t>VYSVĚTLIVKY</t>
  </si>
  <si>
    <t>Způsob výpočtu získaných bodů je stanoven v zadávací dokumentaci.</t>
  </si>
  <si>
    <t>ZKUŠENOSTI KLÍČOVÉHO PERSONÁLU</t>
  </si>
  <si>
    <r>
      <t xml:space="preserve">Osoby uvedené na jednotlivých pozicích musí být </t>
    </r>
    <r>
      <rPr>
        <b/>
        <i/>
        <sz val="10"/>
        <rFont val="Arial"/>
        <family val="2"/>
        <charset val="238"/>
      </rPr>
      <t>totožné s těmi, prostřednictvím kterých dodavatel prokázal kvalifikaci.</t>
    </r>
  </si>
  <si>
    <t>Obsahová náplň pozic je uvedena na samostatných listech jednotlivých pozic.</t>
  </si>
  <si>
    <t>SEZNAM KLÍČOVÉHO PERSONÁLU</t>
  </si>
  <si>
    <t>pozice</t>
  </si>
  <si>
    <t>jméno a příjmení</t>
  </si>
  <si>
    <t>Projektový manažer</t>
  </si>
  <si>
    <t>Solution architekt</t>
  </si>
  <si>
    <t>PODMÍNKY PRO PŘEDLOŽENÍ ÚDAJŮ KE KLÍČOVÉMU PERSONÁLU</t>
  </si>
  <si>
    <t>Dodavatel musí předložit předepsaný seznam klíčového personálu s uvedením stanovených údajů a za dodržení stanovených podmínek.</t>
  </si>
  <si>
    <t>Součástí seznamu klíčového personálu jsou i samostatné listy jednotlivých pozic.</t>
  </si>
  <si>
    <t>Dodavatel nesmí nahradit seznam klíčového personálu v nabídce čestným prohlášením.</t>
  </si>
  <si>
    <t>Případné částky v cizí měně musí dodavatel převést na Kč podle kurzu devizového trhu vydaného Českou národní bankou ke dni zahájení řízení.</t>
  </si>
  <si>
    <t>NEJVYŠŠÍ MOŽNÝ POČET DÍLČÍCH BODŮ</t>
  </si>
  <si>
    <t>Níže je uveden přehled možných počtů dílčích bodů, které můžete získat v kritériu "Zkušenosti klíčového personálu". Podrobnosti jsou uvedeny na listech jednotlivých pozic.</t>
  </si>
  <si>
    <t>možný počet dílčích bodů</t>
  </si>
  <si>
    <t>celkem</t>
  </si>
  <si>
    <t>POPIS POZICE</t>
  </si>
  <si>
    <t>aktivně vede případné setkání v ověřovací fázi podle zadávací dokumentace</t>
  </si>
  <si>
    <t>aktivně se podílí na plnění zakázky</t>
  </si>
  <si>
    <t>ODBORNOST</t>
  </si>
  <si>
    <t>parametr</t>
  </si>
  <si>
    <t>1</t>
  </si>
  <si>
    <t>Dodavatel čestně prohlašuje, že daná osoba:</t>
  </si>
  <si>
    <t>1.1</t>
  </si>
  <si>
    <t xml:space="preserve">
má níže uvedené zkušenosti splňující stanovené obecné a zvláštní parametry
</t>
  </si>
  <si>
    <t>OBECNÉ PARAMETRY ZKUŠENOSTÍ</t>
  </si>
  <si>
    <r>
      <t xml:space="preserve">Ke zvláštnímu parametru níže můžete uvést </t>
    </r>
    <r>
      <rPr>
        <b/>
        <i/>
        <sz val="10"/>
        <rFont val="Arial"/>
        <family val="2"/>
        <charset val="238"/>
      </rPr>
      <t>pouze zkušenost</t>
    </r>
    <r>
      <rPr>
        <i/>
        <sz val="10"/>
        <rFont val="Arial"/>
        <family val="2"/>
        <charset val="238"/>
      </rPr>
      <t xml:space="preserve">, která zároveň splňuje </t>
    </r>
    <r>
      <rPr>
        <b/>
        <i/>
        <sz val="10"/>
        <rFont val="Arial"/>
        <family val="2"/>
        <charset val="238"/>
      </rPr>
      <t>všechny obecné parametry</t>
    </r>
    <r>
      <rPr>
        <i/>
        <sz val="10"/>
        <rFont val="Arial"/>
        <family val="2"/>
        <charset val="238"/>
      </rPr>
      <t>.</t>
    </r>
  </si>
  <si>
    <r>
      <rPr>
        <b/>
        <i/>
        <sz val="10"/>
        <rFont val="Arial"/>
        <family val="2"/>
        <charset val="238"/>
      </rPr>
      <t>Na žádost</t>
    </r>
    <r>
      <rPr>
        <i/>
        <sz val="10"/>
        <rFont val="Arial"/>
        <family val="2"/>
        <charset val="238"/>
      </rPr>
      <t xml:space="preserve"> zadavatele musíte předložit </t>
    </r>
    <r>
      <rPr>
        <b/>
        <i/>
        <sz val="10"/>
        <rFont val="Arial"/>
        <family val="2"/>
        <charset val="238"/>
      </rPr>
      <t>hodnověrný doklad</t>
    </r>
    <r>
      <rPr>
        <i/>
        <sz val="10"/>
        <rFont val="Arial"/>
        <family val="2"/>
        <charset val="238"/>
      </rPr>
      <t xml:space="preserve">, např. referenční list, předávací protokol apod., který </t>
    </r>
    <r>
      <rPr>
        <b/>
        <i/>
        <sz val="10"/>
        <rFont val="Arial"/>
        <family val="2"/>
        <charset val="238"/>
      </rPr>
      <t>jednoznačně potvrzuje</t>
    </r>
    <r>
      <rPr>
        <i/>
        <sz val="10"/>
        <rFont val="Arial"/>
        <family val="2"/>
        <charset val="238"/>
      </rPr>
      <t xml:space="preserve"> splnění obecných parametrů (volba konkrétního dokladu je na dodavateli).</t>
    </r>
  </si>
  <si>
    <t>2</t>
  </si>
  <si>
    <t>Dodavatel čestně prohlašuje, že pro každou níže uvedenou zkušenost platí, že:</t>
  </si>
  <si>
    <t>2.1</t>
  </si>
  <si>
    <r>
      <t xml:space="preserve">
daná osoba se </t>
    </r>
    <r>
      <rPr>
        <b/>
        <sz val="10"/>
        <rFont val="Arial"/>
        <family val="2"/>
        <charset val="238"/>
      </rPr>
      <t>rozhodujícím způsobem přímo podílela</t>
    </r>
    <r>
      <rPr>
        <sz val="10"/>
        <rFont val="Arial"/>
        <family val="2"/>
        <charset val="238"/>
      </rPr>
      <t xml:space="preserve"> na činnostech podle stanoveného zvláštního parametru
</t>
    </r>
  </si>
  <si>
    <t>2.2</t>
  </si>
  <si>
    <t>ZVLÁŠTNÍ PARAMETRY ZKUŠENOSTÍ</t>
  </si>
  <si>
    <r>
      <t xml:space="preserve">Ke každému </t>
    </r>
    <r>
      <rPr>
        <b/>
        <i/>
        <sz val="10"/>
        <rFont val="Arial"/>
        <family val="2"/>
        <charset val="238"/>
      </rPr>
      <t>parametru</t>
    </r>
    <r>
      <rPr>
        <i/>
        <sz val="10"/>
        <rFont val="Arial"/>
        <family val="2"/>
        <charset val="238"/>
      </rPr>
      <t xml:space="preserve"> můžete uvést </t>
    </r>
    <r>
      <rPr>
        <b/>
        <i/>
        <sz val="10"/>
        <rFont val="Arial"/>
        <family val="2"/>
        <charset val="238"/>
      </rPr>
      <t>1 zkušenost</t>
    </r>
    <r>
      <rPr>
        <i/>
        <sz val="10"/>
        <rFont val="Arial"/>
        <family val="2"/>
        <charset val="238"/>
      </rPr>
      <t xml:space="preserve"> pro účely </t>
    </r>
    <r>
      <rPr>
        <b/>
        <i/>
        <sz val="10"/>
        <rFont val="Arial"/>
        <family val="2"/>
        <charset val="238"/>
      </rPr>
      <t>získání dílčích bodů v kritériu "Zkušenosti klíčového personálu"</t>
    </r>
    <r>
      <rPr>
        <i/>
        <sz val="10"/>
        <rFont val="Arial"/>
        <family val="2"/>
        <charset val="238"/>
      </rPr>
      <t xml:space="preserve">. Předmětem hodnocení jsou uvedené </t>
    </r>
    <r>
      <rPr>
        <b/>
        <i/>
        <sz val="10"/>
        <rFont val="Arial"/>
        <family val="2"/>
        <charset val="238"/>
      </rPr>
      <t>základní údaje</t>
    </r>
    <r>
      <rPr>
        <i/>
        <sz val="10"/>
        <rFont val="Arial"/>
        <family val="2"/>
        <charset val="238"/>
      </rPr>
      <t>.</t>
    </r>
  </si>
  <si>
    <r>
      <t xml:space="preserve">Ke každému parametru identifikujte </t>
    </r>
    <r>
      <rPr>
        <b/>
        <i/>
        <sz val="10"/>
        <rFont val="Arial"/>
        <family val="2"/>
        <charset val="238"/>
      </rPr>
      <t>hodnověrný doklad</t>
    </r>
    <r>
      <rPr>
        <i/>
        <sz val="10"/>
        <rFont val="Arial"/>
        <family val="2"/>
        <charset val="238"/>
      </rPr>
      <t xml:space="preserve">, např. referenční list, předávací protokol apod., který </t>
    </r>
    <r>
      <rPr>
        <b/>
        <i/>
        <sz val="10"/>
        <rFont val="Arial"/>
        <family val="2"/>
        <charset val="238"/>
      </rPr>
      <t>jednoznačně potvrzuje</t>
    </r>
    <r>
      <rPr>
        <i/>
        <sz val="10"/>
        <rFont val="Arial"/>
        <family val="2"/>
        <charset val="238"/>
      </rPr>
      <t xml:space="preserve"> splnění parametru (volba konkrétního dokladu je na dodavateli). </t>
    </r>
    <r>
      <rPr>
        <b/>
        <i/>
        <sz val="10"/>
        <rFont val="Arial"/>
        <family val="2"/>
        <charset val="238"/>
      </rPr>
      <t>Na žádost</t>
    </r>
    <r>
      <rPr>
        <i/>
        <sz val="10"/>
        <rFont val="Arial"/>
        <family val="2"/>
        <charset val="238"/>
      </rPr>
      <t xml:space="preserve"> zadavatele musíte takový doklad předložit.</t>
    </r>
  </si>
  <si>
    <r>
      <t xml:space="preserve">Za každou zkušenost splňující </t>
    </r>
    <r>
      <rPr>
        <b/>
        <i/>
        <sz val="10"/>
        <rFont val="Arial"/>
        <family val="2"/>
        <charset val="238"/>
      </rPr>
      <t>parametr</t>
    </r>
    <r>
      <rPr>
        <i/>
        <sz val="10"/>
        <rFont val="Arial"/>
        <family val="2"/>
        <charset val="238"/>
      </rPr>
      <t xml:space="preserve"> získáte </t>
    </r>
    <r>
      <rPr>
        <b/>
        <i/>
        <sz val="10"/>
        <rFont val="Arial"/>
        <family val="2"/>
        <charset val="238"/>
      </rPr>
      <t>počet dílčích bodů stanovený v řádku</t>
    </r>
    <r>
      <rPr>
        <i/>
        <sz val="10"/>
        <rFont val="Arial"/>
        <family val="2"/>
        <charset val="238"/>
      </rPr>
      <t>, do kterého ji uvedete.</t>
    </r>
  </si>
  <si>
    <t>základní údaje</t>
  </si>
  <si>
    <t>doplňující údaje</t>
  </si>
  <si>
    <t>název zkušenosti</t>
  </si>
  <si>
    <t>popis upřesňujícího údaje</t>
  </si>
  <si>
    <t>upřesňující údaj</t>
  </si>
  <si>
    <t>datum spuštění do Produkčního provozu</t>
  </si>
  <si>
    <t>název klienta</t>
  </si>
  <si>
    <t>doklad potvrzující
zvláštní parametr</t>
  </si>
  <si>
    <t>jméno a příjmení
kontaktní osoby</t>
  </si>
  <si>
    <t>e-mail a/nebo tel., případně URL, na kterém lze údaje ověřit</t>
  </si>
  <si>
    <t>3</t>
  </si>
  <si>
    <t>Dodavatel čestně prohlašuje, že zkušenost zahrnovala:</t>
  </si>
  <si>
    <t>3.1a</t>
  </si>
  <si>
    <t>3.1b</t>
  </si>
  <si>
    <t>3.1c</t>
  </si>
  <si>
    <t>3.1d</t>
  </si>
  <si>
    <t>3.2a</t>
  </si>
  <si>
    <t>3.2b</t>
  </si>
  <si>
    <t>3.2c</t>
  </si>
  <si>
    <t>3.2d</t>
  </si>
  <si>
    <t>SPOKOJENOST KLIENTA S ÚČASTÍ DANÉ OSOBY</t>
  </si>
  <si>
    <r>
      <t xml:space="preserve">U </t>
    </r>
    <r>
      <rPr>
        <b/>
        <i/>
        <sz val="10"/>
        <rFont val="Arial"/>
        <family val="2"/>
        <charset val="238"/>
      </rPr>
      <t>každé zkušenosti</t>
    </r>
    <r>
      <rPr>
        <i/>
        <sz val="10"/>
        <rFont val="Arial"/>
        <family val="2"/>
        <charset val="238"/>
      </rPr>
      <t xml:space="preserve">, kterou jste uvedli </t>
    </r>
    <r>
      <rPr>
        <b/>
        <i/>
        <sz val="10"/>
        <rFont val="Arial"/>
        <family val="2"/>
        <charset val="238"/>
      </rPr>
      <t>alespoň k 1 zvláštnímu parametru</t>
    </r>
    <r>
      <rPr>
        <i/>
        <sz val="10"/>
        <rFont val="Arial"/>
        <family val="2"/>
        <charset val="238"/>
      </rPr>
      <t xml:space="preserve">, bude pro účely </t>
    </r>
    <r>
      <rPr>
        <b/>
        <i/>
        <sz val="10"/>
        <rFont val="Arial"/>
        <family val="2"/>
        <charset val="238"/>
      </rPr>
      <t>získání dílčích bodů v kritériu "Zkušenosti klíčového personálu"</t>
    </r>
    <r>
      <rPr>
        <i/>
        <sz val="10"/>
        <rFont val="Arial"/>
        <family val="2"/>
        <charset val="238"/>
      </rPr>
      <t xml:space="preserve"> zohledněna </t>
    </r>
    <r>
      <rPr>
        <b/>
        <i/>
        <sz val="10"/>
        <rFont val="Arial"/>
        <family val="2"/>
        <charset val="238"/>
      </rPr>
      <t>spokojenost klienta.</t>
    </r>
  </si>
  <si>
    <r>
      <t xml:space="preserve">U každé  zkušenosti bude spokojenost zohledněna pouze </t>
    </r>
    <r>
      <rPr>
        <b/>
        <i/>
        <sz val="10"/>
        <rFont val="Arial"/>
        <family val="2"/>
        <charset val="238"/>
      </rPr>
      <t>jedenkrát</t>
    </r>
    <r>
      <rPr>
        <i/>
        <sz val="10"/>
        <rFont val="Arial"/>
        <family val="2"/>
        <charset val="238"/>
      </rPr>
      <t>, a to bez ohledu na počet zvláštních parametrů, ke kterým jste ji uvedli.</t>
    </r>
  </si>
  <si>
    <r>
      <t xml:space="preserve">Počet dílčích bodů se rovná </t>
    </r>
    <r>
      <rPr>
        <b/>
        <i/>
        <sz val="10"/>
        <rFont val="Arial"/>
        <family val="2"/>
        <charset val="238"/>
      </rPr>
      <t>aritmetickému průměru hodnot spokojenosti</t>
    </r>
    <r>
      <rPr>
        <i/>
        <sz val="10"/>
        <rFont val="Arial"/>
        <family val="2"/>
        <charset val="238"/>
      </rPr>
      <t xml:space="preserve"> zaokrouhlenému na 2 desetinná místa (tedy </t>
    </r>
    <r>
      <rPr>
        <b/>
        <i/>
        <sz val="10"/>
        <rFont val="Arial"/>
        <family val="2"/>
        <charset val="238"/>
      </rPr>
      <t>nikoli jejich součtu)</t>
    </r>
    <r>
      <rPr>
        <i/>
        <sz val="10"/>
        <rFont val="Arial"/>
        <family val="2"/>
        <charset val="238"/>
      </rPr>
      <t xml:space="preserve">. Hodnota spokojenosti je dána možností, kterou vyberete </t>
    </r>
    <r>
      <rPr>
        <b/>
        <i/>
        <sz val="10"/>
        <rFont val="Arial"/>
        <family val="2"/>
        <charset val="238"/>
      </rPr>
      <t>ve sloupci "reakce dodavatele"</t>
    </r>
    <r>
      <rPr>
        <i/>
        <sz val="10"/>
        <rFont val="Arial"/>
        <family val="2"/>
        <charset val="238"/>
      </rPr>
      <t>.</t>
    </r>
  </si>
  <si>
    <r>
      <t xml:space="preserve">Nejvyšší možný počet dílčích bodů (nejvyšší možný </t>
    </r>
    <r>
      <rPr>
        <b/>
        <i/>
        <sz val="10"/>
        <rFont val="Arial"/>
        <family val="2"/>
        <charset val="238"/>
      </rPr>
      <t>aritmetický průměr</t>
    </r>
    <r>
      <rPr>
        <i/>
        <sz val="10"/>
        <rFont val="Arial"/>
        <family val="2"/>
        <charset val="238"/>
      </rPr>
      <t>) je "</t>
    </r>
    <r>
      <rPr>
        <b/>
        <i/>
        <sz val="10"/>
        <rFont val="Arial"/>
        <family val="2"/>
        <charset val="238"/>
      </rPr>
      <t>2</t>
    </r>
    <r>
      <rPr>
        <i/>
        <sz val="10"/>
        <rFont val="Arial"/>
        <family val="2"/>
        <charset val="238"/>
      </rPr>
      <t>".</t>
    </r>
  </si>
  <si>
    <r>
      <t xml:space="preserve">Ke každé uvedené zkušenosti identifikujte </t>
    </r>
    <r>
      <rPr>
        <b/>
        <i/>
        <sz val="10"/>
        <rFont val="Arial"/>
        <family val="2"/>
        <charset val="238"/>
      </rPr>
      <t>hodnověrný doklad</t>
    </r>
    <r>
      <rPr>
        <i/>
        <sz val="10"/>
        <rFont val="Arial"/>
        <family val="2"/>
        <charset val="238"/>
      </rPr>
      <t xml:space="preserve">, např. referenční list, prohlášení klienta apod., který bude </t>
    </r>
    <r>
      <rPr>
        <b/>
        <i/>
        <sz val="10"/>
        <rFont val="Arial"/>
        <family val="2"/>
        <charset val="238"/>
      </rPr>
      <t>jednoznačně potvrzovat</t>
    </r>
    <r>
      <rPr>
        <i/>
        <sz val="10"/>
        <rFont val="Arial"/>
        <family val="2"/>
        <charset val="238"/>
      </rPr>
      <t xml:space="preserve"> deklarovanou spokojenost (volba konkrétního dokladu je na dodavateli, musí však prokazovat </t>
    </r>
    <r>
      <rPr>
        <b/>
        <i/>
        <sz val="10"/>
        <rFont val="Arial"/>
        <family val="2"/>
        <charset val="238"/>
      </rPr>
      <t>skutečně spokojenost s účastí dané osoby</t>
    </r>
    <r>
      <rPr>
        <i/>
        <sz val="10"/>
        <rFont val="Arial"/>
        <family val="2"/>
        <charset val="238"/>
      </rPr>
      <t xml:space="preserve">, nikoli např. pouze s účastí dodavatele jako celku). </t>
    </r>
    <r>
      <rPr>
        <b/>
        <i/>
        <sz val="10"/>
        <rFont val="Arial"/>
        <family val="2"/>
        <charset val="238"/>
      </rPr>
      <t>Na žádost</t>
    </r>
    <r>
      <rPr>
        <i/>
        <sz val="10"/>
        <rFont val="Arial"/>
        <family val="2"/>
        <charset val="238"/>
      </rPr>
      <t xml:space="preserve"> zadavatele musíte takový doklad předložit.</t>
    </r>
  </si>
  <si>
    <r>
      <t xml:space="preserve">Jako hodnověrný doklad můžete použít </t>
    </r>
    <r>
      <rPr>
        <b/>
        <i/>
        <sz val="10"/>
        <rFont val="Arial"/>
        <family val="2"/>
        <charset val="238"/>
      </rPr>
      <t>předlohu dotazníku spokojenosti</t>
    </r>
    <r>
      <rPr>
        <i/>
        <sz val="10"/>
        <rFont val="Arial"/>
        <family val="2"/>
        <charset val="238"/>
      </rPr>
      <t>, který je součástí zadávacích podmínek.</t>
    </r>
  </si>
  <si>
    <t>reakce dodavatele</t>
  </si>
  <si>
    <t>hodnota</t>
  </si>
  <si>
    <t>doklad potvrzující
spokojenost</t>
  </si>
  <si>
    <t>4</t>
  </si>
  <si>
    <t>dodavatel čestně prohlašuje, že:</t>
  </si>
  <si>
    <t>4.1a</t>
  </si>
  <si>
    <t>klient byl s účastí dané osoby v následujících oblastech:</t>
  </si>
  <si>
    <t>[vyberte z rozevíracího seznamu]</t>
  </si>
  <si>
    <t>[např. dotazník spokojenosti]</t>
  </si>
  <si>
    <t>4.1b</t>
  </si>
  <si>
    <t>4.1c</t>
  </si>
  <si>
    <t>4.1d</t>
  </si>
  <si>
    <t>možný počet dílčích bodů
(nejvyšší možný aritm. průměr)</t>
  </si>
  <si>
    <r>
      <t xml:space="preserve">
má níže uvedené </t>
    </r>
    <r>
      <rPr>
        <b/>
        <sz val="10"/>
        <color theme="1"/>
        <rFont val="Arial"/>
        <family val="2"/>
        <charset val="238"/>
      </rPr>
      <t>zkušenosti</t>
    </r>
    <r>
      <rPr>
        <sz val="10"/>
        <color theme="1"/>
        <rFont val="Arial"/>
        <family val="2"/>
        <charset val="238"/>
      </rPr>
      <t xml:space="preserve"> splňující stanovené obecné a zvláštní parametry
</t>
    </r>
  </si>
  <si>
    <t>RIZIKA</t>
  </si>
  <si>
    <t>Zadavatel vymezil aspekty či Cíle projektu, ve vztahu ke kterým můžete identifikovat rizika:</t>
  </si>
  <si>
    <t>▪ ochrana osobních údajů a kybernetická bezpečnost</t>
  </si>
  <si>
    <t>▪ dodržování dohodnuté úrovně Služeb a spolehlivosti JAMB pro cílový počet uživatelů</t>
  </si>
  <si>
    <t>RIZIKO</t>
  </si>
  <si>
    <r>
      <t xml:space="preserve">Musíte dodržet </t>
    </r>
    <r>
      <rPr>
        <b/>
        <i/>
        <sz val="10"/>
        <color theme="1"/>
        <rFont val="Arial"/>
        <family val="2"/>
        <charset val="238"/>
      </rPr>
      <t>stanovený počet znaků</t>
    </r>
    <r>
      <rPr>
        <i/>
        <sz val="10"/>
        <color theme="1"/>
        <rFont val="Arial"/>
        <family val="2"/>
        <charset val="238"/>
      </rPr>
      <t>.</t>
    </r>
  </si>
  <si>
    <r>
      <t xml:space="preserve">Do počtu znaků se </t>
    </r>
    <r>
      <rPr>
        <b/>
        <i/>
        <sz val="10"/>
        <color theme="1"/>
        <rFont val="Arial"/>
        <family val="2"/>
        <charset val="238"/>
      </rPr>
      <t>nezapočítává</t>
    </r>
    <r>
      <rPr>
        <i/>
        <sz val="10"/>
        <color theme="1"/>
        <rFont val="Arial"/>
        <family val="2"/>
        <charset val="238"/>
      </rPr>
      <t xml:space="preserve"> počet </t>
    </r>
    <r>
      <rPr>
        <b/>
        <i/>
        <sz val="10"/>
        <color theme="1"/>
        <rFont val="Arial"/>
        <family val="2"/>
        <charset val="238"/>
      </rPr>
      <t>odsazení</t>
    </r>
    <r>
      <rPr>
        <i/>
        <sz val="10"/>
        <color theme="1"/>
        <rFont val="Arial"/>
        <family val="2"/>
        <charset val="238"/>
      </rPr>
      <t xml:space="preserve"> odstavců (Alt+Enter).</t>
    </r>
  </si>
  <si>
    <t>CO NÁM HROZÍ?</t>
  </si>
  <si>
    <t>JAK TO CHCETE ŘEŠIT?</t>
  </si>
  <si>
    <t>DOKAŽTE, ŽE TO FUNGUJE - V ČÍSLECH!</t>
  </si>
  <si>
    <r>
      <t xml:space="preserve">Popište </t>
    </r>
    <r>
      <rPr>
        <b/>
        <i/>
        <sz val="10"/>
        <rFont val="Arial"/>
        <family val="2"/>
        <charset val="238"/>
      </rPr>
      <t>riziko na straně zadavatele</t>
    </r>
    <r>
      <rPr>
        <i/>
        <sz val="10"/>
        <rFont val="Arial"/>
        <family val="2"/>
        <charset val="238"/>
      </rPr>
      <t>, které jste identifikovali (tedy nikoli riziko na vaší straně)</t>
    </r>
  </si>
  <si>
    <t>počet
znaků</t>
  </si>
  <si>
    <t>zbývá znaků</t>
  </si>
  <si>
    <r>
      <t xml:space="preserve">Popište </t>
    </r>
    <r>
      <rPr>
        <b/>
        <i/>
        <sz val="10"/>
        <rFont val="Arial"/>
        <family val="2"/>
        <charset val="238"/>
      </rPr>
      <t>opatření</t>
    </r>
    <r>
      <rPr>
        <i/>
        <sz val="10"/>
        <rFont val="Arial"/>
        <family val="2"/>
        <charset val="238"/>
      </rPr>
      <t xml:space="preserve"> k minimalizaci pravděpodobnosti vzniku či negativního dopadu rizika na naplnění aspektu plnění nebo Cíle projektu, které jste </t>
    </r>
    <r>
      <rPr>
        <b/>
        <i/>
        <sz val="10"/>
        <rFont val="Arial"/>
        <family val="2"/>
        <charset val="238"/>
      </rPr>
      <t>připraveni</t>
    </r>
    <r>
      <rPr>
        <i/>
        <sz val="10"/>
        <rFont val="Arial"/>
        <family val="2"/>
        <charset val="238"/>
      </rPr>
      <t xml:space="preserve"> provést či jinak zajistit jeho provedení.</t>
    </r>
  </si>
  <si>
    <r>
      <t xml:space="preserve">Popište, čím v </t>
    </r>
    <r>
      <rPr>
        <b/>
        <i/>
        <sz val="10"/>
        <rFont val="Arial"/>
        <family val="2"/>
        <charset val="238"/>
      </rPr>
      <t>ověřovací fázi</t>
    </r>
    <r>
      <rPr>
        <i/>
        <sz val="10"/>
        <rFont val="Arial"/>
        <family val="2"/>
        <charset val="238"/>
      </rPr>
      <t xml:space="preserve"> dokážete, že je </t>
    </r>
    <r>
      <rPr>
        <b/>
        <i/>
        <sz val="10"/>
        <rFont val="Arial"/>
        <family val="2"/>
        <charset val="238"/>
      </rPr>
      <t>dosažení přínosu opatření reálné.</t>
    </r>
  </si>
  <si>
    <t>počet znaků</t>
  </si>
  <si>
    <t>[MŮŽETE POUŽÍT NÁSLEDUJÍCÍ NEZÁVAZNÝ NÁVRH STRUKTURY ÚDAJŮ O DŮKAZECH]
Informacemi z:
- předchozích min. [DOPLŇTE] obdobných zakázek dodavatele, zkušeností Projektového manažera nebo jiných klíčových pracovníků dodavatele, kde bylo popsané opatření rovněž použito
- [DOPLŇTE např. informace o odborných studiích, výzkumech, zkušenostech jiných dodavatelů přenositelných na zakázku]</t>
  </si>
  <si>
    <r>
      <t xml:space="preserve">Vyberte, zda riziko </t>
    </r>
    <r>
      <rPr>
        <b/>
        <i/>
        <sz val="10"/>
        <rFont val="Arial"/>
        <family val="2"/>
        <charset val="238"/>
      </rPr>
      <t>ztěžuje</t>
    </r>
    <r>
      <rPr>
        <i/>
        <sz val="10"/>
        <rFont val="Arial"/>
        <family val="2"/>
        <charset val="238"/>
      </rPr>
      <t xml:space="preserve"> nebo </t>
    </r>
    <r>
      <rPr>
        <b/>
        <i/>
        <sz val="10"/>
        <rFont val="Arial"/>
        <family val="2"/>
        <charset val="238"/>
      </rPr>
      <t>ohrožuje</t>
    </r>
    <r>
      <rPr>
        <i/>
        <sz val="10"/>
        <rFont val="Arial"/>
        <family val="2"/>
        <charset val="238"/>
      </rPr>
      <t xml:space="preserve"> daný </t>
    </r>
    <r>
      <rPr>
        <b/>
        <i/>
        <sz val="10"/>
        <rFont val="Arial"/>
        <family val="2"/>
        <charset val="238"/>
      </rPr>
      <t>aspekt plnění / Cíl projektu</t>
    </r>
    <r>
      <rPr>
        <i/>
        <sz val="10"/>
        <rFont val="Arial"/>
        <family val="2"/>
        <charset val="238"/>
      </rPr>
      <t>.</t>
    </r>
  </si>
  <si>
    <r>
      <t xml:space="preserve">Uveďte </t>
    </r>
    <r>
      <rPr>
        <b/>
        <i/>
        <sz val="10"/>
        <rFont val="Arial"/>
        <family val="2"/>
        <charset val="238"/>
      </rPr>
      <t xml:space="preserve">povahu </t>
    </r>
    <r>
      <rPr>
        <i/>
        <sz val="10"/>
        <rFont val="Arial"/>
        <family val="2"/>
        <charset val="238"/>
      </rPr>
      <t xml:space="preserve">a </t>
    </r>
    <r>
      <rPr>
        <b/>
        <i/>
        <sz val="10"/>
        <rFont val="Arial"/>
        <family val="2"/>
        <charset val="238"/>
      </rPr>
      <t>cenu opatření</t>
    </r>
    <r>
      <rPr>
        <i/>
        <sz val="10"/>
        <rFont val="Arial"/>
        <family val="2"/>
        <charset val="238"/>
      </rPr>
      <t>. Pokud uvedete "0", je cena součástí Nabídkové ceny.</t>
    </r>
  </si>
  <si>
    <t>[vyberte]</t>
  </si>
  <si>
    <r>
      <rPr>
        <b/>
        <i/>
        <sz val="10"/>
        <rFont val="Arial"/>
        <family val="2"/>
        <charset val="238"/>
      </rPr>
      <t>Kvalifikovaně</t>
    </r>
    <r>
      <rPr>
        <i/>
        <sz val="10"/>
        <rFont val="Arial"/>
        <family val="2"/>
        <charset val="238"/>
      </rPr>
      <t xml:space="preserve"> odhadněte </t>
    </r>
    <r>
      <rPr>
        <b/>
        <i/>
        <sz val="10"/>
        <rFont val="Arial"/>
        <family val="2"/>
        <charset val="238"/>
      </rPr>
      <t>pravděpodobnost vzniku</t>
    </r>
    <r>
      <rPr>
        <i/>
        <sz val="10"/>
        <rFont val="Arial"/>
        <family val="2"/>
        <charset val="238"/>
      </rPr>
      <t xml:space="preserve"> rizika před realizací opatření.</t>
    </r>
  </si>
  <si>
    <r>
      <rPr>
        <b/>
        <i/>
        <sz val="10"/>
        <rFont val="Arial"/>
        <family val="2"/>
        <charset val="238"/>
      </rPr>
      <t>Kvalifikovaně</t>
    </r>
    <r>
      <rPr>
        <i/>
        <sz val="10"/>
        <rFont val="Arial"/>
        <family val="2"/>
        <charset val="238"/>
      </rPr>
      <t xml:space="preserve"> odhadněte </t>
    </r>
    <r>
      <rPr>
        <b/>
        <i/>
        <sz val="10"/>
        <rFont val="Arial"/>
        <family val="2"/>
        <charset val="238"/>
      </rPr>
      <t>negativní dopad</t>
    </r>
    <r>
      <rPr>
        <i/>
        <sz val="10"/>
        <rFont val="Arial"/>
        <family val="2"/>
        <charset val="238"/>
      </rPr>
      <t xml:space="preserve"> rizika před realizací opatření.</t>
    </r>
  </si>
  <si>
    <r>
      <rPr>
        <b/>
        <i/>
        <sz val="10"/>
        <rFont val="Arial"/>
        <family val="2"/>
        <charset val="238"/>
      </rPr>
      <t>Hodnota rizika</t>
    </r>
    <r>
      <rPr>
        <i/>
        <sz val="10"/>
        <rFont val="Arial"/>
        <family val="2"/>
        <charset val="238"/>
      </rPr>
      <t xml:space="preserve"> před realizací opatření.</t>
    </r>
  </si>
  <si>
    <r>
      <rPr>
        <b/>
        <i/>
        <sz val="10"/>
        <rFont val="Arial"/>
        <family val="2"/>
        <charset val="238"/>
      </rPr>
      <t>Kvalifikovaně</t>
    </r>
    <r>
      <rPr>
        <i/>
        <sz val="10"/>
        <rFont val="Arial"/>
        <family val="2"/>
        <charset val="238"/>
      </rPr>
      <t xml:space="preserve"> odhadněte </t>
    </r>
    <r>
      <rPr>
        <b/>
        <i/>
        <sz val="10"/>
        <rFont val="Arial"/>
        <family val="2"/>
        <charset val="238"/>
      </rPr>
      <t>pravděpodobnost vzniku</t>
    </r>
    <r>
      <rPr>
        <i/>
        <sz val="10"/>
        <rFont val="Arial"/>
        <family val="2"/>
        <charset val="238"/>
      </rPr>
      <t xml:space="preserve"> rizika po realizaci</t>
    </r>
    <r>
      <rPr>
        <b/>
        <i/>
        <sz val="10"/>
        <rFont val="Arial"/>
        <family val="2"/>
        <charset val="238"/>
      </rPr>
      <t xml:space="preserve"> opatření</t>
    </r>
    <r>
      <rPr>
        <i/>
        <sz val="10"/>
        <rFont val="Arial"/>
        <family val="2"/>
        <charset val="238"/>
      </rPr>
      <t>.</t>
    </r>
  </si>
  <si>
    <t>Součin hodnot pravděpodobnosti vzniku a dopadu rizika před realizací opatření</t>
  </si>
  <si>
    <r>
      <rPr>
        <b/>
        <i/>
        <sz val="10"/>
        <rFont val="Arial"/>
        <family val="2"/>
        <charset val="238"/>
      </rPr>
      <t>Kvalifikovaně</t>
    </r>
    <r>
      <rPr>
        <i/>
        <sz val="10"/>
        <rFont val="Arial"/>
        <family val="2"/>
        <charset val="238"/>
      </rPr>
      <t xml:space="preserve"> odhadněte </t>
    </r>
    <r>
      <rPr>
        <b/>
        <i/>
        <sz val="10"/>
        <rFont val="Arial"/>
        <family val="2"/>
        <charset val="238"/>
      </rPr>
      <t>negativní dopad</t>
    </r>
    <r>
      <rPr>
        <i/>
        <sz val="10"/>
        <rFont val="Arial"/>
        <family val="2"/>
        <charset val="238"/>
      </rPr>
      <t xml:space="preserve"> rizika po realizaci</t>
    </r>
    <r>
      <rPr>
        <b/>
        <i/>
        <sz val="10"/>
        <rFont val="Arial"/>
        <family val="2"/>
        <charset val="238"/>
      </rPr>
      <t xml:space="preserve"> opatření</t>
    </r>
    <r>
      <rPr>
        <i/>
        <sz val="10"/>
        <rFont val="Arial"/>
        <family val="2"/>
        <charset val="238"/>
      </rPr>
      <t>.</t>
    </r>
  </si>
  <si>
    <r>
      <rPr>
        <b/>
        <i/>
        <sz val="10"/>
        <rFont val="Arial"/>
        <family val="2"/>
        <charset val="238"/>
      </rPr>
      <t>Hodnota rizika</t>
    </r>
    <r>
      <rPr>
        <i/>
        <sz val="10"/>
        <rFont val="Arial"/>
        <family val="2"/>
        <charset val="238"/>
      </rPr>
      <t xml:space="preserve"> po realizaci </t>
    </r>
    <r>
      <rPr>
        <b/>
        <i/>
        <sz val="10"/>
        <rFont val="Arial"/>
        <family val="2"/>
        <charset val="238"/>
      </rPr>
      <t>opatření</t>
    </r>
    <r>
      <rPr>
        <i/>
        <sz val="10"/>
        <rFont val="Arial"/>
        <family val="2"/>
        <charset val="238"/>
      </rPr>
      <t>.</t>
    </r>
  </si>
  <si>
    <t>Součet ceny opatření a součinu hodnot pravděpodobnosti vzniku a dopadu po realizaci opatření</t>
  </si>
  <si>
    <r>
      <t xml:space="preserve">Vzorce pro výpočet </t>
    </r>
    <r>
      <rPr>
        <b/>
        <i/>
        <sz val="10"/>
        <rFont val="Arial"/>
        <family val="2"/>
        <charset val="238"/>
      </rPr>
      <t>přínosu opatření</t>
    </r>
    <r>
      <rPr>
        <i/>
        <sz val="10"/>
        <rFont val="Arial"/>
        <family val="2"/>
        <charset val="238"/>
      </rPr>
      <t xml:space="preserve"> a </t>
    </r>
    <r>
      <rPr>
        <b/>
        <i/>
        <sz val="10"/>
        <rFont val="Arial"/>
        <family val="2"/>
        <charset val="238"/>
      </rPr>
      <t>získaných bodů</t>
    </r>
    <r>
      <rPr>
        <i/>
        <sz val="10"/>
        <rFont val="Arial"/>
        <family val="2"/>
        <charset val="238"/>
      </rPr>
      <t xml:space="preserve"> jsou stanoveny v </t>
    </r>
    <r>
      <rPr>
        <b/>
        <i/>
        <sz val="10"/>
        <rFont val="Arial"/>
        <family val="2"/>
        <charset val="238"/>
      </rPr>
      <t>kontrolním listu rizik</t>
    </r>
    <r>
      <rPr>
        <i/>
        <sz val="10"/>
        <rFont val="Arial"/>
        <family val="2"/>
        <charset val="238"/>
      </rPr>
      <t>.</t>
    </r>
  </si>
  <si>
    <t>Přínos opatření</t>
  </si>
  <si>
    <t>Počet získaných bodů v rámci tohoto rizika</t>
  </si>
  <si>
    <t>Počet získaných bodů v rámci všech rizik</t>
  </si>
  <si>
    <t>DOPLŇUJÍCÍ ÚDAJE K RIZIKŮM</t>
  </si>
  <si>
    <r>
      <t xml:space="preserve">Rizika </t>
    </r>
    <r>
      <rPr>
        <b/>
        <i/>
        <sz val="10"/>
        <color theme="1"/>
        <rFont val="Arial"/>
        <family val="2"/>
        <charset val="238"/>
      </rPr>
      <t xml:space="preserve">mohou být hodnocena pozitivně </t>
    </r>
    <r>
      <rPr>
        <i/>
        <sz val="10"/>
        <color theme="1"/>
        <rFont val="Arial"/>
        <family val="2"/>
        <charset val="238"/>
      </rPr>
      <t xml:space="preserve">jedině tehdy, pokud je přínos opatření </t>
    </r>
    <r>
      <rPr>
        <b/>
        <i/>
        <sz val="10"/>
        <color theme="1"/>
        <rFont val="Arial"/>
        <family val="2"/>
        <charset val="238"/>
      </rPr>
      <t>vyjádřen číselným údajem</t>
    </r>
    <r>
      <rPr>
        <i/>
        <sz val="10"/>
        <color theme="1"/>
        <rFont val="Arial"/>
        <family val="2"/>
        <charset val="238"/>
      </rPr>
      <t>. Číselný údaj přitom musí být jasný, určitý, přesvědčivý, aby zadavatel mohl jednoduše vyhodnotit, zda je nabídka v příslušném kritériu kvalitní či nikoli.</t>
    </r>
  </si>
  <si>
    <t>Za číselný údaj se považuje i slovní vyjádření, které je ekvivalentem konkrétní číselné hodnoty tak, že o jeho významu, jasnosti, určitosti ani přesvědčivosti nemůže být pochyb.</t>
  </si>
  <si>
    <r>
      <t xml:space="preserve">Náklady na provedení opatření </t>
    </r>
    <r>
      <rPr>
        <b/>
        <i/>
        <sz val="10"/>
        <color theme="1"/>
        <rFont val="Arial"/>
        <family val="2"/>
        <charset val="238"/>
      </rPr>
      <t>nejsou součástí Nabídkové ceny.</t>
    </r>
  </si>
  <si>
    <t>Počet získaných bodů v rámci všech rizik bude doplněn automaticky po vyplnění modře podbarvených buněk.</t>
  </si>
  <si>
    <t>PODMÍNKY PRO VYPLNĚNÍ A SAMOKONTROLA JEJICH SPLNĚNÍ</t>
  </si>
  <si>
    <r>
      <t xml:space="preserve">Výše vyplněné údaje </t>
    </r>
    <r>
      <rPr>
        <b/>
        <i/>
        <sz val="10"/>
        <rFont val="Arial"/>
        <family val="2"/>
        <charset val="238"/>
      </rPr>
      <t>musí splňovat následující podmínky</t>
    </r>
    <r>
      <rPr>
        <i/>
        <sz val="10"/>
        <rFont val="Arial"/>
        <family val="2"/>
        <charset val="238"/>
      </rPr>
      <t>.</t>
    </r>
  </si>
  <si>
    <r>
      <t xml:space="preserve">Splnění si můžete ověřit prostřednictvím </t>
    </r>
    <r>
      <rPr>
        <b/>
        <i/>
        <sz val="10"/>
        <color theme="1"/>
        <rFont val="Arial"/>
        <family val="2"/>
        <charset val="238"/>
      </rPr>
      <t>dobrovolné samokontroly</t>
    </r>
    <r>
      <rPr>
        <i/>
        <sz val="10"/>
        <color theme="1"/>
        <rFont val="Arial"/>
        <family val="2"/>
        <charset val="238"/>
      </rPr>
      <t>. Pokud ve sloupci "?" vyberete "✔", růžový řádek zezelená.</t>
    </r>
  </si>
  <si>
    <r>
      <rPr>
        <b/>
        <i/>
        <sz val="10"/>
        <color theme="1"/>
        <rFont val="Arial"/>
        <family val="2"/>
        <charset val="238"/>
      </rPr>
      <t>Výsledek samokontroly</t>
    </r>
    <r>
      <rPr>
        <i/>
        <sz val="10"/>
        <color theme="1"/>
        <rFont val="Arial"/>
        <family val="2"/>
        <charset val="238"/>
      </rPr>
      <t xml:space="preserve"> je pro zadavatele </t>
    </r>
    <r>
      <rPr>
        <b/>
        <i/>
        <sz val="10"/>
        <color theme="1"/>
        <rFont val="Arial"/>
        <family val="2"/>
        <charset val="238"/>
      </rPr>
      <t>nezávazný</t>
    </r>
    <r>
      <rPr>
        <i/>
        <sz val="10"/>
        <color theme="1"/>
        <rFont val="Arial"/>
        <family val="2"/>
        <charset val="238"/>
      </rPr>
      <t xml:space="preserve"> a </t>
    </r>
    <r>
      <rPr>
        <b/>
        <i/>
        <sz val="10"/>
        <color theme="1"/>
        <rFont val="Arial"/>
        <family val="2"/>
        <charset val="238"/>
      </rPr>
      <t>nemůže ovlivnit výsledek</t>
    </r>
    <r>
      <rPr>
        <i/>
        <sz val="10"/>
        <color theme="1"/>
        <rFont val="Arial"/>
        <family val="2"/>
        <charset val="238"/>
      </rPr>
      <t xml:space="preserve"> hodnocení nabídek.</t>
    </r>
  </si>
  <si>
    <r>
      <rPr>
        <b/>
        <i/>
        <sz val="10"/>
        <color theme="1"/>
        <rFont val="Arial"/>
        <family val="2"/>
        <charset val="238"/>
      </rPr>
      <t>Riziko</t>
    </r>
    <r>
      <rPr>
        <i/>
        <sz val="10"/>
        <color theme="1"/>
        <rFont val="Arial"/>
        <family val="2"/>
        <charset val="238"/>
      </rPr>
      <t>:</t>
    </r>
  </si>
  <si>
    <t>?</t>
  </si>
  <si>
    <r>
      <rPr>
        <b/>
        <i/>
        <sz val="10"/>
        <color theme="1"/>
        <rFont val="Arial"/>
        <family val="2"/>
        <charset val="238"/>
      </rPr>
      <t>Opatření</t>
    </r>
    <r>
      <rPr>
        <i/>
        <sz val="10"/>
        <color theme="1"/>
        <rFont val="Arial"/>
        <family val="2"/>
        <charset val="238"/>
      </rPr>
      <t>:</t>
    </r>
  </si>
  <si>
    <r>
      <rPr>
        <b/>
        <i/>
        <sz val="10"/>
        <color theme="1"/>
        <rFont val="Arial"/>
        <family val="2"/>
        <charset val="238"/>
      </rPr>
      <t>Důkaz</t>
    </r>
    <r>
      <rPr>
        <i/>
        <sz val="10"/>
        <color theme="1"/>
        <rFont val="Arial"/>
        <family val="2"/>
        <charset val="238"/>
      </rPr>
      <t>:</t>
    </r>
  </si>
  <si>
    <t>▪ je na straně zadavatele, tj. takové, za které by zadavatel odpovídal a nesl jeho dopad</t>
  </si>
  <si>
    <t>▪ je popsáno konkrétně, srozumitelně a přesvědčivě</t>
  </si>
  <si>
    <t>▪ je popsán konkrétně, srozumitelně a přesvědčivě</t>
  </si>
  <si>
    <t>▪ není součástí stanoveného předmětu zakázky (zadavatel až po uzavření smlouvy rozhodne o jeho realizaci)</t>
  </si>
  <si>
    <t>▪ je popsán pomocí konkrétních číselných údajů</t>
  </si>
  <si>
    <t>▪ je popsáno tak, aby bylo zřejmé, v čem spočívá a jaký negativní dopad způsobí</t>
  </si>
  <si>
    <t>▪ snižuje hodnotu rizika</t>
  </si>
  <si>
    <t>▪ prokazuje, že přínosu opatření může být i na zakázce reálně dosaženo</t>
  </si>
  <si>
    <t>Jsou uvedeny / kvalifikovaně odhadnuty:</t>
  </si>
  <si>
    <t>▪ je dodavatel připraven obhájit v ověřovací fázi</t>
  </si>
  <si>
    <t>▪ aspekt plnění nebo Cíl projektu, který riziko ztěžuje nebo ohrožuje, je označen "✔"</t>
  </si>
  <si>
    <t>▪ povaha opatření tak, že je vybrána jedna z nabízených možností</t>
  </si>
  <si>
    <t>▪ ztížení nebo ohrožení aspektu plnění nebo Cíle projektu, které je dodavatel připraven obhájit v ověřovací fázi</t>
  </si>
  <si>
    <t>▪ cena opatření, která zahrnuje všechny náklady na realizaci opatření</t>
  </si>
  <si>
    <t>▪ pravděpodobnost vzniku rizika tak, že je vybrána jedna z nabízených možností</t>
  </si>
  <si>
    <t>▪ cena, kterou je dodavatel připraven obhájit v ověřovací fázi</t>
  </si>
  <si>
    <t>▪ pravděpodobnost vzniku rizika, kterou je dodavatel připraven obhájit v ověřovací fázi</t>
  </si>
  <si>
    <t>▪ pravděpodobnost vzniku po realizaci opatření tak, že je vybrána jedna z nabízených možností</t>
  </si>
  <si>
    <t>▪ dopad rizika tak, že je vybrána jedna z nabízených možností</t>
  </si>
  <si>
    <t>▪ pravděpodobnost vzniku po realizaci opatření, kterou je dodavatel připraven obhájit v ověřovací fázi</t>
  </si>
  <si>
    <t>▪ dopad rizika, který je dodavatel připraven obhájit v ověřovací fázi</t>
  </si>
  <si>
    <t>▪ dopad po realizaci opatření tak, že je vybrána jedna z nabízených možností</t>
  </si>
  <si>
    <t>▪ dopad po realizaci opatření, který je dodavatel připraven obhájit v ověřovací fázi</t>
  </si>
  <si>
    <t>POKROČILÉ ŘEŠENÍ</t>
  </si>
  <si>
    <t>Zadavatel vymezil aspekty či Cíle projektu, ve vztahu ke kterým můžete navrhovat Pokročilé řešení:</t>
  </si>
  <si>
    <t>Ke každému Pokročilému řešení musíte vyplnit požadované údaje pro účely získání bodů v kritériu "Pokročilé řešení".</t>
  </si>
  <si>
    <t>CÍL PROJEKTU</t>
  </si>
  <si>
    <t>CO NÁM NABÍZÍTE?</t>
  </si>
  <si>
    <t>CO NÁM TO PŘINESE - V ČÍSLECH?</t>
  </si>
  <si>
    <r>
      <t xml:space="preserve">Popište </t>
    </r>
    <r>
      <rPr>
        <b/>
        <i/>
        <sz val="10"/>
        <rFont val="Arial"/>
        <family val="2"/>
        <charset val="238"/>
      </rPr>
      <t>Pokročilé řešení</t>
    </r>
    <r>
      <rPr>
        <i/>
        <sz val="10"/>
        <rFont val="Arial"/>
        <family val="2"/>
        <charset val="238"/>
      </rPr>
      <t xml:space="preserve"> (jedno či více vylepšení ) k naplnění stanoveného </t>
    </r>
    <r>
      <rPr>
        <b/>
        <i/>
        <sz val="10"/>
        <rFont val="Arial"/>
        <family val="2"/>
        <charset val="238"/>
      </rPr>
      <t>aspektu plnění či Cíle projektu</t>
    </r>
    <r>
      <rPr>
        <i/>
        <sz val="10"/>
        <rFont val="Arial"/>
        <family val="2"/>
        <charset val="238"/>
      </rPr>
      <t>.</t>
    </r>
  </si>
  <si>
    <r>
      <t xml:space="preserve">Popište, čím v </t>
    </r>
    <r>
      <rPr>
        <b/>
        <i/>
        <sz val="10"/>
        <rFont val="Arial"/>
        <family val="2"/>
        <charset val="238"/>
      </rPr>
      <t>ověřovací fázi</t>
    </r>
    <r>
      <rPr>
        <i/>
        <sz val="10"/>
        <rFont val="Arial"/>
        <family val="2"/>
        <charset val="238"/>
      </rPr>
      <t xml:space="preserve"> dokážete, že </t>
    </r>
    <r>
      <rPr>
        <b/>
        <i/>
        <sz val="10"/>
        <rFont val="Arial"/>
        <family val="2"/>
        <charset val="238"/>
      </rPr>
      <t>je dosažení přínosu reálné</t>
    </r>
    <r>
      <rPr>
        <i/>
        <sz val="10"/>
        <rFont val="Arial"/>
        <family val="2"/>
        <charset val="238"/>
      </rPr>
      <t xml:space="preserve">. </t>
    </r>
  </si>
  <si>
    <t>[MŮŽETE POUŽTÍ NÁSLEDUJÍCÍ NEZÁVAZNÝ NÁVRH STRUKTURY ÚDAJŮ O DŮKAZECH]
Informacemi z:
- předchozích min. [DOPLŇTE] obdobných zakázek dodavatele, zkušeností Projektového manažera nebo jiných klíčových pracovníků dodavatele, kde byla popsaná vylepšení rovněž využita
- [DOPLŇTE např. informace o odborných studiích, výzkumech, zkušenostech jiných dodavatelů přenositelných na zakázku]</t>
  </si>
  <si>
    <r>
      <t xml:space="preserve">Popište, v čem je </t>
    </r>
    <r>
      <rPr>
        <b/>
        <i/>
        <sz val="10"/>
        <rFont val="Arial"/>
        <family val="2"/>
        <charset val="238"/>
      </rPr>
      <t>základní řešení splňující minimální požadavky stanovené zadavatelem vylepšeno</t>
    </r>
    <r>
      <rPr>
        <i/>
        <sz val="10"/>
        <rFont val="Arial"/>
        <family val="2"/>
        <charset val="238"/>
      </rPr>
      <t>?</t>
    </r>
  </si>
  <si>
    <r>
      <t xml:space="preserve">Uveďte </t>
    </r>
    <r>
      <rPr>
        <b/>
        <i/>
        <sz val="10"/>
        <rFont val="Arial"/>
        <family val="2"/>
        <charset val="238"/>
      </rPr>
      <t>cenu Pokročilého řešení</t>
    </r>
    <r>
      <rPr>
        <i/>
        <sz val="10"/>
        <rFont val="Arial"/>
        <family val="2"/>
        <charset val="238"/>
      </rPr>
      <t xml:space="preserve">. V případě </t>
    </r>
    <r>
      <rPr>
        <b/>
        <i/>
        <sz val="10"/>
        <rFont val="Arial"/>
        <family val="2"/>
        <charset val="238"/>
      </rPr>
      <t>více vylepšení</t>
    </r>
    <r>
      <rPr>
        <i/>
        <sz val="10"/>
        <rFont val="Arial"/>
        <family val="2"/>
        <charset val="238"/>
      </rPr>
      <t xml:space="preserve">, uveďte cenu </t>
    </r>
    <r>
      <rPr>
        <b/>
        <i/>
        <sz val="10"/>
        <rFont val="Arial"/>
        <family val="2"/>
        <charset val="238"/>
      </rPr>
      <t>každého vylepšení</t>
    </r>
    <r>
      <rPr>
        <i/>
        <sz val="10"/>
        <rFont val="Arial"/>
        <family val="2"/>
        <charset val="238"/>
      </rPr>
      <t>.</t>
    </r>
  </si>
  <si>
    <t>DOPLŇUJÍCÍ ÚDAJE K POKROČILÉMU ŘEŠENÍ</t>
  </si>
  <si>
    <r>
      <t xml:space="preserve">Pokročilé řešení je </t>
    </r>
    <r>
      <rPr>
        <b/>
        <i/>
        <sz val="10"/>
        <color theme="1"/>
        <rFont val="Arial"/>
        <family val="2"/>
        <charset val="238"/>
      </rPr>
      <t>soubor konkrétních kvalitativních či kvantitativních vylepšení navržených dodavatelem</t>
    </r>
    <r>
      <rPr>
        <i/>
        <sz val="10"/>
        <color theme="1"/>
        <rFont val="Arial"/>
        <family val="2"/>
        <charset val="238"/>
      </rPr>
      <t xml:space="preserve"> tak, aby byl naplněn stanovený aspekt plnění či Cíl projektu. </t>
    </r>
  </si>
  <si>
    <r>
      <rPr>
        <b/>
        <i/>
        <sz val="10"/>
        <color theme="1"/>
        <rFont val="Arial"/>
        <family val="2"/>
        <charset val="238"/>
      </rPr>
      <t>Nabídka</t>
    </r>
    <r>
      <rPr>
        <i/>
        <sz val="10"/>
        <color theme="1"/>
        <rFont val="Arial"/>
        <family val="2"/>
        <charset val="238"/>
      </rPr>
      <t xml:space="preserve"> dodavatele musí </t>
    </r>
    <r>
      <rPr>
        <b/>
        <i/>
        <sz val="10"/>
        <color theme="1"/>
        <rFont val="Arial"/>
        <family val="2"/>
        <charset val="238"/>
      </rPr>
      <t>splnit minimální požadavky</t>
    </r>
    <r>
      <rPr>
        <i/>
        <sz val="10"/>
        <color theme="1"/>
        <rFont val="Arial"/>
        <family val="2"/>
        <charset val="238"/>
      </rPr>
      <t xml:space="preserve"> stanovené zadavatelem v předloze smlouvy a jejích přílohách. </t>
    </r>
    <r>
      <rPr>
        <b/>
        <i/>
        <sz val="10"/>
        <color theme="1"/>
        <rFont val="Arial"/>
        <family val="2"/>
        <charset val="238"/>
      </rPr>
      <t>Pokročilé řešení představuje vylepšení nad rámec základního řešení</t>
    </r>
    <r>
      <rPr>
        <i/>
        <sz val="10"/>
        <color theme="1"/>
        <rFont val="Arial"/>
        <family val="2"/>
        <charset val="238"/>
      </rPr>
      <t xml:space="preserve"> splňujícího minimální požadavky.</t>
    </r>
  </si>
  <si>
    <t>Pokročilé řešení nesmí být navrženo v rozporu se smlouvou ani minimálními požadavky stanovenými zadavatelem.</t>
  </si>
  <si>
    <r>
      <t xml:space="preserve">Pokročilé řešení </t>
    </r>
    <r>
      <rPr>
        <b/>
        <i/>
        <sz val="10"/>
        <color theme="1"/>
        <rFont val="Arial"/>
        <family val="2"/>
        <charset val="238"/>
      </rPr>
      <t>může být hodnoceno pozitivně</t>
    </r>
    <r>
      <rPr>
        <i/>
        <sz val="10"/>
        <color theme="1"/>
        <rFont val="Arial"/>
        <family val="2"/>
        <charset val="238"/>
      </rPr>
      <t xml:space="preserve"> jedině tehdy, pokud je jejich přínos</t>
    </r>
    <r>
      <rPr>
        <b/>
        <i/>
        <sz val="10"/>
        <color theme="1"/>
        <rFont val="Arial"/>
        <family val="2"/>
        <charset val="238"/>
      </rPr>
      <t xml:space="preserve"> vyjádřen číselným údajem</t>
    </r>
    <r>
      <rPr>
        <i/>
        <sz val="10"/>
        <color theme="1"/>
        <rFont val="Arial"/>
        <family val="2"/>
        <charset val="238"/>
      </rPr>
      <t>. Číselný údaj přitom musí být jasný, určitý, přesvědčivý, aby zadavatel mohl jednoduše vyhodnotit, zda je nabídka v příslušném kritériu kvalitní či nikoli.</t>
    </r>
  </si>
  <si>
    <r>
      <rPr>
        <b/>
        <i/>
        <sz val="10"/>
        <rFont val="Arial"/>
        <family val="2"/>
        <charset val="238"/>
      </rPr>
      <t>Pokročilé řešení</t>
    </r>
    <r>
      <rPr>
        <i/>
        <sz val="10"/>
        <rFont val="Arial"/>
        <family val="2"/>
        <charset val="238"/>
      </rPr>
      <t>:</t>
    </r>
  </si>
  <si>
    <t>Přínos:</t>
  </si>
  <si>
    <t>▪ reaguje na stanovený aspekt plnění či Cíl projektu</t>
  </si>
  <si>
    <t>▪ je popsáno tak, aby bylo zřejmé, co vlastně dodavatel nabízí a dále vyčísluje</t>
  </si>
  <si>
    <t>▪ vyjadřuje jasnou hodnotu ke stanovenému aspektu plnění či Cíli projektu (ne jen předpoklad s nejistým přínosem)</t>
  </si>
  <si>
    <t>▪ prokazuje, že přínosu Pokročilého řešení může být i na zakázce reálně dosaženo</t>
  </si>
  <si>
    <t>▪ není vnitřně rozporné (jednotlivá vylepšení se nevylučují ani nepodmiňují)</t>
  </si>
  <si>
    <t>▪ odpovídá tomu, co dodavatel uvedl ve sloupci „Co nám nabízíte?“</t>
  </si>
  <si>
    <t>▪ není v rozporu s minimálními požadavky stanovenými zadavatelem v předloze smlouvy a jejích přílohách</t>
  </si>
  <si>
    <t>▪ je realizovatelné</t>
  </si>
  <si>
    <r>
      <rPr>
        <b/>
        <i/>
        <sz val="10"/>
        <rFont val="Arial"/>
        <family val="2"/>
        <charset val="238"/>
      </rPr>
      <t>Cena</t>
    </r>
    <r>
      <rPr>
        <i/>
        <sz val="10"/>
        <rFont val="Arial"/>
        <family val="2"/>
        <charset val="238"/>
      </rPr>
      <t xml:space="preserve"> Pokročilého řešení:</t>
    </r>
  </si>
  <si>
    <t>▪ neprodlužuje Dobu pro dokončení podle předlohy smlouvy</t>
  </si>
  <si>
    <t>▪ zahrnuje všechny náklady na realizaci Pokročilého řešení</t>
  </si>
  <si>
    <t>▪ je zahrnuta v Nabídkové ceně</t>
  </si>
  <si>
    <t>▪ nezpůsobuje překročení nejvýše možné nabídkové ceny</t>
  </si>
  <si>
    <t>VLASTNOSTI A SCHOPNOSTI PROJEKTOVÉHO MANAŽERA</t>
  </si>
  <si>
    <t>Osoba uvedena na pozici Projektového manažera musí být totožná s tou, prostřednictvím které dodavatel prokázal kvalifikaci.</t>
  </si>
  <si>
    <t>Na pozici Projektového manažera můžete navrhnout pouze 1 osobu.</t>
  </si>
  <si>
    <t>PROJEKTOVÝ MANAŽER</t>
  </si>
  <si>
    <r>
      <t xml:space="preserve">
má individuální </t>
    </r>
    <r>
      <rPr>
        <b/>
        <sz val="10"/>
        <rFont val="Arial"/>
        <family val="2"/>
        <charset val="238"/>
      </rPr>
      <t>vlastnosti a schopnosti uvedené v kontrolním listu</t>
    </r>
    <r>
      <rPr>
        <sz val="10"/>
        <rFont val="Arial"/>
        <family val="2"/>
        <charset val="238"/>
      </rPr>
      <t xml:space="preserve"> Vlastností a schopností Projektového manažera
</t>
    </r>
  </si>
  <si>
    <t>FORMULÁŘE, KTERÉ JSOU SOUČÁSTÍ DOPISU NABÍDKY</t>
  </si>
  <si>
    <t>▪ Seznam poddodavatelů</t>
  </si>
  <si>
    <t>DALŠÍ PŘÍLOHY</t>
  </si>
  <si>
    <t>▪ Návrh dodavatele</t>
  </si>
  <si>
    <t>PODMÍNKY PRO PŘEDLOŽENÍ NÁVRHU DODAVATELE</t>
  </si>
  <si>
    <r>
      <t xml:space="preserve">Dodavatel musí </t>
    </r>
    <r>
      <rPr>
        <b/>
        <i/>
        <sz val="10"/>
        <color theme="1"/>
        <rFont val="Arial"/>
        <family val="2"/>
        <charset val="238"/>
      </rPr>
      <t>společně s (předběžnou) nabídkou</t>
    </r>
    <r>
      <rPr>
        <i/>
        <sz val="10"/>
        <color theme="1"/>
        <rFont val="Arial"/>
        <family val="2"/>
        <charset val="238"/>
      </rPr>
      <t xml:space="preserve"> předložit Návrh dodavatele.</t>
    </r>
  </si>
  <si>
    <t>Návrh dodavatele bude předmětem jednání o předběžných nabídkách podle ust. 3.2.3 zadávací dokumentace.</t>
  </si>
  <si>
    <t>Návrh dodavatele musí odpovídat minimálním požadavkům zadavatele stanoveným v předloze smlouvy a jejích přílohách.</t>
  </si>
  <si>
    <t>Dodavatel musí realizovat Projekty a poskytovat Služby podle předlohy smlouvy rovněž v souladu s Návrhem dodavatele.</t>
  </si>
  <si>
    <t>Dodavatel musí předložit Návrh dodavatele v needitovatelné podobě formátu * .pdf (verze PDF/A).</t>
  </si>
  <si>
    <t>Návrh dodavatele musí obsahovat alespoň následující kapitoly:</t>
  </si>
  <si>
    <t>A. Návrh nástrojů pro projektové řízení a komunikaci</t>
  </si>
  <si>
    <t>B. Návrh týmu</t>
  </si>
  <si>
    <t xml:space="preserve"> - role, kompetence, odpovědnosti</t>
  </si>
  <si>
    <t xml:space="preserve"> - počty členů</t>
  </si>
  <si>
    <t xml:space="preserve"> - organizační schéma</t>
  </si>
  <si>
    <t>E. Návrh technologií pro Provoz</t>
  </si>
  <si>
    <t xml:space="preserve"> - použitá infrastruktura a externí služby</t>
  </si>
  <si>
    <t xml:space="preserve"> - základní diagram infrastruktury</t>
  </si>
  <si>
    <t xml:space="preserve"> - návrh technologií pro zajištění úrovně služeb (HelpDesk, monitoring, testování ...)</t>
  </si>
  <si>
    <t xml:space="preserve"> - stručný popis způsobu zajištění úrovně služeb</t>
  </si>
  <si>
    <t>PODMÍNKY PRO PŘEDLOŽENÍ SEZNAMU PODDODAVATELŮ</t>
  </si>
  <si>
    <t>Dodavatel musí předložit Seznam poddodavatelů vyplněním dotčeného listu Dopisu nabídky.</t>
  </si>
  <si>
    <t>FORMULÁŘ - SEZNAM PODDODAVATELŮ</t>
  </si>
  <si>
    <t>IDENTIFIKACE PODDODAVATELŮ</t>
  </si>
  <si>
    <t>Rozsah poddodavatelského plnění</t>
  </si>
  <si>
    <t>[doplňte specifikaci poddodavatelského plnění]</t>
  </si>
  <si>
    <t>PODMÍNKY PRO PŘEDLOŽENÍ FORMULÁŘE</t>
  </si>
  <si>
    <t>Dodavatel může předložit seznam poddodavatelů s uvedením stanovených údajů.</t>
  </si>
  <si>
    <t>Poddodavatel, který bude uveden v Dopisu nabídky, nebude v souladu se smlouvou podléhat souhlasu Zákazníka (zadavatele).</t>
  </si>
  <si>
    <t>Zadavatel předpokládá, že v seznamu poddodavatelů budou uvedení i poddodavatelé, které dodavatel uvedl v žádosti o účast (pokud dodavatel nadále uvažuje, že budou takoví poddodavatelé zapojení do plnění zakázky).</t>
  </si>
  <si>
    <t>Pokud dodavatel nechce v seznamu poddodavatelů uvádět žádné poddodavatele, ponechá tento list prázdný.</t>
  </si>
  <si>
    <t>Pokud je počet poddodavatelů vyšší než 1, dodavatel může kopírovat dotčenou část tabulky podle potřeby.</t>
  </si>
  <si>
    <t>OVĚŘOVACÍ FÁZE</t>
  </si>
  <si>
    <t>Dopis nabídky musí být vykládán v souladu s doklady a dokumenty předloženými v ověřovací fázi podle ust. 10 zadávací dokumentace.</t>
  </si>
  <si>
    <t>POVINNÉ ÚDAJE, DOKLADY A DOKUMENTY</t>
  </si>
  <si>
    <t xml:space="preserve">Zadavatel vyzve dodavatele, jehož nabídka byla vyhodnocena jako ekonomicky nejvýhodnější, aby předložil:
</t>
  </si>
  <si>
    <t>(a)</t>
  </si>
  <si>
    <r>
      <rPr>
        <b/>
        <sz val="10"/>
        <color theme="1"/>
        <rFont val="Arial"/>
        <family val="2"/>
        <charset val="238"/>
      </rPr>
      <t>doklady o kvalifikaci</t>
    </r>
    <r>
      <rPr>
        <sz val="10"/>
        <color theme="1"/>
        <rFont val="Arial"/>
        <family val="2"/>
        <charset val="238"/>
      </rPr>
      <t xml:space="preserve">, které zadavatel nemá k dispozici
</t>
    </r>
  </si>
  <si>
    <t>(b)</t>
  </si>
  <si>
    <r>
      <rPr>
        <b/>
        <sz val="10"/>
        <color theme="1"/>
        <rFont val="Arial"/>
        <family val="2"/>
        <charset val="238"/>
      </rPr>
      <t>údaje a doklady o skutečném majiteli dodavatele</t>
    </r>
    <r>
      <rPr>
        <sz val="10"/>
        <color theme="1"/>
        <rFont val="Arial"/>
        <family val="2"/>
        <charset val="238"/>
      </rPr>
      <t xml:space="preserve">, pokud je zahraniční právnickou osobou
</t>
    </r>
  </si>
  <si>
    <t>DOPLŇUJÍCÍ ÚDAJE, DOKLADY A DOKUMENTY</t>
  </si>
  <si>
    <t xml:space="preserve">Zadavatel může požádat dodavatele, jehož nabídka byla vyhodnocena jako ekonomicky nejvýhodnější, aby předložil:
</t>
  </si>
  <si>
    <r>
      <rPr>
        <b/>
        <sz val="10"/>
        <color theme="1"/>
        <rFont val="Arial"/>
        <family val="2"/>
        <charset val="238"/>
      </rPr>
      <t>doklady o oprávnění klíčového personálu</t>
    </r>
    <r>
      <rPr>
        <sz val="10"/>
        <color theme="1"/>
        <rFont val="Arial"/>
        <family val="2"/>
      </rPr>
      <t xml:space="preserve"> v rozsahu uvedeném v žádosti o účast
</t>
    </r>
  </si>
  <si>
    <t>(c)</t>
  </si>
  <si>
    <r>
      <rPr>
        <b/>
        <sz val="10"/>
        <color theme="1"/>
        <rFont val="Arial"/>
        <family val="2"/>
        <charset val="238"/>
      </rPr>
      <t>doklady, které jednoznačně potvrzují splnění parametrů zkušeností klíčového personálu</t>
    </r>
    <r>
      <rPr>
        <sz val="10"/>
        <color theme="1"/>
        <rFont val="Arial"/>
        <family val="2"/>
        <charset val="238"/>
      </rPr>
      <t xml:space="preserve"> uvedených v Dopisu nabídky
</t>
    </r>
  </si>
  <si>
    <t>(d)</t>
  </si>
  <si>
    <r>
      <rPr>
        <b/>
        <sz val="10"/>
        <color theme="1"/>
        <rFont val="Arial"/>
        <family val="2"/>
        <charset val="238"/>
      </rPr>
      <t>doklady nebo dokumenty, kterými musí prokázat reálnost rizik a opatření</t>
    </r>
    <r>
      <rPr>
        <sz val="10"/>
        <color theme="1"/>
        <rFont val="Arial"/>
        <family val="2"/>
        <charset val="238"/>
      </rPr>
      <t xml:space="preserve">, pokud </t>
    </r>
    <r>
      <rPr>
        <sz val="10"/>
        <rFont val="Arial"/>
        <family val="2"/>
        <charset val="238"/>
      </rPr>
      <t xml:space="preserve">v kritériu Rizika </t>
    </r>
    <r>
      <rPr>
        <sz val="10"/>
        <color theme="1"/>
        <rFont val="Arial"/>
        <family val="2"/>
        <charset val="238"/>
      </rPr>
      <t xml:space="preserve">dosáhl na kladné hodnocení
</t>
    </r>
  </si>
  <si>
    <t>(e)</t>
  </si>
  <si>
    <r>
      <rPr>
        <b/>
        <sz val="10"/>
        <color theme="1"/>
        <rFont val="Arial"/>
        <family val="2"/>
        <charset val="238"/>
      </rPr>
      <t>doklady nebo dokumenty, kterými musí prokázat přínos vylepšení</t>
    </r>
    <r>
      <rPr>
        <sz val="10"/>
        <color theme="1"/>
        <rFont val="Arial"/>
        <family val="2"/>
        <charset val="238"/>
      </rPr>
      <t xml:space="preserve">, pokud v kritériu Pokročilé řešení dosáhl na kladné hodnocení
</t>
    </r>
  </si>
  <si>
    <t>(f)</t>
  </si>
  <si>
    <t>(g)</t>
  </si>
  <si>
    <r>
      <rPr>
        <b/>
        <sz val="10"/>
        <color theme="1"/>
        <rFont val="Arial"/>
        <family val="2"/>
        <charset val="238"/>
      </rPr>
      <t>doklady o pojištění nebo budoucím pojištění odpovědnosti</t>
    </r>
    <r>
      <rPr>
        <sz val="10"/>
        <color theme="1"/>
        <rFont val="Arial"/>
        <family val="2"/>
        <charset val="238"/>
      </rPr>
      <t xml:space="preserve"> podle předlohy smlouvy
</t>
    </r>
  </si>
  <si>
    <t>(h)</t>
  </si>
  <si>
    <t xml:space="preserve">další údaje, doklady a dokumenty, které mohou být dohodnuty v průběhu jednání o předběžných nabídkách
</t>
  </si>
  <si>
    <t>PODMÍNKY OVĚŘOVACÍ FÁZE</t>
  </si>
  <si>
    <t>Dodavatel, jehož nabídka byla vyhodnocena jako ekonomicky nejvýhodnější, se musí na výzvu zadavatele účastnit ověřovací fáze.</t>
  </si>
  <si>
    <t>Bližší podmínky průběhu ověřovací fáze jsou stanoveny v ust. 10 zadávací dokumentace.</t>
  </si>
  <si>
    <t>Obecné</t>
  </si>
  <si>
    <t>N/A</t>
  </si>
  <si>
    <t>ano</t>
  </si>
  <si>
    <t>ano, možnost (a)</t>
  </si>
  <si>
    <t>ano, možnost (b)</t>
  </si>
  <si>
    <t>ano, možnost (c)</t>
  </si>
  <si>
    <t>ano, možnost (d)</t>
  </si>
  <si>
    <t>plně spokojen (neměl výhrady, nebo měl jen drobné výhrady)</t>
  </si>
  <si>
    <t>spíše spokojen (měl i podstatnější výhrady, ale nebyl nespokojen)</t>
  </si>
  <si>
    <t>ano, možnost (a) (1 bod)</t>
  </si>
  <si>
    <t>ano, možnost (b) (0,5 bodu)</t>
  </si>
  <si>
    <t>Cíle projektu</t>
  </si>
  <si>
    <t>Ochrana osobních údajů a kybernetická bezpečnost</t>
  </si>
  <si>
    <t>pro Rizika</t>
  </si>
  <si>
    <t>Dodržování dohodnuté úrovně Služeb a spolehlivosti JAMB pro cílový počet uživatelů</t>
  </si>
  <si>
    <t>pro Pokročilé řešení</t>
  </si>
  <si>
    <t>Odborná úroveň</t>
  </si>
  <si>
    <t>max. počet znaků</t>
  </si>
  <si>
    <t>Rizika</t>
  </si>
  <si>
    <t>možnost</t>
  </si>
  <si>
    <t>min.</t>
  </si>
  <si>
    <t>max.</t>
  </si>
  <si>
    <t>nejvyšší hodnotitelný dopad rizika</t>
  </si>
  <si>
    <t>PH zakázky</t>
  </si>
  <si>
    <t>zaokrouh.</t>
  </si>
  <si>
    <t>reaktivní (provede se, pouze pokud riziko skutečně vznikne)</t>
  </si>
  <si>
    <t>preventivní (provede se bez ohledu na to, zda riziko skutečně vznikne)</t>
  </si>
  <si>
    <t>nelze určit</t>
  </si>
  <si>
    <t>povaha opatření je reaktivní (provede se, pouze pokud riziko skutečně vznikne)</t>
  </si>
  <si>
    <t>Pokročilé řešení</t>
  </si>
  <si>
    <t>CO TO VYLEPŠUJE?</t>
  </si>
  <si>
    <t>Tickbox (Samokontrola / Rizika - Vztah rizika k zakázce)</t>
  </si>
  <si>
    <t>✔</t>
  </si>
  <si>
    <t>Zátěžové testování - cena za opakování testu mimo Milník 10 (ten je v ceně Sekce 1)</t>
  </si>
  <si>
    <r>
      <t xml:space="preserve">Předpokládané počty MJ v Sekci 3 a Sekci 4 jsou pouze </t>
    </r>
    <r>
      <rPr>
        <b/>
        <i/>
        <sz val="10"/>
        <color theme="1"/>
        <rFont val="Arial"/>
        <family val="2"/>
        <charset val="238"/>
      </rPr>
      <t>orientační</t>
    </r>
    <r>
      <rPr>
        <i/>
        <sz val="10"/>
        <color theme="1"/>
        <rFont val="Arial"/>
        <family val="2"/>
        <charset val="238"/>
      </rPr>
      <t xml:space="preserve"> a byly stanoveny na základě odhadu zadavatele.</t>
    </r>
  </si>
  <si>
    <r>
      <rPr>
        <b/>
        <i/>
        <sz val="10"/>
        <color theme="1"/>
        <rFont val="Arial"/>
        <family val="2"/>
        <charset val="238"/>
      </rPr>
      <t>Ke každému</t>
    </r>
    <r>
      <rPr>
        <i/>
        <sz val="10"/>
        <color theme="1"/>
        <rFont val="Arial"/>
        <family val="2"/>
        <charset val="238"/>
      </rPr>
      <t xml:space="preserve"> aspektu plnění či Cíli projektu </t>
    </r>
    <r>
      <rPr>
        <b/>
        <i/>
        <sz val="10"/>
        <color theme="1"/>
        <rFont val="Arial"/>
        <family val="2"/>
        <charset val="238"/>
      </rPr>
      <t>můžete identifikovat až 2 rizika</t>
    </r>
    <r>
      <rPr>
        <i/>
        <sz val="10"/>
        <color theme="1"/>
        <rFont val="Arial"/>
        <family val="2"/>
        <charset val="238"/>
      </rPr>
      <t xml:space="preserve"> a musíte k nim vyplnit požadované údaje pro účely získání bodů v kritériu "Rizika".</t>
    </r>
  </si>
  <si>
    <t xml:space="preserve"> - očekávání na role na straně zadavatele (Zákazníka) a odhad jejich vytížení</t>
  </si>
  <si>
    <t>C. Návrh technologií pro api backend</t>
  </si>
  <si>
    <t xml:space="preserve"> - hlavní technologie pro vývoj integrační vrstvy a administrací</t>
  </si>
  <si>
    <t xml:space="preserve"> - typ architektury API (GraphQL, REST, ...)</t>
  </si>
  <si>
    <t xml:space="preserve"> - hlavní technologie pro vývoj aplikací</t>
  </si>
  <si>
    <t>D. Návrh technologií pro aplikace</t>
  </si>
  <si>
    <t>Podle okolností v průběhu plnění zakázky může zadavatel (Zákazník) zejména s ohledem na hodnotu rizika rozhodnout o provedení opatření formou pokynu k provedení Variace podle smlouvy.</t>
  </si>
  <si>
    <t>(i)</t>
  </si>
  <si>
    <t>SEKCE 2 - DOPLŇKOVÉ ČINNOSTI</t>
  </si>
  <si>
    <t>3.1</t>
  </si>
  <si>
    <t>3.2</t>
  </si>
  <si>
    <t>3.3</t>
  </si>
  <si>
    <t>3.4</t>
  </si>
  <si>
    <t>3.5</t>
  </si>
  <si>
    <t>3.6</t>
  </si>
  <si>
    <t>3.7</t>
  </si>
  <si>
    <t>DevSecOps Engineer / Security Specialist</t>
  </si>
  <si>
    <t>Testování / QA / Test Automation Engineer</t>
  </si>
  <si>
    <t xml:space="preserve">Infrastructure Engineer / Operations Engineer / System Administrator </t>
  </si>
  <si>
    <t>DevSecOps Engineer</t>
  </si>
  <si>
    <t>Infrastructure Engineer</t>
  </si>
  <si>
    <t>QA / Test Automation Engineer</t>
  </si>
  <si>
    <t>Na všech listech mají níže uvedené pojmy následující význam, pokud není uvedeno jinak:</t>
  </si>
  <si>
    <r>
      <t xml:space="preserve">K parametru </t>
    </r>
    <r>
      <rPr>
        <b/>
        <i/>
        <sz val="10"/>
        <rFont val="Arial"/>
        <family val="2"/>
        <charset val="238"/>
      </rPr>
      <t>nesmíte</t>
    </r>
    <r>
      <rPr>
        <i/>
        <sz val="10"/>
        <rFont val="Arial"/>
        <family val="2"/>
        <charset val="238"/>
      </rPr>
      <t xml:space="preserve"> uvést zkušenost týkající se </t>
    </r>
    <r>
      <rPr>
        <b/>
        <i/>
        <sz val="10"/>
        <rFont val="Arial"/>
        <family val="2"/>
        <charset val="238"/>
      </rPr>
      <t>shodné Mobilní aplikace jako v případě zkušenosti, jejímž prostřednictvím dodavatel u dané osoby prokázal splnění podmínek kvalifikace</t>
    </r>
    <r>
      <rPr>
        <i/>
        <sz val="10"/>
        <rFont val="Arial"/>
        <family val="2"/>
        <charset val="238"/>
      </rPr>
      <t xml:space="preserve"> ve vztahu ke shodnému parametru v žádosti o účast (má shodné druhé č.).</t>
    </r>
  </si>
  <si>
    <r>
      <t xml:space="preserve">K </t>
    </r>
    <r>
      <rPr>
        <b/>
        <i/>
        <sz val="10"/>
        <color theme="1"/>
        <rFont val="Arial"/>
        <family val="2"/>
        <charset val="238"/>
      </rPr>
      <t xml:space="preserve">odlišným parametrům </t>
    </r>
    <r>
      <rPr>
        <i/>
        <sz val="10"/>
        <color theme="1"/>
        <rFont val="Arial"/>
        <family val="2"/>
        <charset val="238"/>
      </rPr>
      <t xml:space="preserve">(mají </t>
    </r>
    <r>
      <rPr>
        <b/>
        <i/>
        <sz val="10"/>
        <color theme="1"/>
        <rFont val="Arial"/>
        <family val="2"/>
        <charset val="238"/>
      </rPr>
      <t>odlišné druhé č.</t>
    </r>
    <r>
      <rPr>
        <i/>
        <sz val="10"/>
        <color theme="1"/>
        <rFont val="Arial"/>
        <family val="2"/>
        <charset val="238"/>
      </rPr>
      <t>)</t>
    </r>
    <r>
      <rPr>
        <b/>
        <i/>
        <sz val="10"/>
        <color theme="1"/>
        <rFont val="Arial"/>
        <family val="2"/>
        <charset val="238"/>
      </rPr>
      <t xml:space="preserve"> můžete uvést zkušenost týkající se shodné Mobilní aplikace</t>
    </r>
    <r>
      <rPr>
        <i/>
        <sz val="10"/>
        <color theme="1"/>
        <rFont val="Arial"/>
        <family val="2"/>
        <charset val="238"/>
      </rPr>
      <t>, pokud není dále stanoveno jinak.</t>
    </r>
  </si>
  <si>
    <t>▪ navrhuje a dokumentuje cílovou technickou architekturu systému (Mobilní aplikace, integrační toky, datové modely, infrastruktura) včetně nefunkčních požadavků (škálovatelnost, dostupnost, bezpečnost)</t>
  </si>
  <si>
    <t>▪ volí vhodné technologie, definuje integrační rozhraní a dohlíží na jejich implementaci</t>
  </si>
  <si>
    <t>Maximální uživatelský komfort při používání Mobilní aplikace a využívání nabízených služeb</t>
  </si>
  <si>
    <t>Zrychlení cyklu vydávání aktualizací Mobilní aplikace</t>
  </si>
  <si>
    <r>
      <t>"</t>
    </r>
    <r>
      <rPr>
        <b/>
        <i/>
        <sz val="10"/>
        <color theme="1"/>
        <rFont val="Arial"/>
        <family val="2"/>
        <charset val="238"/>
      </rPr>
      <t>WebView</t>
    </r>
    <r>
      <rPr>
        <i/>
        <sz val="10"/>
        <color theme="1"/>
        <rFont val="Arial"/>
        <family val="2"/>
        <charset val="238"/>
      </rPr>
      <t>" je komponenta mobilního operačního systému, která umožňuje vložení webového obsahu přímo do Mobilní aplikace bez nutnosti otevírat externí webový prohlížeč.</t>
    </r>
  </si>
  <si>
    <t>▪ maximální uživatelský komfort při používání Mobilní aplikace a využívání nabízených služeb</t>
  </si>
  <si>
    <t>▪ zrychlení cyklu vydávání aktualizací Mobilní aplikace</t>
  </si>
  <si>
    <r>
      <rPr>
        <b/>
        <i/>
        <sz val="10"/>
        <color rgb="FF000000"/>
        <rFont val="Arial"/>
        <family val="2"/>
        <charset val="238"/>
      </rPr>
      <t xml:space="preserve">"Integrační vrstva" </t>
    </r>
    <r>
      <rPr>
        <i/>
        <sz val="10"/>
        <color rgb="FF000000"/>
        <rFont val="Arial"/>
        <family val="2"/>
        <charset val="238"/>
      </rPr>
      <t>je middleware zajišťující propojení mezi Mobilní aplikací a interními službami (služby klienta integrované do Mobilní aplikace) a externími službami (služby třetích stran přímo využívané v Mobilní aplikaci) a dále propojení těchto interních a externích služeb mezi sebou.</t>
    </r>
  </si>
  <si>
    <t>Cílem je zajistit, aby Mobilní aplikace poskytovala uživatelům co nejvyšší uživatelský komfort a přívětivost, a to zejména v oblastech:
▪  jednoduché a intuitivní ovládání
▪  rychlost odezvy a dostupnost služeb
▪  spolehlivost a stabilita Mobilní aplikace
▪  efektivní integrace a přístup k městským službám
▪  personalizace a adaptivita
▪  podpora a zpětná vazba od uživatelů</t>
  </si>
  <si>
    <t>▪ odpovídá za stanovování, měření a vyhodnocování SLI a SLO</t>
  </si>
  <si>
    <t>▪ ve spolupráci s Infrastructure Engineerem navrhuje monitoring, alerting a log-management</t>
  </si>
  <si>
    <t>▪ řídí incident-response: analýzu příčin (post-mortem), koordinuje obnovu ze záloh, plánuje disaster-recovery a kapacitní rozvoj</t>
  </si>
  <si>
    <t>▪ udržuje provozní dokumentaci</t>
  </si>
  <si>
    <t>▪ zodpovídá za průřezovou integraci vývoje, bezpečnosti a Provozu</t>
  </si>
  <si>
    <t>▪ navrhuje a spravuje CI/CD pipeline, automatizuje nasazování, konfiguruje tajné klíče, certifikáty a politiku přístupů</t>
  </si>
  <si>
    <t xml:space="preserve">▪ provádí hardening prostředí, skenování zranitelností, sleduje bezpečnostní události a vede prvotní reakci na bezpečnostní incidenty </t>
  </si>
  <si>
    <t>▪ implementuje a spravuje provozní infrastrukturu (fyzickou nebo cloudovou) včetně sítí, kontejnerových platforem, úložišť a zálohování</t>
  </si>
  <si>
    <t>▪ realizuje Infrastructure-as-Code (IaC), nastavuje monitoring a log-management, provádí pravidelné aktualizace, patch-management a úkony obnovy po havárii</t>
  </si>
  <si>
    <t>▪ garantuje dostupnost a výkonnost prostředí podle SLA</t>
  </si>
  <si>
    <t>je odpovědným projektovým manažerem zakázky dodavatele při plnění zakázky</t>
  </si>
  <si>
    <t>F. Návrh technologií pro Podporu a Údržbu</t>
  </si>
  <si>
    <r>
      <rPr>
        <b/>
        <i/>
        <sz val="10"/>
        <color theme="1"/>
        <rFont val="Arial"/>
        <family val="2"/>
        <charset val="238"/>
      </rPr>
      <t>“Mobilní aplikace” </t>
    </r>
    <r>
      <rPr>
        <i/>
        <sz val="10"/>
        <color theme="1"/>
        <rFont val="Arial"/>
        <family val="2"/>
        <charset val="238"/>
      </rPr>
      <t>je programové vybavení určené k instalaci a provozu na mobilních zařízeních s operačním systémem Android nebo iOS, zahrnující veškerý zdrojový i strojový kód, knihovny, konfigurační soubory, grafické prvky a další přidružené prostředky, jehož prostřednictvím koncový uživatel využívá funkcionalitu systému. Mobilní aplikace je distribuována prostřednictvím Distribučních služeb.</t>
    </r>
  </si>
  <si>
    <r>
      <t>"</t>
    </r>
    <r>
      <rPr>
        <b/>
        <i/>
        <sz val="10"/>
        <color theme="1"/>
        <rFont val="Arial"/>
        <family val="2"/>
        <charset val="238"/>
      </rPr>
      <t>Distribuční služby</t>
    </r>
    <r>
      <rPr>
        <i/>
        <sz val="10"/>
        <color theme="1"/>
        <rFont val="Arial"/>
        <family val="2"/>
        <charset val="238"/>
      </rPr>
      <t>" jsou Google Play a Apple App Store jako platformy pro šíření aplikace.</t>
    </r>
  </si>
  <si>
    <r>
      <rPr>
        <b/>
        <i/>
        <sz val="10"/>
        <color theme="1"/>
        <rFont val="Arial"/>
        <family val="2"/>
        <charset val="238"/>
      </rPr>
      <t xml:space="preserve">"Datová integrační platforma" </t>
    </r>
    <r>
      <rPr>
        <i/>
        <sz val="10"/>
        <color theme="1"/>
        <rFont val="Arial"/>
        <family val="2"/>
        <charset val="238"/>
      </rPr>
      <t>je platforma umožňující automatizaci, transformaci a správu datových toků mezi různými systémy a databázemi nebo ETL nástroj, který umožňuje extrakci dat z různých zdrojů, jejich transformaci do požadovaného formátu a následné načtení do cílových systémů nebo databází. Kromě klasických ETL funkcí podporuje také datovou integraci, automatizaci procesů a orchestraci workflow.</t>
    </r>
  </si>
  <si>
    <t>Site Reliability Engineer (SRE)</t>
  </si>
  <si>
    <r>
      <rPr>
        <b/>
        <sz val="10"/>
        <rFont val="Arial"/>
        <family val="2"/>
        <charset val="238"/>
      </rPr>
      <t xml:space="preserve">
vytvoření Mobilní aplikace</t>
    </r>
    <r>
      <rPr>
        <sz val="10"/>
        <rFont val="Arial"/>
        <family val="2"/>
        <charset val="238"/>
      </rPr>
      <t xml:space="preserve">, přičemž:
</t>
    </r>
    <r>
      <rPr>
        <b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>▪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Mobilní aplikace byla spuštěna do Produkčního provozu nejdéle</t>
    </r>
    <r>
      <rPr>
        <b/>
        <sz val="10"/>
        <rFont val="Arial"/>
        <family val="2"/>
        <charset val="238"/>
      </rPr>
      <t xml:space="preserve"> 7 let</t>
    </r>
    <r>
      <rPr>
        <sz val="10"/>
        <rFont val="Arial"/>
        <family val="2"/>
        <charset val="238"/>
      </rPr>
      <t xml:space="preserve"> před zahájením řízení, nebo po zahájení řízení, a to alespoň v rozsahu stanoveného zvláštního parametru;
▪ konečná cena za vytvoření Mobilní aplikace byla alespoň </t>
    </r>
    <r>
      <rPr>
        <b/>
        <sz val="10"/>
        <rFont val="Arial"/>
        <family val="2"/>
        <charset val="238"/>
      </rPr>
      <t xml:space="preserve">3 000 000 Kč </t>
    </r>
    <r>
      <rPr>
        <sz val="10"/>
        <rFont val="Arial"/>
        <family val="2"/>
        <charset val="238"/>
      </rPr>
      <t xml:space="preserve">bez DPH
</t>
    </r>
  </si>
  <si>
    <r>
      <rPr>
        <b/>
        <sz val="10"/>
        <rFont val="Arial"/>
        <family val="2"/>
        <charset val="238"/>
      </rPr>
      <t xml:space="preserve">
vytvoření Mobilní aplikace</t>
    </r>
    <r>
      <rPr>
        <sz val="10"/>
        <rFont val="Arial"/>
        <family val="2"/>
        <charset val="238"/>
      </rPr>
      <t>, přičemž:</t>
    </r>
    <r>
      <rPr>
        <b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
▪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Mobilní aplikace byla spuštěna do Produkčního provozu nejdéle</t>
    </r>
    <r>
      <rPr>
        <b/>
        <sz val="10"/>
        <rFont val="Arial"/>
        <family val="2"/>
        <charset val="238"/>
      </rPr>
      <t xml:space="preserve"> 7 let</t>
    </r>
    <r>
      <rPr>
        <sz val="10"/>
        <rFont val="Arial"/>
        <family val="2"/>
        <charset val="238"/>
      </rPr>
      <t xml:space="preserve"> před zahájením řízení, nebo po zahájení řízení, a to alespoň v rozsahu stanoveného zvláštního parametru;
▪ konečná cena za vytvoření Mobilní aplikace byla alespoň </t>
    </r>
    <r>
      <rPr>
        <b/>
        <sz val="10"/>
        <rFont val="Arial"/>
        <family val="2"/>
        <charset val="238"/>
      </rPr>
      <t xml:space="preserve">3 000 000 Kč </t>
    </r>
    <r>
      <rPr>
        <sz val="10"/>
        <rFont val="Arial"/>
        <family val="2"/>
        <charset val="238"/>
      </rPr>
      <t xml:space="preserve">bez DPH
</t>
    </r>
  </si>
  <si>
    <r>
      <rPr>
        <b/>
        <sz val="10"/>
        <color rgb="FF000000"/>
        <rFont val="Arial"/>
        <family val="2"/>
        <charset val="238"/>
      </rPr>
      <t xml:space="preserve">
vytvoření Mobilní aplikace</t>
    </r>
    <r>
      <rPr>
        <sz val="10"/>
        <color rgb="FF000000"/>
        <rFont val="Arial"/>
        <family val="2"/>
        <charset val="238"/>
      </rPr>
      <t>, přičemž:</t>
    </r>
    <r>
      <rPr>
        <b/>
        <sz val="10"/>
        <color rgb="FF000000"/>
        <rFont val="Arial"/>
        <family val="2"/>
        <charset val="238"/>
      </rPr>
      <t xml:space="preserve">
</t>
    </r>
    <r>
      <rPr>
        <sz val="10"/>
        <color rgb="FF000000"/>
        <rFont val="Arial"/>
        <family val="2"/>
        <charset val="238"/>
      </rPr>
      <t xml:space="preserve">
▪</t>
    </r>
    <r>
      <rPr>
        <b/>
        <sz val="10"/>
        <color rgb="FF000000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Mobilní aplikace byla spuštěna do Produkčního provozu nejdéle</t>
    </r>
    <r>
      <rPr>
        <b/>
        <sz val="10"/>
        <color rgb="FF000000"/>
        <rFont val="Arial"/>
        <family val="2"/>
        <charset val="238"/>
      </rPr>
      <t xml:space="preserve"> 7 let</t>
    </r>
    <r>
      <rPr>
        <sz val="10"/>
        <color rgb="FF000000"/>
        <rFont val="Arial"/>
        <family val="2"/>
        <charset val="238"/>
      </rPr>
      <t xml:space="preserve"> před zahájením řízení, nebo po zahájení řízení, a to alespoň v rozsahu stanoveného zvláštního parametru;
▪ konečná cena za vytvoření Mobilní aplikace byla alespoň </t>
    </r>
    <r>
      <rPr>
        <b/>
        <sz val="10"/>
        <color rgb="FF000000"/>
        <rFont val="Arial"/>
        <family val="2"/>
        <charset val="238"/>
      </rPr>
      <t xml:space="preserve">3 000 000 Kč </t>
    </r>
    <r>
      <rPr>
        <sz val="10"/>
        <color rgb="FF000000"/>
        <rFont val="Arial"/>
        <family val="2"/>
        <charset val="238"/>
      </rPr>
      <t>bez DPH</t>
    </r>
    <r>
      <rPr>
        <b/>
        <sz val="10"/>
        <color rgb="FFFF0000"/>
        <rFont val="Arial"/>
        <family val="2"/>
        <charset val="238"/>
      </rPr>
      <t xml:space="preserve">
</t>
    </r>
  </si>
  <si>
    <r>
      <t xml:space="preserve">
</t>
    </r>
    <r>
      <rPr>
        <b/>
        <sz val="10"/>
        <color rgb="FF000000"/>
        <rFont val="Arial"/>
        <family val="2"/>
        <charset val="238"/>
      </rPr>
      <t>vytvoření api backendu Mobilní aplikace</t>
    </r>
    <r>
      <rPr>
        <sz val="10"/>
        <color rgb="FF000000"/>
        <rFont val="Arial"/>
        <family val="2"/>
        <charset val="238"/>
      </rPr>
      <t>, přičemž:</t>
    </r>
    <r>
      <rPr>
        <b/>
        <sz val="10"/>
        <color rgb="FF000000"/>
        <rFont val="Arial"/>
        <family val="2"/>
        <charset val="238"/>
      </rPr>
      <t xml:space="preserve">
</t>
    </r>
    <r>
      <rPr>
        <sz val="10"/>
        <color rgb="FF000000"/>
        <rFont val="Arial"/>
        <family val="2"/>
        <charset val="238"/>
      </rPr>
      <t xml:space="preserve">
▪ api backend byl spuštěn do Produkčního provozu nejdéle </t>
    </r>
    <r>
      <rPr>
        <b/>
        <sz val="10"/>
        <color rgb="FF000000"/>
        <rFont val="Arial"/>
        <family val="2"/>
        <charset val="238"/>
      </rPr>
      <t>7 let</t>
    </r>
    <r>
      <rPr>
        <sz val="10"/>
        <color rgb="FF000000"/>
        <rFont val="Arial"/>
        <family val="2"/>
        <charset val="238"/>
      </rPr>
      <t xml:space="preserve"> před zahájením řízení, nebo po zahájení řízení, a to alespoň v rozsahu stanoveného zvláštního parametru;
▪ konečná cena za vytvoření api backendu byla alespoň</t>
    </r>
    <r>
      <rPr>
        <b/>
        <sz val="10"/>
        <color rgb="FF000000"/>
        <rFont val="Arial"/>
        <family val="2"/>
        <charset val="238"/>
      </rPr>
      <t xml:space="preserve"> 1 000 000 Kč </t>
    </r>
    <r>
      <rPr>
        <sz val="10"/>
        <color rgb="FF000000"/>
        <rFont val="Arial"/>
        <family val="2"/>
        <charset val="238"/>
      </rPr>
      <t>bez DPH;
▪ api backend poskytoval aplikaci API pomocí standardu</t>
    </r>
    <r>
      <rPr>
        <b/>
        <sz val="10"/>
        <color rgb="FF000000"/>
        <rFont val="Arial"/>
        <family val="2"/>
        <charset val="238"/>
      </rPr>
      <t xml:space="preserve"> REST, GraphQL, SOAP a/nebo gRPC</t>
    </r>
    <r>
      <rPr>
        <sz val="10"/>
        <color rgb="FF000000"/>
        <rFont val="Arial"/>
        <family val="2"/>
        <charset val="238"/>
      </rPr>
      <t>;
▪ api backend byl nebo obsahoval část s</t>
    </r>
    <r>
      <rPr>
        <b/>
        <sz val="10"/>
        <color rgb="FF000000"/>
        <rFont val="Arial"/>
        <family val="2"/>
        <charset val="238"/>
      </rPr>
      <t xml:space="preserve"> charakterem Integrační vrstvy</t>
    </r>
    <r>
      <rPr>
        <sz val="10"/>
        <color rgb="FF000000"/>
        <rFont val="Arial"/>
        <family val="2"/>
        <charset val="238"/>
      </rPr>
      <t xml:space="preserve">, která propojuje různé systémy a sjednocuje jejich komunikaci
</t>
    </r>
  </si>
  <si>
    <r>
      <t xml:space="preserve">
</t>
    </r>
    <r>
      <rPr>
        <b/>
        <sz val="10"/>
        <color rgb="FF000000"/>
        <rFont val="Arial"/>
        <family val="2"/>
        <charset val="238"/>
      </rPr>
      <t>vytvoření api backendu Mobilní aplikace</t>
    </r>
    <r>
      <rPr>
        <sz val="10"/>
        <color rgb="FF000000"/>
        <rFont val="Arial"/>
        <family val="2"/>
        <charset val="238"/>
      </rPr>
      <t>, přičemž:</t>
    </r>
    <r>
      <rPr>
        <b/>
        <sz val="10"/>
        <color rgb="FF000000"/>
        <rFont val="Arial"/>
        <family val="2"/>
        <charset val="238"/>
      </rPr>
      <t xml:space="preserve">
</t>
    </r>
    <r>
      <rPr>
        <sz val="10"/>
        <color rgb="FF000000"/>
        <rFont val="Arial"/>
        <family val="2"/>
        <charset val="238"/>
      </rPr>
      <t xml:space="preserve">
▪ api backend byl spuštěn do Produkčního provozu nejdéle </t>
    </r>
    <r>
      <rPr>
        <b/>
        <sz val="10"/>
        <color rgb="FF000000"/>
        <rFont val="Arial"/>
        <family val="2"/>
        <charset val="238"/>
      </rPr>
      <t>7 let</t>
    </r>
    <r>
      <rPr>
        <sz val="10"/>
        <color rgb="FF000000"/>
        <rFont val="Arial"/>
        <family val="2"/>
        <charset val="238"/>
      </rPr>
      <t xml:space="preserve"> před zahájením řízení, nebo po zahájení řízení, a to alespoň v rozsahu stanoveného zvláštního parametru;
▪ konečná cena za vytvoření api backendu byla alespoň </t>
    </r>
    <r>
      <rPr>
        <b/>
        <sz val="10"/>
        <color rgb="FF000000"/>
        <rFont val="Arial"/>
        <family val="2"/>
        <charset val="238"/>
      </rPr>
      <t xml:space="preserve">1 000 000 Kč </t>
    </r>
    <r>
      <rPr>
        <sz val="10"/>
        <color rgb="FF000000"/>
        <rFont val="Arial"/>
        <family val="2"/>
        <charset val="238"/>
      </rPr>
      <t>bez DPH;
▪ api backend poskytoval aplikaci API pomocí standardu</t>
    </r>
    <r>
      <rPr>
        <b/>
        <sz val="10"/>
        <color rgb="FF000000"/>
        <rFont val="Arial"/>
        <family val="2"/>
        <charset val="238"/>
      </rPr>
      <t xml:space="preserve"> REST, GraphQL, SOAP a/nebo gRPC</t>
    </r>
    <r>
      <rPr>
        <sz val="10"/>
        <color rgb="FF000000"/>
        <rFont val="Arial"/>
        <family val="2"/>
        <charset val="238"/>
      </rPr>
      <t xml:space="preserve">;
▪ api backend byl nebo obsahoval část s </t>
    </r>
    <r>
      <rPr>
        <b/>
        <sz val="10"/>
        <color rgb="FF000000"/>
        <rFont val="Arial"/>
        <family val="2"/>
        <charset val="238"/>
      </rPr>
      <t>charakterem Integrační vrstvy</t>
    </r>
    <r>
      <rPr>
        <sz val="10"/>
        <color rgb="FF000000"/>
        <rFont val="Arial"/>
        <family val="2"/>
        <charset val="238"/>
      </rPr>
      <t xml:space="preserve">, která propojuje různé systémy a sjednocuje jejich komunikaci
</t>
    </r>
  </si>
  <si>
    <t>specifikace vykonávané pozice
-
konečná cena 
(Kč bez DPH)</t>
  </si>
  <si>
    <t xml:space="preserve">
včasnost implementace
(schopnost rozvrhnout a postupně koordinovat plnění zakázky tak, aby byl její výstup předán klientovi ve sjednaném čase)
</t>
  </si>
  <si>
    <t xml:space="preserve">
kvalita implementace
(schopnost zajistit řádné plnění zakázky tak, aby byl její výstup předán klientovi ve sjednané kvalitě)
</t>
  </si>
  <si>
    <t xml:space="preserve">
projektové řízení 
(schopnost aktivně, systematicky a logicky řídit plnění zakázky od začátku do předání jejího výstupu klientovi)
</t>
  </si>
  <si>
    <t xml:space="preserve">
kvalita podpory
(schopnost řešení požadavků klienta v souvislosti s užíváním výstupu zakázky)
</t>
  </si>
  <si>
    <r>
      <rPr>
        <b/>
        <sz val="10"/>
        <color rgb="FF000000"/>
        <rFont val="Arial"/>
      </rPr>
      <t xml:space="preserve">
vytvoření Mobilní aplikace</t>
    </r>
    <r>
      <rPr>
        <sz val="10"/>
        <color rgb="FF000000"/>
        <rFont val="Arial"/>
      </rPr>
      <t>, přičemž:
▪</t>
    </r>
    <r>
      <rPr>
        <b/>
        <sz val="10"/>
        <color rgb="FF000000"/>
        <rFont val="Arial"/>
      </rPr>
      <t xml:space="preserve"> </t>
    </r>
    <r>
      <rPr>
        <sz val="10"/>
        <color rgb="FF000000"/>
        <rFont val="Arial"/>
      </rPr>
      <t>Mobilní aplikace byla spuštěna do Produkčního provozu nejdéle</t>
    </r>
    <r>
      <rPr>
        <b/>
        <sz val="10"/>
        <color rgb="FF000000"/>
        <rFont val="Arial"/>
      </rPr>
      <t xml:space="preserve"> 7 let</t>
    </r>
    <r>
      <rPr>
        <sz val="10"/>
        <color rgb="FF000000"/>
        <rFont val="Arial"/>
      </rPr>
      <t xml:space="preserve"> před zahájením řízení, nebo po zahájení řízení, a to alespoň v rozsahu stanoveného zvláštního parametru;
▪ konečná cena za vytvoření Mobilní aplikace byla alespoň </t>
    </r>
    <r>
      <rPr>
        <b/>
        <sz val="10"/>
        <color rgb="FF000000"/>
        <rFont val="Arial"/>
      </rPr>
      <t xml:space="preserve">3 000 000 Kč </t>
    </r>
    <r>
      <rPr>
        <sz val="10"/>
        <color rgb="FF000000"/>
        <rFont val="Arial"/>
      </rPr>
      <t xml:space="preserve">bez DPH
</t>
    </r>
    <r>
      <rPr>
        <b/>
        <i/>
        <sz val="10"/>
        <color rgb="FF000000"/>
        <rFont val="Arial"/>
      </rPr>
      <t xml:space="preserve">[Nesmíte uvést zkušenost týkající se shodné Mobilní aplikace jako u parametru 3.2, 3.3. nebo 3.4.]
</t>
    </r>
  </si>
  <si>
    <r>
      <rPr>
        <b/>
        <sz val="10"/>
        <rFont val="Arial"/>
        <family val="2"/>
        <charset val="238"/>
      </rPr>
      <t xml:space="preserve">
vytvoření Mobilní aplikace,</t>
    </r>
    <r>
      <rPr>
        <sz val="10"/>
        <rFont val="Arial"/>
        <family val="2"/>
        <charset val="238"/>
      </rPr>
      <t xml:space="preserve"> přičemž:</t>
    </r>
    <r>
      <rPr>
        <b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
▪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Mobilní aplikace byla spuštěna do Produkčního provozu nejdéle</t>
    </r>
    <r>
      <rPr>
        <b/>
        <sz val="10"/>
        <rFont val="Arial"/>
        <family val="2"/>
        <charset val="238"/>
      </rPr>
      <t xml:space="preserve"> 7 let</t>
    </r>
    <r>
      <rPr>
        <sz val="10"/>
        <rFont val="Arial"/>
        <family val="2"/>
        <charset val="238"/>
      </rPr>
      <t xml:space="preserve"> před zahájením řízení, nebo po zahájení řízení, a to alespoň v rozsahu stanoveného zvláštního parametru;
▪ konečná cena za vytvoření Mobilní aplikace byla alespoň</t>
    </r>
    <r>
      <rPr>
        <b/>
        <sz val="10"/>
        <rFont val="Arial"/>
        <family val="2"/>
        <charset val="238"/>
      </rPr>
      <t xml:space="preserve"> 3 000 000 Kč </t>
    </r>
    <r>
      <rPr>
        <sz val="10"/>
        <rFont val="Arial"/>
        <family val="2"/>
        <charset val="238"/>
      </rPr>
      <t xml:space="preserve">bez DPH;
▪ Mobilní aplikace obsahovala </t>
    </r>
    <r>
      <rPr>
        <b/>
        <sz val="10"/>
        <rFont val="Arial"/>
        <family val="2"/>
        <charset val="238"/>
      </rPr>
      <t xml:space="preserve">WebWiew se statickým obsahem
</t>
    </r>
    <r>
      <rPr>
        <sz val="10"/>
        <rFont val="Arial"/>
        <family val="2"/>
        <charset val="238"/>
      </rPr>
      <t xml:space="preserve">
</t>
    </r>
    <r>
      <rPr>
        <b/>
        <i/>
        <sz val="10"/>
        <rFont val="Arial"/>
        <family val="2"/>
        <charset val="238"/>
      </rPr>
      <t xml:space="preserve">[Nesmíte uvést zkušenost týkající se shodné Mobilní aplikace jako u parametru 3.1, 3.3. nebo 3.4.]
</t>
    </r>
  </si>
  <si>
    <r>
      <rPr>
        <b/>
        <sz val="10"/>
        <rFont val="Arial"/>
        <family val="2"/>
        <charset val="238"/>
      </rPr>
      <t xml:space="preserve">
vytvoření Mobilní aplikace</t>
    </r>
    <r>
      <rPr>
        <sz val="10"/>
        <rFont val="Arial"/>
        <family val="2"/>
        <charset val="238"/>
      </rPr>
      <t>, přičemž:</t>
    </r>
    <r>
      <rPr>
        <b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
▪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Mobilní aplikace byla spuštěna do Produkčního provozu nejdéle</t>
    </r>
    <r>
      <rPr>
        <b/>
        <sz val="10"/>
        <rFont val="Arial"/>
        <family val="2"/>
        <charset val="238"/>
      </rPr>
      <t xml:space="preserve"> 7 let</t>
    </r>
    <r>
      <rPr>
        <sz val="10"/>
        <rFont val="Arial"/>
        <family val="2"/>
        <charset val="238"/>
      </rPr>
      <t xml:space="preserve"> před zahájením řízení, nebo po zahájení řízení, a to alespoň v rozsahu stanoveného zvláštního parametru;
▪ konečná cena za vytvoření Mobilní aplikace byla alespoň </t>
    </r>
    <r>
      <rPr>
        <b/>
        <sz val="10"/>
        <rFont val="Arial"/>
        <family val="2"/>
        <charset val="238"/>
      </rPr>
      <t xml:space="preserve">3 000 000 Kč </t>
    </r>
    <r>
      <rPr>
        <sz val="10"/>
        <rFont val="Arial"/>
        <family val="2"/>
        <charset val="238"/>
      </rPr>
      <t xml:space="preserve">bez DPH;
▪ Mobilní aplikace obsahovala </t>
    </r>
    <r>
      <rPr>
        <b/>
        <sz val="10"/>
        <rFont val="Arial"/>
        <family val="2"/>
        <charset val="238"/>
      </rPr>
      <t xml:space="preserve">WebWiew s automatickým přihlášením uživatele do vkládaného webu a funkcemi odesílání dat uživatele
</t>
    </r>
    <r>
      <rPr>
        <b/>
        <i/>
        <sz val="10"/>
        <rFont val="Arial"/>
        <family val="2"/>
        <charset val="238"/>
      </rPr>
      <t xml:space="preserve">
[Nesmíte uvést zkušenost týkající se shodné Mobilní aplikace jako u parametru 3.1, 3.2. nebo 3.4.]
</t>
    </r>
  </si>
  <si>
    <r>
      <rPr>
        <b/>
        <sz val="10"/>
        <rFont val="Arial"/>
        <family val="2"/>
        <charset val="238"/>
      </rPr>
      <t xml:space="preserve">
vytvoření Mobilní aplikace</t>
    </r>
    <r>
      <rPr>
        <sz val="10"/>
        <rFont val="Arial"/>
        <family val="2"/>
        <charset val="238"/>
      </rPr>
      <t>, přičemž:</t>
    </r>
    <r>
      <rPr>
        <b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
▪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Mobilní aplikace byla spuštěna do Produkčního provozu nejdéle</t>
    </r>
    <r>
      <rPr>
        <b/>
        <sz val="10"/>
        <rFont val="Arial"/>
        <family val="2"/>
        <charset val="238"/>
      </rPr>
      <t xml:space="preserve"> 7 let</t>
    </r>
    <r>
      <rPr>
        <sz val="10"/>
        <rFont val="Arial"/>
        <family val="2"/>
        <charset val="238"/>
      </rPr>
      <t xml:space="preserve"> před zahájením řízení, nebo po zahájení řízení, a to alespoň v rozsahu stanoveného zvláštního parametru;
▪ konečná cena za vytvoření Mobilní aplikace byla alespoň </t>
    </r>
    <r>
      <rPr>
        <b/>
        <sz val="10"/>
        <rFont val="Arial"/>
        <family val="2"/>
        <charset val="238"/>
      </rPr>
      <t xml:space="preserve">35 000 000 Kč </t>
    </r>
    <r>
      <rPr>
        <sz val="10"/>
        <rFont val="Arial"/>
        <family val="2"/>
        <charset val="238"/>
      </rPr>
      <t xml:space="preserve">bez DPH
</t>
    </r>
    <r>
      <rPr>
        <b/>
        <i/>
        <sz val="10"/>
        <rFont val="Arial"/>
        <family val="2"/>
        <charset val="238"/>
      </rPr>
      <t xml:space="preserve">[Nesmíte uvést zkušenost týkající se shodné Mobilní aplikace jako u paremetru 3.1, 3.2 nebo 3.3.]
</t>
    </r>
  </si>
  <si>
    <r>
      <t xml:space="preserve">
</t>
    </r>
    <r>
      <rPr>
        <b/>
        <sz val="10"/>
        <color theme="1"/>
        <rFont val="Arial"/>
        <family val="2"/>
        <charset val="238"/>
      </rPr>
      <t>vytvoření api backendu Mobilní aplikace</t>
    </r>
    <r>
      <rPr>
        <sz val="10"/>
        <color theme="1"/>
        <rFont val="Arial"/>
        <family val="2"/>
        <charset val="238"/>
      </rPr>
      <t xml:space="preserve">, přičemž:
▪ api backend byl spuštěn do Produkčního provozu nejdéle </t>
    </r>
    <r>
      <rPr>
        <b/>
        <sz val="10"/>
        <color theme="1"/>
        <rFont val="Arial"/>
        <family val="2"/>
        <charset val="238"/>
      </rPr>
      <t>7 let</t>
    </r>
    <r>
      <rPr>
        <sz val="10"/>
        <color theme="1"/>
        <rFont val="Arial"/>
        <family val="2"/>
        <charset val="238"/>
      </rPr>
      <t xml:space="preserve"> před zahájením řízení, nebo po zahájení řízení, a to alespoň v rozsahu stanoveného zvláštního parametru;
▪ konečná cena za vytvoření api backendu byla alespoň </t>
    </r>
    <r>
      <rPr>
        <b/>
        <sz val="10"/>
        <color theme="1"/>
        <rFont val="Arial"/>
        <family val="2"/>
        <charset val="238"/>
      </rPr>
      <t>1 000 000 Kč</t>
    </r>
    <r>
      <rPr>
        <sz val="10"/>
        <color theme="1"/>
        <rFont val="Arial"/>
        <family val="2"/>
        <charset val="238"/>
      </rPr>
      <t xml:space="preserve"> bez DPH;
▪ předpokládaný počet MAU byl alespoň </t>
    </r>
    <r>
      <rPr>
        <b/>
        <sz val="10"/>
        <color theme="1"/>
        <rFont val="Arial"/>
        <family val="2"/>
        <charset val="238"/>
      </rPr>
      <t>50 000</t>
    </r>
    <r>
      <rPr>
        <sz val="10"/>
        <color theme="1"/>
        <rFont val="Arial"/>
        <family val="2"/>
        <charset val="238"/>
      </rPr>
      <t xml:space="preserve">; 
▪ api backend poskytoval aplikaci API pomocí standardu </t>
    </r>
    <r>
      <rPr>
        <b/>
        <sz val="10"/>
        <color theme="1"/>
        <rFont val="Arial"/>
        <family val="2"/>
        <charset val="238"/>
      </rPr>
      <t>REST, GraphQL, SOAP a/nebo gRPC</t>
    </r>
    <r>
      <rPr>
        <sz val="10"/>
        <color theme="1"/>
        <rFont val="Arial"/>
        <family val="2"/>
        <charset val="238"/>
      </rPr>
      <t>;
▪ api backend byl nebo obsahoval část s</t>
    </r>
    <r>
      <rPr>
        <b/>
        <sz val="10"/>
        <color theme="1"/>
        <rFont val="Arial"/>
        <family val="2"/>
        <charset val="238"/>
      </rPr>
      <t xml:space="preserve"> charakterem Integrační vrstvy</t>
    </r>
    <r>
      <rPr>
        <sz val="10"/>
        <color theme="1"/>
        <rFont val="Arial"/>
        <family val="2"/>
        <charset val="238"/>
      </rPr>
      <t xml:space="preserve">, která propojuje různé systémy a sjednocuje jejich komunikaci;
▪ architektura byla dokumentována ve formátu </t>
    </r>
    <r>
      <rPr>
        <b/>
        <sz val="10"/>
        <color theme="1"/>
        <rFont val="Arial"/>
        <family val="2"/>
        <charset val="238"/>
      </rPr>
      <t>TOGAF (ArchiMate)</t>
    </r>
    <r>
      <rPr>
        <sz val="10"/>
        <color theme="1"/>
        <rFont val="Arial"/>
        <family val="2"/>
        <charset val="238"/>
      </rPr>
      <t xml:space="preserve"> nebo obdobném
</t>
    </r>
    <r>
      <rPr>
        <b/>
        <i/>
        <sz val="10"/>
        <color theme="1"/>
        <rFont val="Arial"/>
        <family val="2"/>
        <charset val="238"/>
      </rPr>
      <t xml:space="preserve">[Nesmíte uvést zkušenost týkající se shodného api backendu Mobilní aplikace jako u parametru 3.6 nebo 3.7.]
</t>
    </r>
  </si>
  <si>
    <r>
      <t xml:space="preserve">
</t>
    </r>
    <r>
      <rPr>
        <b/>
        <sz val="10"/>
        <color theme="1"/>
        <rFont val="Arial"/>
        <family val="2"/>
        <charset val="238"/>
      </rPr>
      <t>vytvoření api backendu Mobilní aplikace</t>
    </r>
    <r>
      <rPr>
        <sz val="10"/>
        <color theme="1"/>
        <rFont val="Arial"/>
        <family val="2"/>
        <charset val="238"/>
      </rPr>
      <t xml:space="preserve">, přičemž:
▪ api backend byl spuštěn do Produkčního provozu nejdéle </t>
    </r>
    <r>
      <rPr>
        <b/>
        <sz val="10"/>
        <color theme="1"/>
        <rFont val="Arial"/>
        <family val="2"/>
        <charset val="238"/>
      </rPr>
      <t>7 let</t>
    </r>
    <r>
      <rPr>
        <sz val="10"/>
        <color theme="1"/>
        <rFont val="Arial"/>
        <family val="2"/>
        <charset val="238"/>
      </rPr>
      <t xml:space="preserve"> před zahájením řízení, nebo po zahájení řízení, a to alespoň v rozsahu stanoveného zvláštního parametru;
▪ konečná cena za vytvoření api backendu byla alespoň </t>
    </r>
    <r>
      <rPr>
        <b/>
        <sz val="10"/>
        <color theme="1"/>
        <rFont val="Arial"/>
        <family val="2"/>
        <charset val="238"/>
      </rPr>
      <t>1 000 000 Kč</t>
    </r>
    <r>
      <rPr>
        <sz val="10"/>
        <color theme="1"/>
        <rFont val="Arial"/>
        <family val="2"/>
        <charset val="238"/>
      </rPr>
      <t xml:space="preserve"> bez DPH;
▪ předpokládaný počet MAU byl alespoň </t>
    </r>
    <r>
      <rPr>
        <b/>
        <sz val="10"/>
        <color theme="1"/>
        <rFont val="Arial"/>
        <family val="2"/>
        <charset val="238"/>
      </rPr>
      <t>50 000</t>
    </r>
    <r>
      <rPr>
        <sz val="10"/>
        <color theme="1"/>
        <rFont val="Arial"/>
        <family val="2"/>
        <charset val="238"/>
      </rPr>
      <t xml:space="preserve">; 
▪ api backend poskytoval aplikaci API pomocí standardu </t>
    </r>
    <r>
      <rPr>
        <b/>
        <sz val="10"/>
        <color theme="1"/>
        <rFont val="Arial"/>
        <family val="2"/>
        <charset val="238"/>
      </rPr>
      <t>REST, GraphQL, SOAP a/nebo gRPC</t>
    </r>
    <r>
      <rPr>
        <sz val="10"/>
        <color theme="1"/>
        <rFont val="Arial"/>
        <family val="2"/>
        <charset val="238"/>
      </rPr>
      <t xml:space="preserve">;
▪ api backend byl nebo obsahoval část s </t>
    </r>
    <r>
      <rPr>
        <b/>
        <sz val="10"/>
        <color theme="1"/>
        <rFont val="Arial"/>
        <family val="2"/>
        <charset val="238"/>
      </rPr>
      <t>charakterem Integrační vrstvy</t>
    </r>
    <r>
      <rPr>
        <sz val="10"/>
        <color theme="1"/>
        <rFont val="Arial"/>
        <family val="2"/>
        <charset val="238"/>
      </rPr>
      <t xml:space="preserve">, která propojuje různé systémy a sjednocuje jejich komunikaci;
▪ architektura byla dokumentována ve formátu </t>
    </r>
    <r>
      <rPr>
        <b/>
        <sz val="10"/>
        <color theme="1"/>
        <rFont val="Arial"/>
        <family val="2"/>
        <charset val="238"/>
      </rPr>
      <t>TOGAF (ArchiMate)</t>
    </r>
    <r>
      <rPr>
        <sz val="10"/>
        <color theme="1"/>
        <rFont val="Arial"/>
        <family val="2"/>
        <charset val="238"/>
      </rPr>
      <t xml:space="preserve"> nebo obdobném
▪ api backend využíval</t>
    </r>
    <r>
      <rPr>
        <b/>
        <sz val="10"/>
        <color theme="1"/>
        <rFont val="Arial"/>
        <family val="2"/>
        <charset val="238"/>
      </rPr>
      <t xml:space="preserve"> Datovou integrační platformu jinou než Clover DX
</t>
    </r>
    <r>
      <rPr>
        <b/>
        <i/>
        <sz val="10"/>
        <color theme="1"/>
        <rFont val="Arial"/>
        <family val="2"/>
        <charset val="238"/>
      </rPr>
      <t>[Nesmíte uvést zkušenost týkající se shodného api backendu Mobilní aplikace jako u parametru 3.5 nebo 3.7.]</t>
    </r>
    <r>
      <rPr>
        <b/>
        <sz val="10"/>
        <color theme="1"/>
        <rFont val="Arial"/>
        <family val="2"/>
        <charset val="238"/>
      </rPr>
      <t xml:space="preserve">
</t>
    </r>
    <r>
      <rPr>
        <i/>
        <sz val="10"/>
        <color theme="1"/>
        <rFont val="Arial"/>
        <family val="2"/>
        <charset val="238"/>
      </rPr>
      <t xml:space="preserve">
</t>
    </r>
  </si>
  <si>
    <r>
      <t xml:space="preserve">
</t>
    </r>
    <r>
      <rPr>
        <b/>
        <sz val="10"/>
        <color theme="1"/>
        <rFont val="Arial"/>
        <family val="2"/>
        <charset val="238"/>
      </rPr>
      <t>vytvoření api backendu Mobilní aplikace</t>
    </r>
    <r>
      <rPr>
        <sz val="10"/>
        <color theme="1"/>
        <rFont val="Arial"/>
        <family val="2"/>
        <charset val="238"/>
      </rPr>
      <t xml:space="preserve">, přičemž:
▪ api backend byl spuštěn do Produkčního provozu nejdéle </t>
    </r>
    <r>
      <rPr>
        <b/>
        <sz val="10"/>
        <color theme="1"/>
        <rFont val="Arial"/>
        <family val="2"/>
        <charset val="238"/>
      </rPr>
      <t>7 let</t>
    </r>
    <r>
      <rPr>
        <sz val="10"/>
        <color theme="1"/>
        <rFont val="Arial"/>
        <family val="2"/>
        <charset val="238"/>
      </rPr>
      <t xml:space="preserve"> před zahájením řízení, nebo po zahájení řízení, a to alespoň v rozsahu stanoveného zvláštního parametru;
▪ konečná cena za vytvoření api backendu byla alespoň </t>
    </r>
    <r>
      <rPr>
        <b/>
        <sz val="10"/>
        <color theme="1"/>
        <rFont val="Arial"/>
        <family val="2"/>
        <charset val="238"/>
      </rPr>
      <t>1 000 000 Kč</t>
    </r>
    <r>
      <rPr>
        <sz val="10"/>
        <color theme="1"/>
        <rFont val="Arial"/>
        <family val="2"/>
        <charset val="238"/>
      </rPr>
      <t xml:space="preserve"> bez DPH;
▪ předpokládaný počet MAU byl alespoň </t>
    </r>
    <r>
      <rPr>
        <b/>
        <sz val="10"/>
        <color theme="1"/>
        <rFont val="Arial"/>
        <family val="2"/>
        <charset val="238"/>
      </rPr>
      <t>50 000</t>
    </r>
    <r>
      <rPr>
        <sz val="10"/>
        <color theme="1"/>
        <rFont val="Arial"/>
        <family val="2"/>
        <charset val="238"/>
      </rPr>
      <t xml:space="preserve">; 
▪ api backend poskytoval aplikaci API pomocí standardu </t>
    </r>
    <r>
      <rPr>
        <b/>
        <sz val="10"/>
        <color theme="1"/>
        <rFont val="Arial"/>
        <family val="2"/>
        <charset val="238"/>
      </rPr>
      <t>REST, GraphQL, SOAP a/nebo gRPC</t>
    </r>
    <r>
      <rPr>
        <sz val="10"/>
        <color theme="1"/>
        <rFont val="Arial"/>
        <family val="2"/>
        <charset val="238"/>
      </rPr>
      <t xml:space="preserve">;
▪ api backend byl nebo obsahoval část s </t>
    </r>
    <r>
      <rPr>
        <b/>
        <sz val="10"/>
        <color theme="1"/>
        <rFont val="Arial"/>
        <family val="2"/>
        <charset val="238"/>
      </rPr>
      <t>charakterem Integrační vrstvy</t>
    </r>
    <r>
      <rPr>
        <sz val="10"/>
        <color theme="1"/>
        <rFont val="Arial"/>
        <family val="2"/>
        <charset val="238"/>
      </rPr>
      <t xml:space="preserve">, která propojuje různé systémy a sjednocuje jejich komunikaci;
▪ architektura byla dokumentována ve formátu </t>
    </r>
    <r>
      <rPr>
        <b/>
        <sz val="10"/>
        <color theme="1"/>
        <rFont val="Arial"/>
        <family val="2"/>
        <charset val="238"/>
      </rPr>
      <t>TOGAF (ArchiMate)</t>
    </r>
    <r>
      <rPr>
        <sz val="10"/>
        <color theme="1"/>
        <rFont val="Arial"/>
        <family val="2"/>
        <charset val="238"/>
      </rPr>
      <t xml:space="preserve"> nebo obdobném
▪ api backend využíval </t>
    </r>
    <r>
      <rPr>
        <b/>
        <sz val="10"/>
        <color theme="1"/>
        <rFont val="Arial"/>
        <family val="2"/>
        <charset val="238"/>
      </rPr>
      <t xml:space="preserve">Clover DX
</t>
    </r>
    <r>
      <rPr>
        <b/>
        <i/>
        <sz val="10"/>
        <color theme="1"/>
        <rFont val="Arial"/>
        <family val="2"/>
        <charset val="238"/>
      </rPr>
      <t>[Nesmíte uvést zkušenost týkající se shodného api backendu Mobilní aplikace jako u parametru 3.5 nebo 3.6.]</t>
    </r>
    <r>
      <rPr>
        <i/>
        <sz val="10"/>
        <color theme="1"/>
        <rFont val="Arial"/>
        <family val="2"/>
        <charset val="238"/>
      </rPr>
      <t xml:space="preserve">
</t>
    </r>
  </si>
  <si>
    <t xml:space="preserve">
specifikace vykonávané pozice
-
konečná cena 
(Kč bez DPH)
</t>
  </si>
  <si>
    <t xml:space="preserve">
specifikace vykonávané pozice
-
konečná cena 
(Kč bez DPH)
-
identifikace WebWiew
</t>
  </si>
  <si>
    <t>specifikace vykonávané pozice
-
konečná cena 
(Kč bez DPH)
-
předpokládaný počet MAU</t>
  </si>
  <si>
    <t>specifikace vykonávané pozice
-
konečná cena 
(Kč bez DPH)
-
předpokládaný počet MAU
-
identifikace Datové integrační platformy</t>
  </si>
  <si>
    <t xml:space="preserve">specifikace vykonávané pozice
-
konečná cena 
(Kč bez DPH)
-
předpokládaný počet MAU
</t>
  </si>
  <si>
    <t>specifikace vykonávané pozice
-
konečná cena 
(Kč bez DPH)
-
délka Provozu a Údržby (po sobě jdoucí měsíce)
-
počet MAU</t>
  </si>
  <si>
    <r>
      <t xml:space="preserve">
</t>
    </r>
    <r>
      <rPr>
        <b/>
        <sz val="10"/>
        <color theme="1"/>
        <rFont val="Arial"/>
        <family val="2"/>
        <charset val="238"/>
      </rPr>
      <t>vytvoření návrhu a provoz CI/CD pipeline a bezpečnostní skenování (SCA, SAST nebo DAST)</t>
    </r>
    <r>
      <rPr>
        <sz val="10"/>
        <color theme="1"/>
        <rFont val="Arial"/>
        <family val="2"/>
        <charset val="238"/>
      </rPr>
      <t xml:space="preserve">, přičemž:
▪ tyto činnosti byly provedeny v rámci projektu na </t>
    </r>
    <r>
      <rPr>
        <b/>
        <sz val="10"/>
        <color theme="1"/>
        <rFont val="Arial"/>
        <family val="2"/>
        <charset val="238"/>
      </rPr>
      <t>vytvoření api backendu webové nebo Mobilní aplikace nebo webového informačního systému</t>
    </r>
    <r>
      <rPr>
        <sz val="10"/>
        <color theme="1"/>
        <rFont val="Arial"/>
        <family val="2"/>
        <charset val="238"/>
      </rPr>
      <t xml:space="preserve">, přečemž:
▪ api backendu aplikace nebo webového informačního systému byl spuštěn do Produkčního provozu nejdéle </t>
    </r>
    <r>
      <rPr>
        <b/>
        <sz val="10"/>
        <color theme="1"/>
        <rFont val="Arial"/>
        <family val="2"/>
        <charset val="238"/>
      </rPr>
      <t>4 roky</t>
    </r>
    <r>
      <rPr>
        <sz val="10"/>
        <color theme="1"/>
        <rFont val="Arial"/>
        <family val="2"/>
        <charset val="238"/>
      </rPr>
      <t xml:space="preserve"> před zahájením řízení, nebo po zahájení řízení, a to alespoň v rozsahu stanoveného zvláštního parametru;
▪ konečná cena za vytvoření api backendu aplikace nebo webového informačního systému byla alespoň </t>
    </r>
    <r>
      <rPr>
        <b/>
        <sz val="10"/>
        <color theme="1"/>
        <rFont val="Arial"/>
        <family val="2"/>
        <charset val="238"/>
      </rPr>
      <t>500 000 Kč</t>
    </r>
    <r>
      <rPr>
        <sz val="10"/>
        <color theme="1"/>
        <rFont val="Arial"/>
        <family val="2"/>
        <charset val="238"/>
      </rPr>
      <t xml:space="preserve"> bez DPH
</t>
    </r>
  </si>
  <si>
    <r>
      <t xml:space="preserve">
</t>
    </r>
    <r>
      <rPr>
        <b/>
        <sz val="10"/>
        <color theme="1"/>
        <rFont val="Arial"/>
        <family val="2"/>
        <charset val="238"/>
      </rPr>
      <t xml:space="preserve">zajištění správy prostředí </t>
    </r>
    <r>
      <rPr>
        <sz val="10"/>
        <color theme="1"/>
        <rFont val="Arial"/>
        <family val="2"/>
        <charset val="238"/>
      </rPr>
      <t>(IaaS/PaaS, monitoring, zálohy)</t>
    </r>
    <r>
      <rPr>
        <b/>
        <sz val="10"/>
        <color theme="1"/>
        <rFont val="Arial"/>
        <family val="2"/>
        <charset val="238"/>
      </rPr>
      <t xml:space="preserve"> pomocí Infrastructure-as-Code </t>
    </r>
    <r>
      <rPr>
        <sz val="10"/>
        <color theme="1"/>
        <rFont val="Arial"/>
        <family val="2"/>
        <charset val="238"/>
      </rPr>
      <t xml:space="preserve">(např. Terraform, Ansible) </t>
    </r>
    <r>
      <rPr>
        <b/>
        <sz val="10"/>
        <color theme="1"/>
        <rFont val="Arial"/>
        <family val="2"/>
        <charset val="238"/>
      </rPr>
      <t>včetně provozu nebo automatizace cloudové nebo kontejnerové infrastruktury</t>
    </r>
    <r>
      <rPr>
        <sz val="10"/>
        <color theme="1"/>
        <rFont val="Arial"/>
        <family val="2"/>
        <charset val="238"/>
      </rPr>
      <t xml:space="preserve">, přičemž:
▪ tyto činnosti byly provedeny v rámci projektu na </t>
    </r>
    <r>
      <rPr>
        <b/>
        <sz val="10"/>
        <color theme="1"/>
        <rFont val="Arial"/>
        <family val="2"/>
        <charset val="238"/>
      </rPr>
      <t>vytvoření api backendu webové nebo Mobilní aplikace nebo webového informačního systému</t>
    </r>
    <r>
      <rPr>
        <sz val="10"/>
        <color theme="1"/>
        <rFont val="Arial"/>
        <family val="2"/>
        <charset val="238"/>
      </rPr>
      <t xml:space="preserve">, přečemž:
▪ api backendu aplikace nebo webového informačního systému byl spuštěn do Produkčního provozu nejdéle </t>
    </r>
    <r>
      <rPr>
        <b/>
        <sz val="10"/>
        <color theme="1"/>
        <rFont val="Arial"/>
        <family val="2"/>
        <charset val="238"/>
      </rPr>
      <t xml:space="preserve">4 roky </t>
    </r>
    <r>
      <rPr>
        <sz val="10"/>
        <color theme="1"/>
        <rFont val="Arial"/>
        <family val="2"/>
        <charset val="238"/>
      </rPr>
      <t xml:space="preserve">před zahájením řízení, nebo po zahájení řízení, a to alespoň v rozsahu stanoveného zvláštního parametru;
▪ konečná cena za vytvoření api backendu aplikace nebo webového informačního systému byla alespoň </t>
    </r>
    <r>
      <rPr>
        <b/>
        <sz val="10"/>
        <color theme="1"/>
        <rFont val="Arial"/>
        <family val="2"/>
        <charset val="238"/>
      </rPr>
      <t>500 000 Kč</t>
    </r>
    <r>
      <rPr>
        <sz val="10"/>
        <color theme="1"/>
        <rFont val="Arial"/>
        <family val="2"/>
        <charset val="238"/>
      </rPr>
      <t xml:space="preserve"> bez DPH</t>
    </r>
    <r>
      <rPr>
        <b/>
        <sz val="10"/>
        <color theme="1"/>
        <rFont val="Arial"/>
        <family val="2"/>
        <charset val="238"/>
      </rPr>
      <t xml:space="preserve">
</t>
    </r>
  </si>
  <si>
    <t xml:space="preserve">
specifikace vykonávané pozice
-
specifikace zajišťované správy
-
konečná cena 
(Kč bez DPH)</t>
  </si>
  <si>
    <r>
      <t xml:space="preserve">Ke </t>
    </r>
    <r>
      <rPr>
        <b/>
        <i/>
        <sz val="10"/>
        <color theme="1"/>
        <rFont val="Arial"/>
        <family val="2"/>
        <charset val="238"/>
      </rPr>
      <t>shodným parametrům</t>
    </r>
    <r>
      <rPr>
        <i/>
        <sz val="10"/>
        <color theme="1"/>
        <rFont val="Arial"/>
        <family val="2"/>
        <charset val="238"/>
      </rPr>
      <t xml:space="preserve"> (mají </t>
    </r>
    <r>
      <rPr>
        <b/>
        <i/>
        <sz val="10"/>
        <color theme="1"/>
        <rFont val="Arial"/>
        <family val="2"/>
        <charset val="238"/>
      </rPr>
      <t>shodné druhé č.</t>
    </r>
    <r>
      <rPr>
        <i/>
        <sz val="10"/>
        <color theme="1"/>
        <rFont val="Arial"/>
        <family val="2"/>
        <charset val="238"/>
      </rPr>
      <t xml:space="preserve">) </t>
    </r>
    <r>
      <rPr>
        <b/>
        <i/>
        <sz val="10"/>
        <color theme="1"/>
        <rFont val="Arial"/>
        <family val="2"/>
        <charset val="238"/>
      </rPr>
      <t>nesmíte uvést zkušenost týkající se shodné Mobilní aplikace</t>
    </r>
    <r>
      <rPr>
        <i/>
        <sz val="10"/>
        <color theme="1"/>
        <rFont val="Arial"/>
        <family val="2"/>
        <charset val="238"/>
      </rPr>
      <t>.</t>
    </r>
  </si>
  <si>
    <r>
      <t xml:space="preserve">Ke </t>
    </r>
    <r>
      <rPr>
        <b/>
        <i/>
        <sz val="10"/>
        <color theme="1"/>
        <rFont val="Arial"/>
        <family val="2"/>
        <charset val="238"/>
      </rPr>
      <t>shodným parametrům</t>
    </r>
    <r>
      <rPr>
        <i/>
        <sz val="10"/>
        <color theme="1"/>
        <rFont val="Arial"/>
        <family val="2"/>
        <charset val="238"/>
      </rPr>
      <t xml:space="preserve"> (mají </t>
    </r>
    <r>
      <rPr>
        <b/>
        <i/>
        <sz val="10"/>
        <color theme="1"/>
        <rFont val="Arial"/>
        <family val="2"/>
        <charset val="238"/>
      </rPr>
      <t>shodné druhé č.</t>
    </r>
    <r>
      <rPr>
        <i/>
        <sz val="10"/>
        <color theme="1"/>
        <rFont val="Arial"/>
        <family val="2"/>
        <charset val="238"/>
      </rPr>
      <t xml:space="preserve">) </t>
    </r>
    <r>
      <rPr>
        <b/>
        <i/>
        <sz val="10"/>
        <color theme="1"/>
        <rFont val="Arial"/>
        <family val="2"/>
        <charset val="238"/>
      </rPr>
      <t>nesmíte uvést zkušenost týkající se shodné zkušenosti</t>
    </r>
    <r>
      <rPr>
        <i/>
        <sz val="10"/>
        <color theme="1"/>
        <rFont val="Arial"/>
        <family val="2"/>
        <charset val="238"/>
      </rPr>
      <t>.</t>
    </r>
  </si>
  <si>
    <r>
      <t xml:space="preserve">
daná osoba při realizaci činností podle zvláštního parametru </t>
    </r>
    <r>
      <rPr>
        <b/>
        <sz val="10"/>
        <rFont val="Arial"/>
        <family val="2"/>
        <charset val="238"/>
      </rPr>
      <t>vykonávala funkci s obdobnou odpovědností,</t>
    </r>
    <r>
      <rPr>
        <sz val="10"/>
        <rFont val="Arial"/>
        <family val="2"/>
        <charset val="238"/>
      </rPr>
      <t xml:space="preserve"> jaká vyplývá z popisu pozice výše 
</t>
    </r>
  </si>
  <si>
    <t>▪ definuje testovací strategii, vytváří a udržuje automatizované testy (integrační, end-to-end), organizuje manuální regresní a akceptační testy</t>
  </si>
  <si>
    <t>▪ spravuje testovací prostředí, sleduje kvalitu buildů v CI/CD pipeline, eviduje a ověřuje opravy chyb a poskytuje metriky kvality týmu Dodavatele i Zákazníkovi</t>
  </si>
  <si>
    <r>
      <t xml:space="preserve">
</t>
    </r>
    <r>
      <rPr>
        <b/>
        <sz val="10"/>
        <rFont val="Arial"/>
        <family val="2"/>
        <charset val="238"/>
      </rPr>
      <t xml:space="preserve">zavedení a udržování automatizovaných end-to-end testů </t>
    </r>
    <r>
      <rPr>
        <sz val="10"/>
        <rFont val="Arial"/>
        <family val="2"/>
        <charset val="238"/>
      </rPr>
      <t xml:space="preserve">(např. Cypress, Playwright, Selenium), přičemž:
▪ tyto činnosti byly provedeny v rámci projektu na </t>
    </r>
    <r>
      <rPr>
        <b/>
        <sz val="10"/>
        <rFont val="Arial"/>
        <family val="2"/>
        <charset val="238"/>
      </rPr>
      <t>vytvoření api backendu
  webové nebo Mobilní aplikace nebo webového informačního systému</t>
    </r>
    <r>
      <rPr>
        <sz val="10"/>
        <rFont val="Arial"/>
        <family val="2"/>
        <charset val="238"/>
      </rPr>
      <t xml:space="preserve">,
  přečemž:
  ▪ api backendu aplikace nebo webového informačního systému byl spuštěn
    do Produkčního provozu nejdéle </t>
    </r>
    <r>
      <rPr>
        <b/>
        <sz val="10"/>
        <rFont val="Arial"/>
        <family val="2"/>
        <charset val="238"/>
      </rPr>
      <t xml:space="preserve">4 roky </t>
    </r>
    <r>
      <rPr>
        <sz val="10"/>
        <rFont val="Arial"/>
        <family val="2"/>
        <charset val="238"/>
      </rPr>
      <t xml:space="preserve">před zahájením řízení, nebo po zahájení
    řízení, a to alespoň v rozsahu stanoveného zvláštního parametru;
  ▪ konečná cena za vytvoření api backendu aplikace nebo webového informačního
    systému byla alespoň </t>
    </r>
    <r>
      <rPr>
        <b/>
        <sz val="10"/>
        <rFont val="Arial"/>
        <family val="2"/>
        <charset val="238"/>
      </rPr>
      <t>500 000 Kč</t>
    </r>
    <r>
      <rPr>
        <sz val="10"/>
        <rFont val="Arial"/>
        <family val="2"/>
        <charset val="238"/>
      </rPr>
      <t xml:space="preserve"> bez DPH
</t>
    </r>
  </si>
  <si>
    <t xml:space="preserve">
specifikace vykonávané pozice
-
specifikace testů
-
konečná cena
(Kč bez DPH)</t>
  </si>
  <si>
    <r>
      <rPr>
        <b/>
        <i/>
        <sz val="10"/>
        <rFont val="Arial"/>
        <family val="2"/>
        <charset val="238"/>
      </rPr>
      <t>K parametru 3.1x a 3.2x nesmíte</t>
    </r>
    <r>
      <rPr>
        <i/>
        <sz val="10"/>
        <rFont val="Arial"/>
        <family val="2"/>
        <charset val="238"/>
      </rPr>
      <t xml:space="preserve"> uvést zkušenost týkající se </t>
    </r>
    <r>
      <rPr>
        <b/>
        <i/>
        <sz val="10"/>
        <rFont val="Arial"/>
        <family val="2"/>
        <charset val="238"/>
      </rPr>
      <t>shodné Mobilní aplikace jako v případě zkušenosti, jejímž prostřednictvím dodavatel u dané osoby prokázal splnění podmínek kvalifikace</t>
    </r>
    <r>
      <rPr>
        <i/>
        <sz val="10"/>
        <rFont val="Arial"/>
        <family val="2"/>
        <charset val="238"/>
      </rPr>
      <t xml:space="preserve"> ve vztahu k </t>
    </r>
    <r>
      <rPr>
        <b/>
        <i/>
        <sz val="10"/>
        <rFont val="Arial"/>
        <family val="2"/>
        <charset val="238"/>
      </rPr>
      <t>parametru 3.1 v žádosti o účast.</t>
    </r>
  </si>
  <si>
    <r>
      <rPr>
        <b/>
        <i/>
        <sz val="10"/>
        <rFont val="Arial"/>
        <family val="2"/>
        <charset val="238"/>
      </rPr>
      <t>K parametru 3.5, 3.6 a 3.7 nesmíte</t>
    </r>
    <r>
      <rPr>
        <i/>
        <sz val="10"/>
        <rFont val="Arial"/>
        <family val="2"/>
        <charset val="238"/>
      </rPr>
      <t xml:space="preserve"> uvést zkušenost týkající se </t>
    </r>
    <r>
      <rPr>
        <b/>
        <i/>
        <sz val="10"/>
        <rFont val="Arial"/>
        <family val="2"/>
        <charset val="238"/>
      </rPr>
      <t>shodné Mobilní aplikace jako v případě zkušenosti, jejímž prostřednictvím dodavatel u dané osoby prokázal splnění podmínek kvalifikace</t>
    </r>
    <r>
      <rPr>
        <i/>
        <sz val="10"/>
        <rFont val="Arial"/>
        <family val="2"/>
        <charset val="238"/>
      </rPr>
      <t xml:space="preserve"> ve vztahu k </t>
    </r>
    <r>
      <rPr>
        <b/>
        <i/>
        <sz val="10"/>
        <rFont val="Arial"/>
        <family val="2"/>
        <charset val="238"/>
      </rPr>
      <t>parametru 3.1 v žádosti o účast.</t>
    </r>
  </si>
  <si>
    <t>- identifikaci těch částí zadávacích podmínek, které dodavatel považuje za nevhodné či nesprávné, a to včetně stručného odůvodnění</t>
  </si>
  <si>
    <r>
      <rPr>
        <b/>
        <i/>
        <sz val="10"/>
        <color theme="1"/>
        <rFont val="Arial"/>
        <family val="2"/>
        <charset val="238"/>
      </rPr>
      <t>G. Podněty k jednání v rámci fáze jednání o předběžných nabídkách,</t>
    </r>
    <r>
      <rPr>
        <i/>
        <sz val="10"/>
        <color theme="1"/>
        <rFont val="Arial"/>
        <family val="2"/>
        <charset val="238"/>
      </rPr>
      <t xml:space="preserve"> které obsahují:</t>
    </r>
  </si>
  <si>
    <t>- popis toho, co není součástí zadávacích podmínek, přitom by to zejména s ohledem na stanovené požadavky na obsah a rozsah Díla v zadávacích podmínkách být mělo, a to včetně stručného odůvodnění</t>
  </si>
  <si>
    <t>(jinak prohlášení, že takové nedostatky v zadávacích podmínkách v rámci zpracování předběžné nabídky nebyly zjištěny)</t>
  </si>
  <si>
    <r>
      <t xml:space="preserve">doklady, kterými musí prokázat </t>
    </r>
    <r>
      <rPr>
        <b/>
        <sz val="10"/>
        <color theme="1"/>
        <rFont val="Arial"/>
        <family val="2"/>
        <charset val="238"/>
      </rPr>
      <t xml:space="preserve">zápis v katalogu cloud computingu a zápis nabídky v katalogu cloud computingu </t>
    </r>
    <r>
      <rPr>
        <sz val="10"/>
        <color theme="1"/>
        <rFont val="Arial"/>
        <family val="2"/>
        <charset val="238"/>
      </rPr>
      <t xml:space="preserve">v relevantním rozsahu
</t>
    </r>
  </si>
  <si>
    <t>NEJVYŠŠÍ MOŽNÁ A NEJNIŽŠÍ HODNOTITELNÁ HODINOVÁ SAZBA V SEKCI 4 - ROZVOJ</t>
  </si>
  <si>
    <t>Nejvyšší možná hodinová sazba</t>
  </si>
  <si>
    <t>Nejvyšší možná cena za Sekci 1 - Vytvoření JAMB</t>
  </si>
  <si>
    <t>NEJVYŠŠÍ MOŽNÁ CENA ZA VYBRANÉ SEKCE A POLOŽKY</t>
  </si>
  <si>
    <r>
      <t xml:space="preserve">Dodavatel </t>
    </r>
    <r>
      <rPr>
        <b/>
        <i/>
        <sz val="10"/>
        <color theme="1"/>
        <rFont val="Arial"/>
        <family val="2"/>
        <charset val="238"/>
      </rPr>
      <t>může</t>
    </r>
    <r>
      <rPr>
        <i/>
        <sz val="10"/>
        <color theme="1"/>
        <rFont val="Arial"/>
        <family val="2"/>
        <charset val="238"/>
      </rPr>
      <t xml:space="preserve"> nabídnout </t>
    </r>
    <r>
      <rPr>
        <b/>
        <i/>
        <sz val="10"/>
        <color theme="1"/>
        <rFont val="Arial"/>
        <family val="2"/>
        <charset val="238"/>
      </rPr>
      <t>nižší</t>
    </r>
    <r>
      <rPr>
        <i/>
        <sz val="10"/>
        <color theme="1"/>
        <rFont val="Arial"/>
        <family val="2"/>
        <charset val="238"/>
      </rPr>
      <t xml:space="preserve"> než </t>
    </r>
    <r>
      <rPr>
        <b/>
        <i/>
        <sz val="10"/>
        <color theme="1"/>
        <rFont val="Arial"/>
        <family val="2"/>
        <charset val="238"/>
      </rPr>
      <t>nejnižší hodnotitelnou hodinovou sazbu</t>
    </r>
    <r>
      <rPr>
        <i/>
        <sz val="10"/>
        <color theme="1"/>
        <rFont val="Arial"/>
        <family val="2"/>
        <charset val="238"/>
      </rPr>
      <t>.</t>
    </r>
  </si>
  <si>
    <t>Nejnižší hodnotitelná hodinová sazba</t>
  </si>
  <si>
    <r>
      <t xml:space="preserve">Dodavatel </t>
    </r>
    <r>
      <rPr>
        <b/>
        <i/>
        <sz val="10"/>
        <color theme="1"/>
        <rFont val="Arial"/>
        <family val="2"/>
      </rPr>
      <t>nesmí</t>
    </r>
    <r>
      <rPr>
        <i/>
        <sz val="10"/>
        <color theme="1"/>
        <rFont val="Arial"/>
        <family val="2"/>
        <charset val="238"/>
      </rPr>
      <t xml:space="preserve"> nabídnout </t>
    </r>
    <r>
      <rPr>
        <b/>
        <i/>
        <sz val="10"/>
        <color theme="1"/>
        <rFont val="Arial"/>
        <family val="2"/>
      </rPr>
      <t>vyšší</t>
    </r>
    <r>
      <rPr>
        <i/>
        <sz val="10"/>
        <color theme="1"/>
        <rFont val="Arial"/>
        <family val="2"/>
      </rPr>
      <t xml:space="preserve"> než </t>
    </r>
    <r>
      <rPr>
        <b/>
        <i/>
        <sz val="10"/>
        <color theme="1"/>
        <rFont val="Arial"/>
        <family val="2"/>
      </rPr>
      <t>nejvyšší možnou hodinovou sazbu.</t>
    </r>
  </si>
  <si>
    <t>Pokud bude nabídka dodavatele obsahovat nižší než nejnižší hodnotitelnou hodinovou sazbu, bude takové nabídce při výpočtu bodů v kritériu Nabídková cena v dotčených položkách dosazena nejnižší hodnotitelná hodinová sazba.</t>
  </si>
  <si>
    <t>Nejvyšší možná cena za Sekci 3 -  Provoz, Podpora a údržba</t>
  </si>
  <si>
    <t>Nejvyšší možná cena za položku č. 3 - Školení dle S.1</t>
  </si>
  <si>
    <t xml:space="preserve">Nejvyšší možná cena za položku č. 6 - Obnova kompletního JAMB ze záloh (disaster recovery) </t>
  </si>
  <si>
    <r>
      <t xml:space="preserve">Dodavatel </t>
    </r>
    <r>
      <rPr>
        <b/>
        <i/>
        <sz val="10"/>
        <rFont val="Arial"/>
        <family val="2"/>
        <charset val="238"/>
      </rPr>
      <t>nesmí</t>
    </r>
    <r>
      <rPr>
        <i/>
        <sz val="10"/>
        <rFont val="Arial"/>
        <family val="2"/>
        <charset val="238"/>
      </rPr>
      <t xml:space="preserve"> nabídnout </t>
    </r>
    <r>
      <rPr>
        <b/>
        <i/>
        <sz val="10"/>
        <rFont val="Arial"/>
        <family val="2"/>
        <charset val="238"/>
      </rPr>
      <t>vyšší</t>
    </r>
    <r>
      <rPr>
        <i/>
        <sz val="10"/>
        <rFont val="Arial"/>
        <family val="2"/>
        <charset val="238"/>
      </rPr>
      <t xml:space="preserve"> než</t>
    </r>
    <r>
      <rPr>
        <b/>
        <i/>
        <sz val="10"/>
        <rFont val="Arial"/>
        <family val="2"/>
        <charset val="238"/>
      </rPr>
      <t xml:space="preserve"> nejvyšší možnou cenu za vybrané Sekce a položky</t>
    </r>
    <r>
      <rPr>
        <i/>
        <sz val="10"/>
        <rFont val="Arial"/>
        <family val="2"/>
        <charset val="238"/>
      </rPr>
      <t>.</t>
    </r>
  </si>
  <si>
    <t>Minimální požadavky zadavatele jsou stanoveny v předloze smlouvy a jejich přílohách.</t>
  </si>
  <si>
    <t>Nabídková cena obsahuje veškeré náklady na provedení a dokončení Sekce 1 a 2 v souladu s minimálními požadavky zadavatele, a to včetně nákladů na realizaci Pokročilého řešení, pokud bylo navrženo.</t>
  </si>
  <si>
    <r>
      <t xml:space="preserve">▪ </t>
    </r>
    <r>
      <rPr>
        <b/>
        <i/>
        <sz val="10"/>
        <color theme="1"/>
        <rFont val="Arial"/>
        <family val="2"/>
        <charset val="238"/>
      </rPr>
      <t>předpokládané výše ceny</t>
    </r>
    <r>
      <rPr>
        <i/>
        <sz val="10"/>
        <color theme="1"/>
        <rFont val="Arial"/>
        <family val="2"/>
      </rPr>
      <t xml:space="preserve"> za poskytování služeb v </t>
    </r>
    <r>
      <rPr>
        <b/>
        <i/>
        <sz val="10"/>
        <color theme="1"/>
        <rFont val="Arial"/>
        <family val="2"/>
        <charset val="238"/>
      </rPr>
      <t>Sekci 3 - Provoz, Podpora a Údržba a Sekci 4 - Rozvoj.</t>
    </r>
  </si>
  <si>
    <r>
      <t xml:space="preserve">▪ </t>
    </r>
    <r>
      <rPr>
        <b/>
        <i/>
        <sz val="10"/>
        <color theme="1"/>
        <rFont val="Arial"/>
        <family val="2"/>
      </rPr>
      <t>paušální ceny</t>
    </r>
    <r>
      <rPr>
        <b/>
        <i/>
        <sz val="10"/>
        <color theme="1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</rPr>
      <t xml:space="preserve">za provedení a dokončení </t>
    </r>
    <r>
      <rPr>
        <b/>
        <i/>
        <sz val="10"/>
        <color theme="1"/>
        <rFont val="Arial"/>
        <family val="2"/>
      </rPr>
      <t>Sekce 1 - Vytvoření JAMB a Sekce 2 - Doplňkové činnosti</t>
    </r>
    <r>
      <rPr>
        <i/>
        <sz val="10"/>
        <color theme="1"/>
        <rFont val="Arial"/>
        <family val="2"/>
      </rPr>
      <t>;</t>
    </r>
  </si>
  <si>
    <t>Pojmy s velkým písmenem jsou použity v tom významu, jaký je jim přisouzen v příslušné části zadávací dokumentace (zejm. Příloha P.1 a S.1).</t>
  </si>
  <si>
    <t>Nejvyšší možná cena za položku č. 4 - Zátěžové testování
- cena za opakování testu mimo Milník 10 (ten je v ceně Sekce 1)</t>
  </si>
  <si>
    <t>Nejvyšší možná cena za položku č. 5 - Náklady na jednorázové úpravy
a optimalizaci systému při překročení 500 tis. MAU</t>
  </si>
  <si>
    <t>Nejvyšší možná cena za Sekci 4 - Rozvoj</t>
  </si>
  <si>
    <r>
      <t xml:space="preserve">návrh </t>
    </r>
    <r>
      <rPr>
        <b/>
        <sz val="10"/>
        <color theme="1"/>
        <rFont val="Arial"/>
        <family val="2"/>
        <charset val="238"/>
      </rPr>
      <t>způsobu řízení Projektu nebo Služeb</t>
    </r>
    <r>
      <rPr>
        <sz val="10"/>
        <color theme="1"/>
        <rFont val="Arial"/>
        <family val="2"/>
        <charset val="238"/>
      </rPr>
      <t xml:space="preserve"> podle odst. 6.9 předlohy smlouvy [Návrh způsobu řízení Projektu nebo Služeb], a to včetně kontroly řádného a včasného postupu Dodavatele při </t>
    </r>
    <r>
      <rPr>
        <b/>
        <sz val="10"/>
        <color theme="1"/>
        <rFont val="Arial"/>
        <family val="2"/>
        <charset val="238"/>
      </rPr>
      <t>dosahování přínosů opatření a Pokročilého řešení</t>
    </r>
    <r>
      <rPr>
        <sz val="10"/>
        <color theme="1"/>
        <rFont val="Arial"/>
        <family val="2"/>
        <charset val="238"/>
      </rPr>
      <t xml:space="preserve">, pokud v kritériu Rizika / Pokročilé řešení dosáhl na kladné hodnocení, a včetně </t>
    </r>
    <r>
      <rPr>
        <b/>
        <sz val="10"/>
        <color theme="1"/>
        <rFont val="Arial"/>
        <family val="2"/>
        <charset val="238"/>
      </rPr>
      <t>návrhu týdenního reportu</t>
    </r>
    <r>
      <rPr>
        <sz val="10"/>
        <color theme="1"/>
        <rFont val="Arial"/>
        <family val="2"/>
        <charset val="238"/>
      </rPr>
      <t xml:space="preserve"> průběhu realizace Projektu nebo poskytování Služeb</t>
    </r>
  </si>
  <si>
    <r>
      <t xml:space="preserve">návrh </t>
    </r>
    <r>
      <rPr>
        <b/>
        <sz val="10"/>
        <color theme="1"/>
        <rFont val="Arial"/>
        <family val="2"/>
        <charset val="238"/>
      </rPr>
      <t>Přílohy smlouvy N.1 - Zadání vyplývající z Nabídky</t>
    </r>
    <r>
      <rPr>
        <sz val="10"/>
        <color theme="1"/>
        <rFont val="Arial"/>
        <family val="2"/>
        <charset val="238"/>
      </rPr>
      <t>, která rozšiřuje zadání Příloh P.1, S.1 a K.1 o položky z nabídky účastníka včetně vymezení požadavků na Výstupy v jednotlivých Milnících</t>
    </r>
  </si>
  <si>
    <r>
      <rPr>
        <b/>
        <i/>
        <sz val="10"/>
        <rFont val="Arial"/>
        <family val="2"/>
        <charset val="238"/>
      </rPr>
      <t>Číselně vyjádřete</t>
    </r>
    <r>
      <rPr>
        <i/>
        <sz val="10"/>
        <rFont val="Arial"/>
        <family val="2"/>
        <charset val="238"/>
      </rPr>
      <t xml:space="preserve"> a okomentujte </t>
    </r>
    <r>
      <rPr>
        <b/>
        <i/>
        <sz val="10"/>
        <rFont val="Arial"/>
        <family val="2"/>
        <charset val="238"/>
      </rPr>
      <t>přínos k naplnění</t>
    </r>
    <r>
      <rPr>
        <i/>
        <sz val="10"/>
        <rFont val="Arial"/>
        <family val="2"/>
        <charset val="238"/>
      </rPr>
      <t xml:space="preserve"> stanoveného </t>
    </r>
    <r>
      <rPr>
        <b/>
        <i/>
        <sz val="10"/>
        <rFont val="Arial"/>
        <family val="2"/>
        <charset val="238"/>
      </rPr>
      <t>aspektu plnění či Cíle projektu</t>
    </r>
    <r>
      <rPr>
        <i/>
        <sz val="10"/>
        <rFont val="Arial"/>
        <family val="2"/>
        <charset val="238"/>
      </rPr>
      <t>.</t>
    </r>
  </si>
  <si>
    <r>
      <t xml:space="preserve">
je </t>
    </r>
    <r>
      <rPr>
        <b/>
        <sz val="10"/>
        <rFont val="Arial"/>
        <family val="2"/>
        <charset val="238"/>
      </rPr>
      <t>způsobilá v hodnotícím kritériu Vlastnosti a schopnosti Projektového manažera dosáhnout na maximum, aritmetický průměr 10 bodů</t>
    </r>
    <r>
      <rPr>
        <sz val="10"/>
        <rFont val="Arial"/>
        <family val="2"/>
        <charset val="238"/>
      </rPr>
      <t xml:space="preserve">, jelikož </t>
    </r>
    <r>
      <rPr>
        <b/>
        <sz val="10"/>
        <rFont val="Arial"/>
        <family val="2"/>
        <charset val="238"/>
      </rPr>
      <t>splňuje základní předpoklady</t>
    </r>
    <r>
      <rPr>
        <sz val="10"/>
        <rFont val="Arial"/>
        <family val="2"/>
        <charset val="238"/>
      </rPr>
      <t xml:space="preserve"> stanovené v kontrolním listu Vlastností a schopností Projektového manažera
</t>
    </r>
  </si>
  <si>
    <t>je odborným garantem odpovědným za realizaci Projektu a poskytování Služeb v rozsahu své oblasti; zejména:</t>
  </si>
  <si>
    <t>▪ poskytuje metodické vedení vývojovému týmu Dodavatele, provádí architektonické revize a posuzuje dopady změn</t>
  </si>
  <si>
    <t>▪ úzce spolupracuje s Infrastructure engineerem a vývojovým týmem Dodavatele na průběžném zvyšování odolnosti systému</t>
  </si>
  <si>
    <t>4.2a</t>
  </si>
  <si>
    <t>4.2b</t>
  </si>
  <si>
    <t>4.2c</t>
  </si>
  <si>
    <t>4.2d</t>
  </si>
  <si>
    <t>Dodavatel musí při plnění smlouvy postupovat v souladu s takovými doklady a dokumenty, případně upravenými v souladu se smlouvou.</t>
  </si>
  <si>
    <t>vykonává veškerá práva a povinnosti zástupce Dodavatele podle smlouvy</t>
  </si>
  <si>
    <r>
      <t xml:space="preserve">
</t>
    </r>
    <r>
      <rPr>
        <b/>
        <sz val="10"/>
        <color rgb="FF000000"/>
        <rFont val="Arial"/>
        <family val="2"/>
        <charset val="238"/>
      </rPr>
      <t>provozování api backendu Mobilní aplikace</t>
    </r>
    <r>
      <rPr>
        <sz val="10"/>
        <color rgb="FF000000"/>
        <rFont val="Arial"/>
        <family val="2"/>
        <charset val="238"/>
      </rPr>
      <t xml:space="preserve">, přičemž:
▪ api backend byl spuštěn do Produkčního provozu nejdéle </t>
    </r>
    <r>
      <rPr>
        <b/>
        <sz val="10"/>
        <color rgb="FF000000"/>
        <rFont val="Arial"/>
        <family val="2"/>
        <charset val="238"/>
      </rPr>
      <t xml:space="preserve">7 let </t>
    </r>
    <r>
      <rPr>
        <sz val="10"/>
        <color rgb="FF000000"/>
        <rFont val="Arial"/>
        <family val="2"/>
        <charset val="238"/>
      </rPr>
      <t xml:space="preserve">před zahájením řízení, nebo po zahájení řízení, a to alespoň v rozsahu stanoveného zvláštního parametru;
▪ konečná cena za vytvoření api backendu byla alespoň </t>
    </r>
    <r>
      <rPr>
        <b/>
        <sz val="10"/>
        <color rgb="FF000000"/>
        <rFont val="Arial"/>
        <family val="2"/>
        <charset val="238"/>
      </rPr>
      <t xml:space="preserve">1 000 000 Kč </t>
    </r>
    <r>
      <rPr>
        <sz val="10"/>
        <color rgb="FF000000"/>
        <rFont val="Arial"/>
        <family val="2"/>
        <charset val="238"/>
      </rPr>
      <t xml:space="preserve">bez DPH;
▪ součástí bylo zajištění Provozu a Údžby api backendu po dobu alespoň </t>
    </r>
    <r>
      <rPr>
        <b/>
        <sz val="10"/>
        <color rgb="FF000000"/>
        <rFont val="Arial"/>
        <family val="2"/>
        <charset val="238"/>
      </rPr>
      <t>12 po sobě jdoucích měsíců</t>
    </r>
    <r>
      <rPr>
        <sz val="10"/>
        <color rgb="FF000000"/>
        <rFont val="Arial"/>
        <family val="2"/>
        <charset val="238"/>
      </rPr>
      <t xml:space="preserve"> od spuštění api backendu do Produkčního provozu;
▪ počet MAU byl alespoň </t>
    </r>
    <r>
      <rPr>
        <b/>
        <sz val="10"/>
        <color rgb="FF000000"/>
        <rFont val="Arial"/>
        <family val="2"/>
        <charset val="238"/>
      </rPr>
      <t>50 000</t>
    </r>
    <r>
      <rPr>
        <sz val="10"/>
        <color rgb="FF000000"/>
        <rFont val="Arial"/>
        <family val="2"/>
        <charset val="238"/>
      </rPr>
      <t xml:space="preserve">, a to průměrně za 3 po sobě jdoucí měsíce od spuštění api backendu do Produkčního provozu;
▪ api backend poskytoval aplikaci API pomocí standardu </t>
    </r>
    <r>
      <rPr>
        <b/>
        <sz val="10"/>
        <color rgb="FF000000"/>
        <rFont val="Arial"/>
        <family val="2"/>
        <charset val="238"/>
      </rPr>
      <t>REST, GraphQL, SOAP a/nebo gRPC</t>
    </r>
    <r>
      <rPr>
        <sz val="10"/>
        <color rgb="FF000000"/>
        <rFont val="Arial"/>
        <family val="2"/>
        <charset val="238"/>
      </rPr>
      <t xml:space="preserve">;
▪ api backend byl nebo obsahoval část s </t>
    </r>
    <r>
      <rPr>
        <b/>
        <sz val="10"/>
        <color rgb="FF000000"/>
        <rFont val="Arial"/>
        <family val="2"/>
        <charset val="238"/>
      </rPr>
      <t>charakterem Integrační vrstvy</t>
    </r>
    <r>
      <rPr>
        <sz val="10"/>
        <color rgb="FF000000"/>
        <rFont val="Arial"/>
        <family val="2"/>
        <charset val="238"/>
      </rPr>
      <t xml:space="preserve">, která propojuje různé systémy a sjednocuje jejich komunikaci
</t>
    </r>
  </si>
  <si>
    <r>
      <t xml:space="preserve">
</t>
    </r>
    <r>
      <rPr>
        <b/>
        <sz val="10"/>
        <color rgb="FF000000"/>
        <rFont val="Arial"/>
        <family val="2"/>
        <charset val="238"/>
      </rPr>
      <t>provozování api backendu Mobilní aplikace</t>
    </r>
    <r>
      <rPr>
        <sz val="10"/>
        <color rgb="FF000000"/>
        <rFont val="Arial"/>
        <family val="2"/>
        <charset val="238"/>
      </rPr>
      <t xml:space="preserve">, přičemž:
▪ api backend byl spuštěn do Produkčního provozu nejdéle </t>
    </r>
    <r>
      <rPr>
        <b/>
        <sz val="10"/>
        <color rgb="FF000000"/>
        <rFont val="Arial"/>
        <family val="2"/>
        <charset val="238"/>
      </rPr>
      <t xml:space="preserve">7 let </t>
    </r>
    <r>
      <rPr>
        <sz val="10"/>
        <color rgb="FF000000"/>
        <rFont val="Arial"/>
        <family val="2"/>
        <charset val="238"/>
      </rPr>
      <t xml:space="preserve">před zahájením řízení, nebo po zahájení řízení, a to alespoň v rozsahu stanoveného zvláštního parametru;
▪ konečná cena za vytvoření api backendu byla alespoň </t>
    </r>
    <r>
      <rPr>
        <b/>
        <sz val="10"/>
        <color rgb="FF000000"/>
        <rFont val="Arial"/>
        <family val="2"/>
        <charset val="238"/>
      </rPr>
      <t xml:space="preserve">2 000 000 Kč </t>
    </r>
    <r>
      <rPr>
        <sz val="10"/>
        <color rgb="FF000000"/>
        <rFont val="Arial"/>
        <family val="2"/>
        <charset val="238"/>
      </rPr>
      <t xml:space="preserve">bez DPH;
▪ součástí bylo zajištění Provozu a Údžby api backendu po dobu alespoň </t>
    </r>
    <r>
      <rPr>
        <b/>
        <sz val="10"/>
        <color rgb="FF000000"/>
        <rFont val="Arial"/>
        <family val="2"/>
        <charset val="238"/>
      </rPr>
      <t>12 po sobě jdoucích měsíců</t>
    </r>
    <r>
      <rPr>
        <sz val="10"/>
        <color rgb="FF000000"/>
        <rFont val="Arial"/>
        <family val="2"/>
        <charset val="238"/>
      </rPr>
      <t xml:space="preserve"> od spuštění api backendu do Produkčního provozu;
▪ počet MAU byl alespoň </t>
    </r>
    <r>
      <rPr>
        <b/>
        <sz val="10"/>
        <color rgb="FF000000"/>
        <rFont val="Arial"/>
        <family val="2"/>
        <charset val="238"/>
      </rPr>
      <t>100 000</t>
    </r>
    <r>
      <rPr>
        <sz val="10"/>
        <color rgb="FF000000"/>
        <rFont val="Arial"/>
        <family val="2"/>
        <charset val="238"/>
      </rPr>
      <t xml:space="preserve">, a to průměrně za 3 po sobě jdoucí měsíce od spuštění api backendu do Produkčního provozu;
▪ api backend poskytoval aplikaci API pomocí standardu </t>
    </r>
    <r>
      <rPr>
        <b/>
        <sz val="10"/>
        <color rgb="FF000000"/>
        <rFont val="Arial"/>
        <family val="2"/>
        <charset val="238"/>
      </rPr>
      <t>REST, GraphQL, SOAP a/nebo gRPC</t>
    </r>
    <r>
      <rPr>
        <sz val="10"/>
        <color rgb="FF000000"/>
        <rFont val="Arial"/>
        <family val="2"/>
        <charset val="238"/>
      </rPr>
      <t xml:space="preserve">;
▪ api backend byl nebo obsahoval část s </t>
    </r>
    <r>
      <rPr>
        <b/>
        <sz val="10"/>
        <color rgb="FF000000"/>
        <rFont val="Arial"/>
        <family val="2"/>
        <charset val="238"/>
      </rPr>
      <t>charakterem Integrační vrstvy</t>
    </r>
    <r>
      <rPr>
        <sz val="10"/>
        <color rgb="FF000000"/>
        <rFont val="Arial"/>
        <family val="2"/>
        <charset val="238"/>
      </rPr>
      <t xml:space="preserve">, která propojuje různé systémy a sjednocuje jejich komunikaci
</t>
    </r>
  </si>
  <si>
    <r>
      <t xml:space="preserve">K parametru </t>
    </r>
    <r>
      <rPr>
        <b/>
        <i/>
        <sz val="10"/>
        <rFont val="Arial"/>
        <family val="2"/>
        <charset val="238"/>
      </rPr>
      <t>nesmíte</t>
    </r>
    <r>
      <rPr>
        <i/>
        <sz val="10"/>
        <rFont val="Arial"/>
        <family val="2"/>
        <charset val="238"/>
      </rPr>
      <t xml:space="preserve"> uvést zkušenost týkající se </t>
    </r>
    <r>
      <rPr>
        <b/>
        <i/>
        <sz val="10"/>
        <rFont val="Arial"/>
        <family val="2"/>
        <charset val="238"/>
      </rPr>
      <t>shodné aplikace nebo shodného informačního systému jako v případě zkušenosti, jejímž prostřednictvím dodavatel u dané osoby prokázal splnění podmínek kvalifikace</t>
    </r>
    <r>
      <rPr>
        <i/>
        <sz val="10"/>
        <rFont val="Arial"/>
        <family val="2"/>
        <charset val="238"/>
      </rPr>
      <t xml:space="preserve"> ve vztahu ke shodnému parametru v žádosti o účast (má shodné druhé č.).</t>
    </r>
  </si>
  <si>
    <r>
      <t xml:space="preserve">Pokud u subparametru zkušenosti, kterou jste uvedli ke zvláštnímu parametru, </t>
    </r>
    <r>
      <rPr>
        <b/>
        <i/>
        <sz val="10"/>
        <rFont val="Arial"/>
        <family val="2"/>
        <charset val="238"/>
      </rPr>
      <t>nevyberete žádnou možnost</t>
    </r>
    <r>
      <rPr>
        <i/>
        <sz val="10"/>
        <rFont val="Arial"/>
        <family val="2"/>
        <charset val="238"/>
      </rPr>
      <t xml:space="preserve">, bude u takového subparametru při výpočtu dílčích bodů použita </t>
    </r>
    <r>
      <rPr>
        <b/>
        <i/>
        <sz val="10"/>
        <rFont val="Arial"/>
        <family val="2"/>
        <charset val="238"/>
      </rPr>
      <t xml:space="preserve">hodnota "0" </t>
    </r>
    <r>
      <rPr>
        <i/>
        <sz val="10"/>
        <rFont val="Arial"/>
        <family val="2"/>
        <charset val="238"/>
      </rPr>
      <t>.</t>
    </r>
  </si>
  <si>
    <r>
      <rPr>
        <b/>
        <i/>
        <sz val="10"/>
        <color theme="1"/>
        <rFont val="Arial"/>
        <family val="2"/>
        <charset val="238"/>
      </rPr>
      <t xml:space="preserve">K žádnému parametru nesmíte uvést zkušenost </t>
    </r>
    <r>
      <rPr>
        <i/>
        <sz val="10"/>
        <color theme="1"/>
        <rFont val="Arial"/>
        <family val="2"/>
        <charset val="238"/>
      </rPr>
      <t xml:space="preserve">týkající se </t>
    </r>
    <r>
      <rPr>
        <b/>
        <i/>
        <sz val="10"/>
        <color theme="1"/>
        <rFont val="Arial"/>
        <family val="2"/>
        <charset val="238"/>
      </rPr>
      <t>shodné</t>
    </r>
    <r>
      <rPr>
        <i/>
        <sz val="10"/>
        <color theme="1"/>
        <rFont val="Arial"/>
        <family val="2"/>
        <charset val="238"/>
      </rPr>
      <t xml:space="preserve"> Mobilní aplikace </t>
    </r>
    <r>
      <rPr>
        <b/>
        <i/>
        <sz val="10"/>
        <color theme="1"/>
        <rFont val="Arial"/>
        <family val="2"/>
        <charset val="238"/>
      </rPr>
      <t>jako v případě zkušenosti uvedené u jiného parametru.</t>
    </r>
  </si>
  <si>
    <t xml:space="preserve"> - 2 ADR ve formátu dle Přílohy smlouvy K.1 bod 4.10 pro klíčová architektonická rozhodnutí z pohledu dodavatele - důvody volby technologií pro backend</t>
  </si>
  <si>
    <t xml:space="preserve"> - 1 ADR ve formátu dle Přílohy smlouvy K.1 bod 4.10 pro volbu hybridní / nativní, popř. jiný přístup</t>
  </si>
  <si>
    <t xml:space="preserve"> - 2 ADR ve formátu dle Přílohy smlouvy K.1 bod 4.10 pro klíčová architektonická rozhodnutí z pohledu dodavatele - důvody volby technologií pro Provoz</t>
  </si>
  <si>
    <t>Maximální rozsah Návrhu dodavatele je 20 stran A4 bez ADR; maximální rozsah každé ADR jsou 3 strany A4. V Návrhu dodavatele (včetně ADR) se nepoužívá menší písmo než 10 bodů.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</si>
</sst>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[$Kč-405]"/>
    <numFmt numFmtId="165" formatCode="#,##0.00\ [$Kč-405]"/>
    <numFmt numFmtId="166" formatCode="#,##0\ _K_č"/>
  </numFmts>
  <fonts count="53" x14ac:knownFonts="1">
    <font>
      <sz val="10"/>
      <color theme="1"/>
      <name val="Arial"/>
      <family val="2"/>
      <charset val="238"/>
    </font>
    <font>
      <b/>
      <sz val="30"/>
      <color rgb="FFC2616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5"/>
      <color rgb="FFC26161"/>
      <name val="Arial"/>
      <family val="2"/>
      <charset val="238"/>
    </font>
    <font>
      <b/>
      <i/>
      <sz val="15"/>
      <color rgb="FFC2616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0" tint="-4.9989318521683403E-2"/>
      <name val="Arial"/>
      <family val="2"/>
      <charset val="238"/>
    </font>
    <font>
      <b/>
      <sz val="14"/>
      <color theme="0" tint="-4.9989318521683403E-2"/>
      <name val="Arial"/>
      <family val="2"/>
      <charset val="238"/>
    </font>
    <font>
      <b/>
      <sz val="18"/>
      <color rgb="FFC26161"/>
      <name val="Arial"/>
      <family val="2"/>
      <charset val="238"/>
    </font>
    <font>
      <b/>
      <i/>
      <sz val="14"/>
      <color rgb="FFC2616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72"/>
      <name val="Arial"/>
      <family val="2"/>
      <charset val="238"/>
    </font>
    <font>
      <b/>
      <sz val="12"/>
      <name val="Arial"/>
      <family val="2"/>
      <charset val="238"/>
    </font>
    <font>
      <b/>
      <sz val="30"/>
      <color rgb="FF425CC7"/>
      <name val="Arial"/>
      <family val="2"/>
      <charset val="238"/>
    </font>
    <font>
      <sz val="12"/>
      <color theme="1"/>
      <name val="Arial"/>
      <family val="2"/>
      <charset val="238"/>
    </font>
    <font>
      <b/>
      <sz val="15"/>
      <color rgb="FF425CC7"/>
      <name val="Arial"/>
      <family val="2"/>
      <charset val="238"/>
    </font>
    <font>
      <b/>
      <i/>
      <sz val="15"/>
      <color rgb="FF425CC7"/>
      <name val="Arial"/>
      <family val="2"/>
      <charset val="238"/>
    </font>
    <font>
      <sz val="10"/>
      <color rgb="FFC26161"/>
      <name val="Arial"/>
      <family val="2"/>
      <charset val="238"/>
    </font>
    <font>
      <b/>
      <sz val="30"/>
      <color rgb="FF02519E"/>
      <name val="Arial"/>
      <family val="2"/>
      <charset val="238"/>
    </font>
    <font>
      <b/>
      <sz val="15"/>
      <color rgb="FF02519E"/>
      <name val="Arial"/>
      <family val="2"/>
      <charset val="238"/>
    </font>
    <font>
      <b/>
      <i/>
      <sz val="15"/>
      <color rgb="FF02519E"/>
      <name val="Arial"/>
      <family val="2"/>
      <charset val="238"/>
    </font>
    <font>
      <sz val="10"/>
      <color theme="1"/>
      <name val="Tahoma"/>
      <family val="2"/>
      <charset val="238"/>
    </font>
    <font>
      <sz val="10"/>
      <color theme="1"/>
      <name val="Arial"/>
      <family val="2"/>
    </font>
    <font>
      <b/>
      <sz val="30"/>
      <color rgb="FFDA251C"/>
      <name val="Arial"/>
      <family val="2"/>
      <charset val="238"/>
    </font>
    <font>
      <b/>
      <sz val="15"/>
      <color rgb="FFDA251C"/>
      <name val="Arial"/>
      <family val="2"/>
      <charset val="238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i/>
      <sz val="15"/>
      <color rgb="FFDA251C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5"/>
      <color theme="3"/>
      <name val="Arial"/>
      <family val="2"/>
      <charset val="238"/>
    </font>
    <font>
      <b/>
      <i/>
      <sz val="10"/>
      <color rgb="FFC00000"/>
      <name val="Arial"/>
      <family val="2"/>
      <charset val="238"/>
    </font>
    <font>
      <i/>
      <sz val="12"/>
      <color theme="1"/>
      <name val="Arial"/>
      <family val="2"/>
      <charset val="238"/>
    </font>
    <font>
      <b/>
      <sz val="15"/>
      <color theme="0" tint="-4.9989318521683403E-2"/>
      <name val="Arial"/>
      <family val="2"/>
      <charset val="238"/>
    </font>
    <font>
      <b/>
      <sz val="10"/>
      <color rgb="FF000000"/>
      <name val="Arial"/>
    </font>
    <font>
      <sz val="10"/>
      <color rgb="FF000000"/>
      <name val="Arial"/>
    </font>
    <font>
      <b/>
      <i/>
      <sz val="10"/>
      <color rgb="FF000000"/>
      <name val="Arial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2616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ED2D2"/>
        <bgColor indexed="64"/>
      </patternFill>
    </fill>
    <fill>
      <patternFill patternType="solid">
        <fgColor rgb="FFE6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rgb="FFFFF1A5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dashed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9">
    <xf numFmtId="0" fontId="0" fillId="0" borderId="0">
      <alignment vertical="center"/>
    </xf>
    <xf numFmtId="0" fontId="8" fillId="0" borderId="0" applyNumberFormat="0" applyFill="0" applyBorder="0" applyAlignment="0" applyProtection="0"/>
    <xf numFmtId="0" fontId="9" fillId="0" borderId="17" applyNumberFormat="0" applyFill="0" applyAlignment="0" applyProtection="0"/>
    <xf numFmtId="0" fontId="10" fillId="0" borderId="18" applyNumberFormat="0" applyFill="0" applyAlignment="0" applyProtection="0"/>
    <xf numFmtId="0" fontId="11" fillId="0" borderId="19" applyNumberFormat="0" applyFill="0" applyAlignment="0" applyProtection="0"/>
    <xf numFmtId="0" fontId="12" fillId="0" borderId="0" applyNumberFormat="0" applyFill="0" applyBorder="0" applyProtection="0">
      <alignment vertical="center"/>
    </xf>
    <xf numFmtId="49" fontId="1" fillId="0" borderId="0" applyNumberFormat="0">
      <alignment horizontal="left" vertical="center"/>
    </xf>
    <xf numFmtId="0" fontId="19" fillId="0" borderId="2">
      <alignment horizontal="left" vertical="center"/>
    </xf>
    <xf numFmtId="0" fontId="6" fillId="0" borderId="2">
      <alignment horizontal="left"/>
    </xf>
    <xf numFmtId="49" fontId="18" fillId="3" borderId="10" applyNumberFormat="0">
      <alignment horizontal="left" vertical="center"/>
    </xf>
    <xf numFmtId="0" fontId="20" fillId="0" borderId="0" applyNumberFormat="0" applyFill="0" applyProtection="0">
      <alignment vertical="center"/>
    </xf>
    <xf numFmtId="0" fontId="22" fillId="0" borderId="0">
      <alignment horizontal="left" vertical="center"/>
    </xf>
    <xf numFmtId="9" fontId="2" fillId="0" borderId="0" applyFont="0" applyFill="0" applyBorder="0" applyAlignment="0" applyProtection="0"/>
    <xf numFmtId="0" fontId="23" fillId="0" borderId="0" applyFill="0" applyBorder="0" applyAlignment="0" applyProtection="0">
      <alignment horizontal="left" vertical="center"/>
    </xf>
    <xf numFmtId="0" fontId="5" fillId="0" borderId="2">
      <alignment horizontal="left"/>
    </xf>
    <xf numFmtId="49" fontId="24" fillId="0" borderId="2" applyNumberFormat="0">
      <alignment horizontal="left" vertical="center"/>
    </xf>
    <xf numFmtId="49" fontId="25" fillId="0" borderId="0" applyNumberFormat="0">
      <alignment horizontal="left" vertical="center"/>
    </xf>
    <xf numFmtId="0" fontId="26" fillId="0" borderId="0" applyAlignment="0" applyProtection="0">
      <alignment horizontal="left" vertical="center"/>
    </xf>
    <xf numFmtId="0" fontId="27" fillId="0" borderId="2">
      <alignment horizontal="left"/>
    </xf>
    <xf numFmtId="0" fontId="28" fillId="0" borderId="2">
      <alignment horizontal="left"/>
    </xf>
    <xf numFmtId="49" fontId="30" fillId="0" borderId="0" applyNumberFormat="0">
      <alignment horizontal="left" vertical="center"/>
    </xf>
    <xf numFmtId="0" fontId="31" fillId="0" borderId="2">
      <alignment horizontal="left"/>
    </xf>
    <xf numFmtId="0" fontId="32" fillId="0" borderId="2">
      <alignment horizontal="left"/>
    </xf>
    <xf numFmtId="49" fontId="35" fillId="0" borderId="0" applyNumberFormat="0">
      <alignment horizontal="left" vertical="center"/>
    </xf>
    <xf numFmtId="0" fontId="26" fillId="0" borderId="0" applyAlignment="0" applyProtection="0">
      <alignment horizontal="left" vertical="center"/>
    </xf>
    <xf numFmtId="0" fontId="36" fillId="0" borderId="2">
      <alignment horizontal="left"/>
    </xf>
    <xf numFmtId="0" fontId="39" fillId="0" borderId="2">
      <alignment horizontal="left"/>
    </xf>
    <xf numFmtId="0" fontId="45" fillId="0" borderId="0"/>
    <xf numFmtId="0" fontId="9" fillId="0" borderId="17" applyNumberFormat="0" applyFill="0" applyAlignment="0" applyProtection="0"/>
  </cellStyleXfs>
  <cellXfs count="482">
    <xf numFmtId="0" fontId="0" fillId="0" borderId="0" xfId="0">
      <alignment vertical="center"/>
    </xf>
    <xf numFmtId="0" fontId="3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5" xfId="0" applyFont="1" applyFill="1" applyBorder="1" applyAlignment="1" applyProtection="1">
      <alignment horizontal="left" vertical="center" wrapText="1"/>
      <protection locked="0"/>
    </xf>
    <xf numFmtId="0" fontId="2" fillId="2" borderId="7" xfId="0" applyFont="1" applyFill="1" applyBorder="1" applyAlignment="1" applyProtection="1">
      <alignment horizontal="left" vertical="center" wrapText="1"/>
      <protection locked="0"/>
    </xf>
    <xf numFmtId="0" fontId="12" fillId="2" borderId="7" xfId="5" applyNumberFormat="1" applyFill="1" applyBorder="1" applyProtection="1">
      <alignment vertical="center"/>
      <protection locked="0"/>
    </xf>
    <xf numFmtId="0" fontId="3" fillId="2" borderId="7" xfId="0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2" borderId="0" xfId="0" applyFont="1" applyFill="1" applyAlignment="1" applyProtection="1">
      <alignment horizontal="left" vertical="center" wrapText="1"/>
      <protection locked="0"/>
    </xf>
    <xf numFmtId="0" fontId="0" fillId="0" borderId="23" xfId="0" applyBorder="1" applyAlignment="1" applyProtection="1">
      <alignment horizontal="left" vertical="center"/>
      <protection locked="0"/>
    </xf>
    <xf numFmtId="0" fontId="0" fillId="0" borderId="20" xfId="0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6" fillId="2" borderId="0" xfId="0" applyFont="1" applyFill="1" applyAlignment="1" applyProtection="1">
      <alignment horizontal="left" vertical="center"/>
      <protection locked="0"/>
    </xf>
    <xf numFmtId="0" fontId="12" fillId="0" borderId="23" xfId="0" applyFont="1" applyBorder="1" applyAlignment="1" applyProtection="1">
      <alignment horizontal="left" vertical="center"/>
      <protection locked="0"/>
    </xf>
    <xf numFmtId="0" fontId="12" fillId="0" borderId="20" xfId="0" applyFont="1" applyBorder="1" applyAlignment="1" applyProtection="1">
      <alignment horizontal="left" vertical="center"/>
      <protection locked="0"/>
    </xf>
    <xf numFmtId="0" fontId="1" fillId="0" borderId="0" xfId="6" applyNumberForma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9" fillId="0" borderId="2" xfId="7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12" fillId="0" borderId="20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0" borderId="2" xfId="8">
      <alignment horizontal="left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6" fillId="0" borderId="0" xfId="8" applyBorder="1">
      <alignment horizontal="left"/>
    </xf>
    <xf numFmtId="0" fontId="13" fillId="0" borderId="0" xfId="0" applyFont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8" fillId="3" borderId="10" xfId="9" applyNumberFormat="1">
      <alignment horizontal="left" vertical="center"/>
    </xf>
    <xf numFmtId="0" fontId="0" fillId="0" borderId="11" xfId="0" applyBorder="1">
      <alignment vertical="center"/>
    </xf>
    <xf numFmtId="0" fontId="0" fillId="0" borderId="5" xfId="0" applyBorder="1">
      <alignment vertical="center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7" xfId="0" applyFill="1" applyBorder="1" applyAlignment="1" applyProtection="1">
      <alignment horizontal="left" vertical="center" wrapText="1"/>
      <protection locked="0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left" vertical="center"/>
    </xf>
    <xf numFmtId="0" fontId="3" fillId="4" borderId="21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18" fillId="0" borderId="0" xfId="9" applyNumberFormat="1" applyFill="1" applyBorder="1" applyAlignment="1">
      <alignment horizontal="center" vertical="center"/>
    </xf>
    <xf numFmtId="49" fontId="18" fillId="3" borderId="10" xfId="9" applyNumberForma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 wrapText="1"/>
    </xf>
    <xf numFmtId="0" fontId="4" fillId="0" borderId="0" xfId="0" applyFont="1">
      <alignment vertical="center"/>
    </xf>
    <xf numFmtId="0" fontId="13" fillId="4" borderId="1" xfId="9" applyNumberFormat="1" applyFont="1" applyFill="1" applyBorder="1">
      <alignment horizontal="left" vertical="center"/>
    </xf>
    <xf numFmtId="0" fontId="20" fillId="0" borderId="0" xfId="10">
      <alignment vertical="center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4" fillId="4" borderId="0" xfId="0" applyFont="1" applyFill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indent="1"/>
    </xf>
    <xf numFmtId="0" fontId="2" fillId="5" borderId="4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horizontal="left" vertical="center" indent="1"/>
    </xf>
    <xf numFmtId="0" fontId="4" fillId="5" borderId="7" xfId="0" applyFont="1" applyFill="1" applyBorder="1" applyAlignment="1">
      <alignment horizontal="left" vertical="center" indent="1"/>
    </xf>
    <xf numFmtId="0" fontId="2" fillId="5" borderId="6" xfId="0" applyFont="1" applyFill="1" applyBorder="1" applyAlignment="1">
      <alignment horizontal="left" vertical="center"/>
    </xf>
    <xf numFmtId="49" fontId="3" fillId="0" borderId="24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/>
    </xf>
    <xf numFmtId="0" fontId="21" fillId="4" borderId="10" xfId="0" applyFont="1" applyFill="1" applyBorder="1">
      <alignment vertical="center"/>
    </xf>
    <xf numFmtId="0" fontId="21" fillId="4" borderId="11" xfId="0" applyFont="1" applyFill="1" applyBorder="1">
      <alignment vertical="center"/>
    </xf>
    <xf numFmtId="0" fontId="0" fillId="0" borderId="0" xfId="0" applyAlignment="1">
      <alignment horizontal="center" vertical="center" wrapText="1"/>
    </xf>
    <xf numFmtId="0" fontId="18" fillId="3" borderId="10" xfId="9" applyNumberForma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2" fillId="0" borderId="0" xfId="11">
      <alignment horizontal="left" vertical="center"/>
    </xf>
    <xf numFmtId="0" fontId="13" fillId="4" borderId="11" xfId="9" applyNumberFormat="1" applyFont="1" applyFill="1" applyBorder="1" applyAlignment="1">
      <alignment horizontal="left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13" fillId="4" borderId="10" xfId="9" applyNumberFormat="1" applyFont="1" applyFill="1">
      <alignment horizontal="left" vertical="center"/>
    </xf>
    <xf numFmtId="0" fontId="2" fillId="4" borderId="8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13" fillId="0" borderId="0" xfId="9" applyNumberFormat="1" applyFont="1" applyFill="1" applyBorder="1">
      <alignment horizontal="left" vertical="center"/>
    </xf>
    <xf numFmtId="0" fontId="2" fillId="0" borderId="0" xfId="0" applyFont="1" applyAlignment="1">
      <alignment horizontal="center" vertical="center" wrapText="1"/>
    </xf>
    <xf numFmtId="0" fontId="4" fillId="5" borderId="9" xfId="0" applyFont="1" applyFill="1" applyBorder="1" applyAlignment="1">
      <alignment horizontal="left" vertical="center" indent="1"/>
    </xf>
    <xf numFmtId="0" fontId="3" fillId="4" borderId="20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/>
    </xf>
    <xf numFmtId="0" fontId="0" fillId="4" borderId="7" xfId="0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 indent="1"/>
    </xf>
    <xf numFmtId="0" fontId="2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left" vertical="center" indent="1"/>
    </xf>
    <xf numFmtId="0" fontId="13" fillId="5" borderId="9" xfId="0" applyFont="1" applyFill="1" applyBorder="1" applyAlignment="1">
      <alignment horizontal="left" vertical="center" indent="1"/>
    </xf>
    <xf numFmtId="3" fontId="2" fillId="4" borderId="21" xfId="0" applyNumberFormat="1" applyFont="1" applyFill="1" applyBorder="1" applyAlignment="1">
      <alignment horizontal="center" vertical="center" wrapText="1"/>
    </xf>
    <xf numFmtId="9" fontId="2" fillId="4" borderId="21" xfId="12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0" fontId="0" fillId="4" borderId="7" xfId="0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 wrapText="1"/>
    </xf>
    <xf numFmtId="4" fontId="0" fillId="2" borderId="9" xfId="0" applyNumberFormat="1" applyFill="1" applyBorder="1" applyAlignment="1">
      <alignment horizontal="left" vertical="center"/>
    </xf>
    <xf numFmtId="4" fontId="0" fillId="2" borderId="9" xfId="0" applyNumberFormat="1" applyFill="1" applyBorder="1" applyAlignment="1">
      <alignment horizontal="right" vertical="center"/>
    </xf>
    <xf numFmtId="0" fontId="0" fillId="5" borderId="6" xfId="0" applyFill="1" applyBorder="1" applyAlignment="1">
      <alignment horizontal="left" vertical="center"/>
    </xf>
    <xf numFmtId="3" fontId="2" fillId="4" borderId="20" xfId="0" applyNumberFormat="1" applyFont="1" applyFill="1" applyBorder="1" applyAlignment="1">
      <alignment horizontal="center" vertical="center" wrapText="1"/>
    </xf>
    <xf numFmtId="4" fontId="2" fillId="4" borderId="21" xfId="0" applyNumberFormat="1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0" fillId="0" borderId="4" xfId="0" applyBorder="1">
      <alignment vertical="center"/>
    </xf>
    <xf numFmtId="0" fontId="0" fillId="0" borderId="20" xfId="0" applyBorder="1">
      <alignment vertical="center"/>
    </xf>
    <xf numFmtId="9" fontId="0" fillId="0" borderId="20" xfId="0" applyNumberFormat="1" applyBorder="1">
      <alignment vertical="center"/>
    </xf>
    <xf numFmtId="3" fontId="0" fillId="0" borderId="20" xfId="0" applyNumberFormat="1" applyBorder="1">
      <alignment vertical="center"/>
    </xf>
    <xf numFmtId="3" fontId="0" fillId="0" borderId="5" xfId="0" applyNumberFormat="1" applyBorder="1">
      <alignment vertical="center"/>
    </xf>
    <xf numFmtId="0" fontId="0" fillId="0" borderId="6" xfId="0" applyBorder="1">
      <alignment vertical="center"/>
    </xf>
    <xf numFmtId="0" fontId="0" fillId="0" borderId="13" xfId="0" applyBorder="1">
      <alignment vertical="center"/>
    </xf>
    <xf numFmtId="0" fontId="0" fillId="0" borderId="7" xfId="0" applyBorder="1">
      <alignment vertical="center"/>
    </xf>
    <xf numFmtId="9" fontId="0" fillId="0" borderId="13" xfId="0" applyNumberFormat="1" applyBorder="1">
      <alignment vertical="center"/>
    </xf>
    <xf numFmtId="3" fontId="0" fillId="0" borderId="13" xfId="0" applyNumberFormat="1" applyBorder="1">
      <alignment vertical="center"/>
    </xf>
    <xf numFmtId="3" fontId="0" fillId="0" borderId="7" xfId="0" applyNumberFormat="1" applyBorder="1">
      <alignment vertical="center"/>
    </xf>
    <xf numFmtId="0" fontId="7" fillId="4" borderId="10" xfId="0" applyFont="1" applyFill="1" applyBorder="1">
      <alignment vertical="center"/>
    </xf>
    <xf numFmtId="0" fontId="0" fillId="4" borderId="10" xfId="0" applyFill="1" applyBorder="1">
      <alignment vertical="center"/>
    </xf>
    <xf numFmtId="0" fontId="4" fillId="7" borderId="4" xfId="0" applyFont="1" applyFill="1" applyBorder="1">
      <alignment vertical="center"/>
    </xf>
    <xf numFmtId="0" fontId="4" fillId="7" borderId="20" xfId="0" applyFont="1" applyFill="1" applyBorder="1">
      <alignment vertical="center"/>
    </xf>
    <xf numFmtId="0" fontId="4" fillId="7" borderId="5" xfId="0" applyFont="1" applyFill="1" applyBorder="1">
      <alignment vertical="center"/>
    </xf>
    <xf numFmtId="0" fontId="4" fillId="0" borderId="24" xfId="0" applyFont="1" applyBorder="1" applyAlignment="1">
      <alignment horizontal="left" vertical="center"/>
    </xf>
    <xf numFmtId="4" fontId="2" fillId="4" borderId="20" xfId="0" applyNumberFormat="1" applyFont="1" applyFill="1" applyBorder="1" applyAlignment="1">
      <alignment horizontal="center" vertical="center" wrapText="1"/>
    </xf>
    <xf numFmtId="0" fontId="0" fillId="6" borderId="20" xfId="0" applyFill="1" applyBorder="1">
      <alignment vertical="center"/>
    </xf>
    <xf numFmtId="0" fontId="0" fillId="6" borderId="13" xfId="0" applyFill="1" applyBorder="1">
      <alignment vertical="center"/>
    </xf>
    <xf numFmtId="0" fontId="4" fillId="7" borderId="20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0" fillId="7" borderId="4" xfId="0" applyFill="1" applyBorder="1">
      <alignment vertical="center"/>
    </xf>
    <xf numFmtId="0" fontId="0" fillId="7" borderId="20" xfId="0" applyFill="1" applyBorder="1">
      <alignment vertical="center"/>
    </xf>
    <xf numFmtId="0" fontId="7" fillId="0" borderId="20" xfId="0" applyFont="1" applyBorder="1">
      <alignment vertical="center"/>
    </xf>
    <xf numFmtId="0" fontId="7" fillId="0" borderId="13" xfId="0" applyFont="1" applyBorder="1">
      <alignment vertical="center"/>
    </xf>
    <xf numFmtId="0" fontId="0" fillId="6" borderId="5" xfId="0" applyFill="1" applyBorder="1">
      <alignment vertical="center"/>
    </xf>
    <xf numFmtId="0" fontId="0" fillId="6" borderId="7" xfId="0" applyFill="1" applyBorder="1">
      <alignment vertical="center"/>
    </xf>
    <xf numFmtId="3" fontId="0" fillId="6" borderId="20" xfId="0" applyNumberFormat="1" applyFill="1" applyBorder="1">
      <alignment vertical="center"/>
    </xf>
    <xf numFmtId="3" fontId="0" fillId="6" borderId="5" xfId="0" applyNumberFormat="1" applyFill="1" applyBorder="1">
      <alignment vertical="center"/>
    </xf>
    <xf numFmtId="3" fontId="0" fillId="6" borderId="13" xfId="0" applyNumberFormat="1" applyFill="1" applyBorder="1">
      <alignment vertical="center"/>
    </xf>
    <xf numFmtId="0" fontId="7" fillId="0" borderId="1" xfId="0" applyFont="1" applyBorder="1">
      <alignment vertical="center"/>
    </xf>
    <xf numFmtId="0" fontId="0" fillId="0" borderId="20" xfId="0" applyBorder="1" applyAlignment="1">
      <alignment horizontal="right" vertical="center"/>
    </xf>
    <xf numFmtId="0" fontId="0" fillId="4" borderId="13" xfId="0" applyFill="1" applyBorder="1" applyAlignment="1">
      <alignment horizontal="center" vertical="center" wrapText="1"/>
    </xf>
    <xf numFmtId="0" fontId="13" fillId="4" borderId="8" xfId="9" applyNumberFormat="1" applyFont="1" applyFill="1" applyBorder="1">
      <alignment horizontal="left" vertical="center"/>
    </xf>
    <xf numFmtId="0" fontId="2" fillId="4" borderId="20" xfId="0" applyFont="1" applyFill="1" applyBorder="1" applyAlignment="1">
      <alignment horizontal="center" vertical="center" wrapText="1"/>
    </xf>
    <xf numFmtId="0" fontId="13" fillId="4" borderId="4" xfId="9" applyNumberFormat="1" applyFont="1" applyFill="1" applyBorder="1">
      <alignment horizontal="left" vertical="center"/>
    </xf>
    <xf numFmtId="0" fontId="13" fillId="4" borderId="5" xfId="9" applyNumberFormat="1" applyFont="1" applyFill="1" applyBorder="1">
      <alignment horizontal="left" vertical="center"/>
    </xf>
    <xf numFmtId="0" fontId="3" fillId="4" borderId="10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 wrapText="1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center" vertical="center" wrapText="1"/>
    </xf>
    <xf numFmtId="0" fontId="0" fillId="4" borderId="10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9" fontId="2" fillId="4" borderId="20" xfId="12" applyFont="1" applyFill="1" applyBorder="1" applyAlignment="1">
      <alignment horizontal="center" vertical="center" wrapText="1"/>
    </xf>
    <xf numFmtId="9" fontId="4" fillId="7" borderId="20" xfId="12" applyFont="1" applyFill="1" applyBorder="1" applyAlignment="1">
      <alignment horizontal="center" vertical="center"/>
    </xf>
    <xf numFmtId="0" fontId="0" fillId="2" borderId="6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4" fontId="0" fillId="0" borderId="0" xfId="0" applyNumberFormat="1" applyAlignment="1">
      <alignment horizontal="right" vertical="center"/>
    </xf>
    <xf numFmtId="0" fontId="2" fillId="4" borderId="5" xfId="0" applyFont="1" applyFill="1" applyBorder="1" applyAlignment="1">
      <alignment horizontal="center" vertical="center" wrapText="1"/>
    </xf>
    <xf numFmtId="0" fontId="23" fillId="0" borderId="0" xfId="13" applyBorder="1" applyAlignment="1">
      <alignment horizontal="left" vertical="center"/>
    </xf>
    <xf numFmtId="0" fontId="23" fillId="0" borderId="0" xfId="13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4" fillId="4" borderId="20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left" vertical="center"/>
    </xf>
    <xf numFmtId="0" fontId="4" fillId="4" borderId="21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0" fontId="4" fillId="4" borderId="1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left" vertical="center" wrapText="1"/>
    </xf>
    <xf numFmtId="0" fontId="15" fillId="4" borderId="14" xfId="0" applyFont="1" applyFill="1" applyBorder="1" applyAlignment="1">
      <alignment horizontal="left" vertical="center" wrapText="1"/>
    </xf>
    <xf numFmtId="0" fontId="13" fillId="4" borderId="5" xfId="0" applyFont="1" applyFill="1" applyBorder="1" applyAlignment="1">
      <alignment horizontal="left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5" fillId="0" borderId="2" xfId="14">
      <alignment horizontal="left"/>
    </xf>
    <xf numFmtId="0" fontId="1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2" xfId="14" applyAlignment="1">
      <alignment horizontal="center"/>
    </xf>
    <xf numFmtId="0" fontId="13" fillId="0" borderId="0" xfId="15" applyNumberFormat="1" applyFont="1" applyBorder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 indent="1"/>
    </xf>
    <xf numFmtId="0" fontId="2" fillId="0" borderId="1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26" fillId="0" borderId="0" xfId="17" applyAlignment="1">
      <alignment horizontal="left" vertical="center"/>
    </xf>
    <xf numFmtId="0" fontId="27" fillId="0" borderId="2" xfId="18">
      <alignment horizontal="left"/>
    </xf>
    <xf numFmtId="0" fontId="26" fillId="0" borderId="0" xfId="17" applyAlignment="1">
      <alignment vertical="center"/>
    </xf>
    <xf numFmtId="0" fontId="24" fillId="0" borderId="0" xfId="15" applyNumberFormat="1" applyBorder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0" fillId="8" borderId="10" xfId="0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2" fillId="9" borderId="0" xfId="0" applyFont="1" applyFill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28" fillId="0" borderId="2" xfId="19">
      <alignment horizontal="left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4" fillId="8" borderId="1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0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5" fillId="0" borderId="2" xfId="18" applyFont="1">
      <alignment horizontal="left"/>
    </xf>
    <xf numFmtId="0" fontId="6" fillId="0" borderId="2" xfId="19" applyFont="1">
      <alignment horizontal="left"/>
    </xf>
    <xf numFmtId="0" fontId="26" fillId="0" borderId="0" xfId="17" applyAlignment="1" applyProtection="1">
      <alignment horizontal="left" vertical="center"/>
    </xf>
    <xf numFmtId="0" fontId="3" fillId="8" borderId="4" xfId="0" applyFont="1" applyFill="1" applyBorder="1" applyAlignment="1">
      <alignment horizontal="left" vertical="center"/>
    </xf>
    <xf numFmtId="0" fontId="0" fillId="8" borderId="5" xfId="0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24" fillId="0" borderId="2" xfId="15" applyNumberForma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indent="1"/>
    </xf>
    <xf numFmtId="0" fontId="2" fillId="8" borderId="27" xfId="0" applyFont="1" applyFill="1" applyBorder="1" applyAlignment="1">
      <alignment horizontal="center" vertical="center" wrapText="1"/>
    </xf>
    <xf numFmtId="0" fontId="2" fillId="8" borderId="28" xfId="0" applyFont="1" applyFill="1" applyBorder="1" applyAlignment="1">
      <alignment horizontal="center" vertical="center" wrapText="1"/>
    </xf>
    <xf numFmtId="0" fontId="0" fillId="0" borderId="25" xfId="0" applyBorder="1">
      <alignment vertical="center"/>
    </xf>
    <xf numFmtId="0" fontId="2" fillId="0" borderId="25" xfId="0" applyFont="1" applyBorder="1" applyAlignment="1">
      <alignment horizontal="center" vertical="center" wrapText="1"/>
    </xf>
    <xf numFmtId="0" fontId="26" fillId="0" borderId="0" xfId="17" applyAlignment="1" applyProtection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 indent="1"/>
    </xf>
    <xf numFmtId="0" fontId="26" fillId="0" borderId="0" xfId="17" applyAlignment="1" applyProtection="1">
      <alignment horizontal="left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0" fillId="8" borderId="20" xfId="0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0" fillId="0" borderId="13" xfId="0" applyBorder="1" applyAlignment="1">
      <alignment horizontal="left" vertical="center" wrapText="1" indent="1"/>
    </xf>
    <xf numFmtId="0" fontId="0" fillId="2" borderId="20" xfId="0" applyFill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0" fillId="2" borderId="13" xfId="0" applyFill="1" applyBorder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4" fontId="0" fillId="2" borderId="13" xfId="0" applyNumberForma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8" borderId="4" xfId="0" applyFont="1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26" fillId="0" borderId="0" xfId="17" applyAlignment="1" applyProtection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 indent="1"/>
    </xf>
    <xf numFmtId="0" fontId="0" fillId="0" borderId="5" xfId="0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1" fillId="0" borderId="0" xfId="16" applyNumberFormat="1" applyFont="1">
      <alignment horizontal="left" vertical="center"/>
    </xf>
    <xf numFmtId="0" fontId="29" fillId="0" borderId="0" xfId="0" applyFont="1" applyAlignment="1">
      <alignment horizontal="left" vertical="center" wrapText="1"/>
    </xf>
    <xf numFmtId="0" fontId="5" fillId="0" borderId="2" xfId="18" applyFont="1" applyAlignment="1">
      <alignment horizontal="center"/>
    </xf>
    <xf numFmtId="0" fontId="12" fillId="0" borderId="5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 applyProtection="1">
      <alignment horizontal="left" vertical="center"/>
      <protection locked="0"/>
    </xf>
    <xf numFmtId="0" fontId="3" fillId="2" borderId="12" xfId="0" applyFont="1" applyFill="1" applyBorder="1" applyAlignment="1" applyProtection="1">
      <alignment horizontal="left" vertical="center" wrapText="1"/>
      <protection locked="0"/>
    </xf>
    <xf numFmtId="0" fontId="26" fillId="0" borderId="0" xfId="17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32" fillId="0" borderId="2" xfId="22">
      <alignment horizontal="left"/>
    </xf>
    <xf numFmtId="0" fontId="5" fillId="0" borderId="2" xfId="21" applyFont="1">
      <alignment horizontal="left"/>
    </xf>
    <xf numFmtId="0" fontId="12" fillId="0" borderId="25" xfId="5" applyNumberFormat="1" applyBorder="1">
      <alignment vertical="center"/>
    </xf>
    <xf numFmtId="0" fontId="27" fillId="0" borderId="0" xfId="18" applyBorder="1" applyAlignment="1">
      <alignment horizontal="center"/>
    </xf>
    <xf numFmtId="0" fontId="12" fillId="0" borderId="0" xfId="5" applyNumberFormat="1" applyBorder="1">
      <alignment vertical="center"/>
    </xf>
    <xf numFmtId="0" fontId="3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top"/>
    </xf>
    <xf numFmtId="0" fontId="12" fillId="0" borderId="0" xfId="0" applyFont="1" applyAlignment="1">
      <alignment horizontal="left" vertical="center" wrapText="1"/>
    </xf>
    <xf numFmtId="0" fontId="26" fillId="0" borderId="0" xfId="17" applyAlignment="1">
      <alignment horizontal="left" vertical="top"/>
    </xf>
    <xf numFmtId="0" fontId="0" fillId="0" borderId="0" xfId="0" applyAlignment="1">
      <alignment horizontal="center" vertical="top"/>
    </xf>
    <xf numFmtId="0" fontId="6" fillId="0" borderId="2" xfId="22" applyFont="1">
      <alignment horizontal="left"/>
    </xf>
    <xf numFmtId="0" fontId="3" fillId="8" borderId="1" xfId="0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0" xfId="18" applyBorder="1">
      <alignment horizontal="left"/>
    </xf>
    <xf numFmtId="0" fontId="26" fillId="0" borderId="0" xfId="17" applyAlignment="1" applyProtection="1">
      <alignment vertical="center"/>
    </xf>
    <xf numFmtId="0" fontId="26" fillId="0" borderId="0" xfId="17" applyAlignment="1" applyProtection="1">
      <alignment vertical="center" wrapText="1"/>
    </xf>
    <xf numFmtId="0" fontId="3" fillId="0" borderId="0" xfId="0" applyFont="1" applyAlignment="1">
      <alignment vertical="center" wrapText="1"/>
    </xf>
    <xf numFmtId="0" fontId="3" fillId="0" borderId="12" xfId="0" applyFont="1" applyBorder="1" applyAlignment="1">
      <alignment horizontal="left" vertical="center"/>
    </xf>
    <xf numFmtId="0" fontId="2" fillId="8" borderId="1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 indent="1"/>
    </xf>
    <xf numFmtId="0" fontId="7" fillId="0" borderId="21" xfId="0" applyFont="1" applyBorder="1" applyAlignment="1">
      <alignment horizontal="left" vertical="center"/>
    </xf>
    <xf numFmtId="0" fontId="12" fillId="0" borderId="20" xfId="0" applyFont="1" applyBorder="1" applyAlignment="1">
      <alignment horizontal="left" vertical="center" wrapText="1" indent="1"/>
    </xf>
    <xf numFmtId="0" fontId="26" fillId="0" borderId="0" xfId="24" applyAlignment="1">
      <alignment horizontal="left" vertical="center"/>
    </xf>
    <xf numFmtId="0" fontId="36" fillId="0" borderId="2" xfId="25">
      <alignment horizontal="left"/>
    </xf>
    <xf numFmtId="0" fontId="7" fillId="0" borderId="0" xfId="0" applyFont="1" applyAlignment="1">
      <alignment horizontal="left" vertical="center"/>
    </xf>
    <xf numFmtId="0" fontId="5" fillId="0" borderId="2" xfId="25" applyFont="1">
      <alignment horizontal="left"/>
    </xf>
    <xf numFmtId="0" fontId="40" fillId="0" borderId="13" xfId="0" applyFont="1" applyBorder="1" applyAlignment="1">
      <alignment horizontal="left" vertical="center" wrapText="1" indent="1"/>
    </xf>
    <xf numFmtId="0" fontId="12" fillId="8" borderId="1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center" wrapText="1"/>
    </xf>
    <xf numFmtId="0" fontId="3" fillId="7" borderId="9" xfId="0" applyFont="1" applyFill="1" applyBorder="1" applyAlignment="1">
      <alignment horizontal="left" vertical="center"/>
    </xf>
    <xf numFmtId="49" fontId="0" fillId="0" borderId="20" xfId="0" applyNumberForma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 indent="1"/>
    </xf>
    <xf numFmtId="0" fontId="43" fillId="0" borderId="0" xfId="0" applyFont="1" applyAlignment="1">
      <alignment horizontal="left" vertical="center"/>
    </xf>
    <xf numFmtId="0" fontId="3" fillId="2" borderId="20" xfId="0" applyFont="1" applyFill="1" applyBorder="1" applyAlignment="1" applyProtection="1">
      <alignment horizontal="center" vertical="center" wrapText="1"/>
      <protection locked="0"/>
    </xf>
    <xf numFmtId="0" fontId="0" fillId="2" borderId="21" xfId="0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13" fillId="0" borderId="25" xfId="0" applyFont="1" applyBorder="1" applyAlignment="1">
      <alignment horizontal="left" vertical="center"/>
    </xf>
    <xf numFmtId="0" fontId="5" fillId="0" borderId="0" xfId="25" applyFont="1" applyBorder="1">
      <alignment horizontal="left"/>
    </xf>
    <xf numFmtId="0" fontId="36" fillId="0" borderId="0" xfId="25" applyBorder="1">
      <alignment horizontal="left"/>
    </xf>
    <xf numFmtId="0" fontId="26" fillId="0" borderId="2" xfId="24" applyBorder="1" applyAlignment="1">
      <alignment horizontal="left" vertical="center"/>
    </xf>
    <xf numFmtId="0" fontId="0" fillId="0" borderId="20" xfId="0" applyBorder="1" applyAlignment="1" applyProtection="1">
      <alignment horizontal="center" vertical="center" wrapText="1"/>
      <protection locked="0"/>
    </xf>
    <xf numFmtId="4" fontId="0" fillId="0" borderId="5" xfId="0" applyNumberFormat="1" applyBorder="1" applyAlignment="1" applyProtection="1">
      <alignment horizontal="center" vertical="center" wrapText="1"/>
      <protection locked="0"/>
    </xf>
    <xf numFmtId="4" fontId="0" fillId="2" borderId="20" xfId="0" applyNumberFormat="1" applyFill="1" applyBorder="1" applyAlignment="1" applyProtection="1">
      <alignment horizontal="center" vertical="center" wrapText="1"/>
      <protection locked="0"/>
    </xf>
    <xf numFmtId="49" fontId="0" fillId="0" borderId="13" xfId="0" applyNumberFormat="1" applyBorder="1" applyAlignment="1">
      <alignment horizontal="center" vertical="center" wrapText="1"/>
    </xf>
    <xf numFmtId="4" fontId="0" fillId="2" borderId="5" xfId="0" applyNumberFormat="1" applyFill="1" applyBorder="1" applyAlignment="1" applyProtection="1">
      <alignment horizontal="center" vertical="center" wrapText="1"/>
      <protection locked="0"/>
    </xf>
    <xf numFmtId="4" fontId="0" fillId="2" borderId="7" xfId="0" applyNumberForma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49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0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49" fontId="2" fillId="2" borderId="0" xfId="0" applyNumberFormat="1" applyFont="1" applyFill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6" fillId="0" borderId="2" xfId="25" applyFont="1">
      <alignment horizontal="left"/>
    </xf>
    <xf numFmtId="0" fontId="39" fillId="0" borderId="2" xfId="25" applyFont="1">
      <alignment horizontal="left"/>
    </xf>
    <xf numFmtId="0" fontId="48" fillId="0" borderId="2" xfId="24" applyFont="1" applyBorder="1" applyAlignment="1">
      <alignment horizontal="left" vertical="center"/>
    </xf>
    <xf numFmtId="0" fontId="19" fillId="0" borderId="0" xfId="7" applyBorder="1">
      <alignment horizontal="left" vertical="center"/>
    </xf>
    <xf numFmtId="0" fontId="3" fillId="0" borderId="0" xfId="0" applyFont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left" vertical="center" wrapText="1" indent="1"/>
    </xf>
    <xf numFmtId="0" fontId="19" fillId="0" borderId="2" xfId="18" applyFont="1">
      <alignment horizontal="left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5" fillId="0" borderId="2" xfId="7" applyFont="1">
      <alignment horizontal="left" vertical="center"/>
    </xf>
    <xf numFmtId="0" fontId="49" fillId="3" borderId="10" xfId="9" applyNumberFormat="1" applyFont="1">
      <alignment horizontal="left" vertical="center"/>
    </xf>
    <xf numFmtId="49" fontId="49" fillId="3" borderId="10" xfId="9" applyNumberFormat="1" applyFont="1" applyAlignment="1">
      <alignment horizontal="center" vertical="center"/>
    </xf>
    <xf numFmtId="0" fontId="5" fillId="0" borderId="2" xfId="7" applyFont="1" applyAlignment="1">
      <alignment horizontal="left"/>
    </xf>
    <xf numFmtId="0" fontId="2" fillId="0" borderId="13" xfId="0" applyFont="1" applyBorder="1" applyAlignment="1">
      <alignment horizontal="center" vertical="center"/>
    </xf>
    <xf numFmtId="0" fontId="1" fillId="0" borderId="0" xfId="23" applyNumberFormat="1" applyFont="1">
      <alignment horizontal="left" vertical="center"/>
    </xf>
    <xf numFmtId="0" fontId="3" fillId="0" borderId="0" xfId="27" applyFont="1" applyAlignment="1">
      <alignment wrapText="1"/>
    </xf>
    <xf numFmtId="0" fontId="3" fillId="0" borderId="0" xfId="27" applyFont="1"/>
    <xf numFmtId="0" fontId="40" fillId="0" borderId="0" xfId="27" applyFont="1"/>
    <xf numFmtId="0" fontId="46" fillId="0" borderId="0" xfId="28" applyNumberFormat="1" applyFont="1" applyBorder="1" applyAlignment="1" applyProtection="1">
      <alignment horizontal="left" vertical="center"/>
    </xf>
    <xf numFmtId="0" fontId="19" fillId="0" borderId="2" xfId="25" applyFont="1" applyAlignment="1"/>
    <xf numFmtId="0" fontId="5" fillId="0" borderId="2" xfId="25" applyFont="1" applyAlignment="1"/>
    <xf numFmtId="0" fontId="3" fillId="0" borderId="2" xfId="27" applyFont="1" applyBorder="1"/>
    <xf numFmtId="0" fontId="4" fillId="0" borderId="25" xfId="0" applyFont="1" applyBorder="1">
      <alignment vertical="center"/>
    </xf>
    <xf numFmtId="0" fontId="4" fillId="0" borderId="0" xfId="0" applyFont="1" applyAlignment="1">
      <alignment horizontal="left" vertical="center" indent="1"/>
    </xf>
    <xf numFmtId="0" fontId="2" fillId="0" borderId="0" xfId="27" applyFont="1" applyAlignment="1">
      <alignment horizontal="right"/>
    </xf>
    <xf numFmtId="0" fontId="2" fillId="8" borderId="11" xfId="27" applyFont="1" applyFill="1" applyBorder="1" applyAlignment="1">
      <alignment horizontal="center" vertical="center"/>
    </xf>
    <xf numFmtId="0" fontId="2" fillId="8" borderId="1" xfId="27" applyFont="1" applyFill="1" applyBorder="1" applyAlignment="1">
      <alignment vertical="center" wrapText="1"/>
    </xf>
    <xf numFmtId="0" fontId="2" fillId="8" borderId="1" xfId="27" applyFont="1" applyFill="1" applyBorder="1" applyAlignment="1">
      <alignment horizontal="center" vertical="center" wrapText="1"/>
    </xf>
    <xf numFmtId="0" fontId="2" fillId="8" borderId="1" xfId="27" applyFont="1" applyFill="1" applyBorder="1" applyAlignment="1">
      <alignment horizontal="center" vertical="center"/>
    </xf>
    <xf numFmtId="0" fontId="40" fillId="0" borderId="0" xfId="27" applyFont="1" applyAlignment="1">
      <alignment vertical="center"/>
    </xf>
    <xf numFmtId="0" fontId="2" fillId="0" borderId="4" xfId="27" applyFont="1" applyBorder="1" applyAlignment="1">
      <alignment horizontal="center"/>
    </xf>
    <xf numFmtId="0" fontId="2" fillId="0" borderId="20" xfId="27" applyFont="1" applyBorder="1" applyAlignment="1">
      <alignment wrapText="1"/>
    </xf>
    <xf numFmtId="165" fontId="2" fillId="0" borderId="20" xfId="27" applyNumberFormat="1" applyFont="1" applyBorder="1" applyAlignment="1">
      <alignment horizontal="center"/>
    </xf>
    <xf numFmtId="0" fontId="2" fillId="0" borderId="20" xfId="27" applyFont="1" applyBorder="1" applyAlignment="1">
      <alignment horizontal="center"/>
    </xf>
    <xf numFmtId="3" fontId="2" fillId="0" borderId="20" xfId="27" applyNumberFormat="1" applyFont="1" applyBorder="1" applyAlignment="1">
      <alignment horizontal="center"/>
    </xf>
    <xf numFmtId="0" fontId="3" fillId="0" borderId="0" xfId="27" applyFont="1" applyAlignment="1">
      <alignment horizontal="right"/>
    </xf>
    <xf numFmtId="165" fontId="3" fillId="0" borderId="0" xfId="27" applyNumberFormat="1" applyFont="1" applyAlignment="1">
      <alignment horizontal="center"/>
    </xf>
    <xf numFmtId="0" fontId="2" fillId="0" borderId="0" xfId="27" applyFont="1" applyAlignment="1">
      <alignment wrapText="1"/>
    </xf>
    <xf numFmtId="165" fontId="2" fillId="0" borderId="0" xfId="27" applyNumberFormat="1" applyFont="1" applyAlignment="1">
      <alignment horizontal="center"/>
    </xf>
    <xf numFmtId="0" fontId="2" fillId="0" borderId="0" xfId="27" applyFont="1" applyAlignment="1">
      <alignment horizontal="center"/>
    </xf>
    <xf numFmtId="165" fontId="2" fillId="8" borderId="10" xfId="27" applyNumberFormat="1" applyFont="1" applyFill="1" applyBorder="1" applyAlignment="1">
      <alignment horizontal="center"/>
    </xf>
    <xf numFmtId="0" fontId="2" fillId="8" borderId="10" xfId="27" applyFont="1" applyFill="1" applyBorder="1" applyAlignment="1">
      <alignment horizontal="center"/>
    </xf>
    <xf numFmtId="0" fontId="40" fillId="0" borderId="20" xfId="27" applyFont="1" applyBorder="1"/>
    <xf numFmtId="164" fontId="2" fillId="0" borderId="0" xfId="27" applyNumberFormat="1" applyFont="1" applyAlignment="1">
      <alignment horizontal="center"/>
    </xf>
    <xf numFmtId="166" fontId="3" fillId="0" borderId="0" xfId="27" applyNumberFormat="1" applyFont="1" applyAlignment="1">
      <alignment horizontal="center"/>
    </xf>
    <xf numFmtId="0" fontId="2" fillId="0" borderId="11" xfId="27" applyFont="1" applyBorder="1" applyAlignment="1">
      <alignment horizontal="center"/>
    </xf>
    <xf numFmtId="0" fontId="2" fillId="0" borderId="1" xfId="27" applyFont="1" applyBorder="1" applyAlignment="1">
      <alignment wrapText="1"/>
    </xf>
    <xf numFmtId="165" fontId="2" fillId="0" borderId="1" xfId="27" applyNumberFormat="1" applyFont="1" applyBorder="1" applyAlignment="1">
      <alignment horizontal="center"/>
    </xf>
    <xf numFmtId="0" fontId="2" fillId="0" borderId="1" xfId="27" applyFont="1" applyBorder="1" applyAlignment="1">
      <alignment horizontal="center"/>
    </xf>
    <xf numFmtId="0" fontId="3" fillId="0" borderId="0" xfId="27" applyFont="1" applyAlignment="1">
      <alignment horizontal="center"/>
    </xf>
    <xf numFmtId="0" fontId="40" fillId="0" borderId="0" xfId="27" applyFont="1" applyAlignment="1">
      <alignment wrapText="1"/>
    </xf>
    <xf numFmtId="0" fontId="12" fillId="8" borderId="4" xfId="27" applyFont="1" applyFill="1" applyBorder="1" applyAlignment="1">
      <alignment horizontal="center" vertical="center"/>
    </xf>
    <xf numFmtId="0" fontId="12" fillId="8" borderId="4" xfId="27" applyFont="1" applyFill="1" applyBorder="1" applyAlignment="1">
      <alignment vertical="center" wrapText="1"/>
    </xf>
    <xf numFmtId="0" fontId="12" fillId="8" borderId="20" xfId="27" applyFont="1" applyFill="1" applyBorder="1" applyAlignment="1">
      <alignment horizontal="center" vertical="center" wrapText="1"/>
    </xf>
    <xf numFmtId="0" fontId="12" fillId="8" borderId="20" xfId="27" applyFont="1" applyFill="1" applyBorder="1" applyAlignment="1">
      <alignment horizontal="center" vertical="center"/>
    </xf>
    <xf numFmtId="0" fontId="40" fillId="0" borderId="20" xfId="27" applyFont="1" applyBorder="1" applyAlignment="1">
      <alignment wrapText="1"/>
    </xf>
    <xf numFmtId="0" fontId="26" fillId="0" borderId="2" xfId="24" applyBorder="1" applyAlignment="1" applyProtection="1">
      <alignment horizontal="left" vertical="center"/>
    </xf>
    <xf numFmtId="0" fontId="26" fillId="0" borderId="0" xfId="24" applyAlignment="1" applyProtection="1">
      <alignment horizontal="left" vertical="center"/>
    </xf>
    <xf numFmtId="0" fontId="26" fillId="0" borderId="16" xfId="24" applyBorder="1" applyAlignment="1" applyProtection="1">
      <alignment horizontal="left" vertical="center"/>
    </xf>
    <xf numFmtId="0" fontId="6" fillId="0" borderId="2" xfId="26" applyFont="1">
      <alignment horizontal="left"/>
    </xf>
    <xf numFmtId="0" fontId="39" fillId="0" borderId="2" xfId="26">
      <alignment horizontal="left"/>
    </xf>
    <xf numFmtId="3" fontId="7" fillId="0" borderId="0" xfId="0" applyNumberFormat="1" applyFont="1" applyAlignment="1">
      <alignment horizontal="right" vertical="center"/>
    </xf>
    <xf numFmtId="4" fontId="0" fillId="0" borderId="0" xfId="0" applyNumberFormat="1" applyAlignment="1">
      <alignment horizontal="center" vertical="center"/>
    </xf>
    <xf numFmtId="3" fontId="2" fillId="10" borderId="20" xfId="27" applyNumberFormat="1" applyFont="1" applyFill="1" applyBorder="1" applyAlignment="1" applyProtection="1">
      <alignment horizontal="center"/>
      <protection locked="0"/>
    </xf>
    <xf numFmtId="3" fontId="2" fillId="10" borderId="1" xfId="27" applyNumberFormat="1" applyFont="1" applyFill="1" applyBorder="1" applyAlignment="1" applyProtection="1">
      <alignment horizontal="center"/>
      <protection locked="0"/>
    </xf>
    <xf numFmtId="0" fontId="2" fillId="2" borderId="20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7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2" borderId="20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2" fillId="2" borderId="20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13" xfId="0" applyFont="1" applyFill="1" applyBorder="1" applyAlignment="1" applyProtection="1">
      <alignment horizontal="left" vertical="center"/>
      <protection locked="0"/>
    </xf>
    <xf numFmtId="0" fontId="2" fillId="2" borderId="7" xfId="0" applyFont="1" applyFill="1" applyBorder="1" applyAlignment="1" applyProtection="1">
      <alignment horizontal="left" vertical="center"/>
      <protection locked="0"/>
    </xf>
    <xf numFmtId="0" fontId="0" fillId="5" borderId="13" xfId="0" applyFill="1" applyBorder="1" applyAlignment="1" applyProtection="1">
      <alignment horizontal="center" vertical="center" wrapText="1"/>
      <protection locked="0"/>
    </xf>
    <xf numFmtId="0" fontId="0" fillId="5" borderId="7" xfId="0" applyFill="1" applyBorder="1" applyAlignment="1" applyProtection="1">
      <alignment horizontal="center" vertical="center" wrapText="1"/>
      <protection locked="0"/>
    </xf>
    <xf numFmtId="0" fontId="4" fillId="5" borderId="13" xfId="0" applyFont="1" applyFill="1" applyBorder="1" applyAlignment="1" applyProtection="1">
      <alignment horizontal="center" vertical="center" wrapText="1"/>
      <protection locked="0"/>
    </xf>
    <xf numFmtId="0" fontId="4" fillId="5" borderId="7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51" fillId="0" borderId="20" xfId="0" applyFont="1" applyBorder="1" applyAlignment="1">
      <alignment horizontal="left" vertical="center" wrapText="1" indent="1"/>
    </xf>
    <xf numFmtId="0" fontId="12" fillId="0" borderId="13" xfId="0" applyFont="1" applyBorder="1" applyAlignment="1">
      <alignment horizontal="left" vertical="center" wrapText="1" indent="1"/>
    </xf>
    <xf numFmtId="49" fontId="4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2" fillId="8" borderId="5" xfId="27" applyFont="1" applyFill="1" applyBorder="1" applyAlignment="1">
      <alignment horizontal="center" vertical="center" wrapText="1"/>
    </xf>
    <xf numFmtId="3" fontId="2" fillId="0" borderId="5" xfId="27" applyNumberFormat="1" applyFont="1" applyBorder="1" applyAlignment="1">
      <alignment horizontal="center"/>
    </xf>
    <xf numFmtId="0" fontId="2" fillId="8" borderId="12" xfId="27" applyFont="1" applyFill="1" applyBorder="1" applyAlignment="1">
      <alignment horizontal="center" vertical="center" wrapText="1"/>
    </xf>
    <xf numFmtId="3" fontId="2" fillId="0" borderId="12" xfId="27" applyNumberFormat="1" applyFont="1" applyBorder="1" applyAlignment="1">
      <alignment horizontal="center"/>
    </xf>
    <xf numFmtId="0" fontId="2" fillId="8" borderId="5" xfId="27" applyFont="1" applyFill="1" applyBorder="1" applyAlignment="1">
      <alignment horizontal="center" vertical="center" wrapText="1"/>
    </xf>
    <xf numFmtId="3" fontId="3" fillId="0" borderId="5" xfId="27" applyNumberFormat="1" applyFont="1" applyBorder="1" applyAlignment="1">
      <alignment horizontal="center"/>
    </xf>
    <xf numFmtId="3" fontId="26" fillId="0" borderId="0" xfId="24" applyNumberFormat="1" applyAlignment="1" applyProtection="1">
      <alignment horizontal="left" vertical="center"/>
    </xf>
    <xf numFmtId="0" fontId="4" fillId="0" borderId="10" xfId="0" applyFont="1" applyBorder="1" applyAlignment="1">
      <alignment horizontal="left" vertical="center"/>
    </xf>
    <xf numFmtId="3" fontId="7" fillId="0" borderId="10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horizontal="left" vertical="center"/>
    </xf>
    <xf numFmtId="0" fontId="3" fillId="0" borderId="6" xfId="27" applyFont="1" applyBorder="1" applyAlignment="1">
      <alignment horizontal="right"/>
    </xf>
    <xf numFmtId="3" fontId="3" fillId="0" borderId="7" xfId="27" applyNumberFormat="1" applyFont="1" applyBorder="1" applyAlignment="1">
      <alignment horizontal="center"/>
    </xf>
    <xf numFmtId="0" fontId="3" fillId="0" borderId="7" xfId="27" applyFont="1" applyBorder="1" applyAlignment="1">
      <alignment wrapText="1"/>
    </xf>
    <xf numFmtId="165" fontId="3" fillId="0" borderId="9" xfId="27" applyNumberFormat="1" applyFont="1" applyBorder="1" applyAlignment="1">
      <alignment horizontal="center"/>
    </xf>
    <xf numFmtId="165" fontId="3" fillId="0" borderId="6" xfId="27" applyNumberFormat="1" applyFont="1" applyBorder="1" applyAlignment="1">
      <alignment horizontal="center"/>
    </xf>
    <xf numFmtId="3" fontId="3" fillId="0" borderId="29" xfId="27" applyNumberFormat="1" applyFont="1" applyBorder="1" applyAlignment="1">
      <alignment horizontal="center" vertical="center"/>
    </xf>
    <xf numFmtId="0" fontId="3" fillId="0" borderId="0" xfId="27" applyFont="1" applyAlignment="1">
      <alignment vertical="center"/>
    </xf>
    <xf numFmtId="0" fontId="26" fillId="0" borderId="0" xfId="24" applyAlignment="1"/>
    <xf numFmtId="0" fontId="26" fillId="0" borderId="0" xfId="24" applyAlignment="1">
      <alignment vertical="center"/>
    </xf>
    <xf numFmtId="0" fontId="26" fillId="0" borderId="0" xfId="24" applyAlignment="1">
      <alignment horizontal="left"/>
    </xf>
    <xf numFmtId="0" fontId="4" fillId="0" borderId="8" xfId="0" applyFont="1" applyBorder="1" applyAlignment="1">
      <alignment horizontal="left" vertical="center" wrapText="1"/>
    </xf>
    <xf numFmtId="3" fontId="7" fillId="0" borderId="8" xfId="27" applyNumberFormat="1" applyFont="1" applyBorder="1" applyAlignment="1">
      <alignment horizontal="right" vertical="center"/>
    </xf>
    <xf numFmtId="0" fontId="7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3" fontId="7" fillId="0" borderId="10" xfId="27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left" vertical="center" wrapText="1"/>
    </xf>
    <xf numFmtId="3" fontId="7" fillId="0" borderId="9" xfId="27" applyNumberFormat="1" applyFont="1" applyBorder="1" applyAlignment="1">
      <alignment horizontal="right" vertical="center"/>
    </xf>
    <xf numFmtId="0" fontId="7" fillId="0" borderId="9" xfId="0" applyFont="1" applyBorder="1" applyAlignment="1">
      <alignment horizontal="left" vertical="center"/>
    </xf>
    <xf numFmtId="0" fontId="47" fillId="0" borderId="0" xfId="27" applyFont="1" applyAlignment="1">
      <alignment horizontal="left" vertical="center" indent="1"/>
    </xf>
    <xf numFmtId="0" fontId="2" fillId="0" borderId="11" xfId="0" applyFont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left" vertical="center" indent="1"/>
    </xf>
    <xf numFmtId="0" fontId="7" fillId="0" borderId="0" xfId="0" applyFont="1">
      <alignment vertical="center"/>
    </xf>
    <xf numFmtId="0" fontId="13" fillId="4" borderId="1" xfId="9" applyNumberFormat="1" applyFont="1" applyFill="1" applyBorder="1" applyAlignment="1">
      <alignment horizontal="left" vertical="center" wrapText="1"/>
    </xf>
    <xf numFmtId="0" fontId="13" fillId="4" borderId="4" xfId="9" applyNumberFormat="1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 indent="1"/>
    </xf>
    <xf numFmtId="0" fontId="0" fillId="0" borderId="7" xfId="0" applyBorder="1" applyAlignment="1">
      <alignment horizontal="left" vertical="center" wrapText="1" inden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4" fillId="8" borderId="10" xfId="27" applyFont="1" applyFill="1" applyBorder="1" applyAlignment="1">
      <alignment horizontal="left" vertical="center"/>
    </xf>
    <xf numFmtId="0" fontId="24" fillId="8" borderId="10" xfId="27" applyFont="1" applyFill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/>
    </xf>
    <xf numFmtId="0" fontId="0" fillId="0" borderId="13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2" fillId="8" borderId="26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0" xfId="10" applyFont="1" applyAlignment="1">
      <alignment horizontal="left" vertical="center" wrapText="1"/>
    </xf>
  </cellXfs>
  <cellStyles count="29">
    <cellStyle name="Hypertextový odkaz" xfId="5" builtinId="8" customBuiltin="1"/>
    <cellStyle name="Min. výška 90" xfId="13" xr:uid="{519D1D96-C1DC-4647-9746-DB93BBE7A9C6}"/>
    <cellStyle name="Min. výška řádku" xfId="11" xr:uid="{D55FF0E4-410F-4E15-B53D-C759FD7F6A6E}"/>
    <cellStyle name="Nadpis 1" xfId="2" builtinId="16" hidden="1"/>
    <cellStyle name="Nadpis 1" xfId="7" builtinId="16" customBuiltin="1"/>
    <cellStyle name="Nadpis 1 2" xfId="14" xr:uid="{7583E218-E14A-4C2D-9531-845DB75F49B6}"/>
    <cellStyle name="Nadpis 1 2 2" xfId="21" xr:uid="{D1FC9FC2-24DA-49B7-8A20-0F0D52BA2474}"/>
    <cellStyle name="Nadpis 1 3" xfId="18" xr:uid="{BAB0BA84-8EC1-42FE-BF8D-B45ECC76623A}"/>
    <cellStyle name="Nadpis 1 4" xfId="25" xr:uid="{833D4B33-E16B-4F6F-B016-2ACCCA77512E}"/>
    <cellStyle name="Nadpis 1 5" xfId="28" xr:uid="{CBEF617B-0380-415F-B775-446048792078}"/>
    <cellStyle name="Nadpis 2" xfId="3" builtinId="17" hidden="1"/>
    <cellStyle name="Nadpis 2" xfId="8" builtinId="17" customBuiltin="1"/>
    <cellStyle name="Nadpis 2 2" xfId="19" xr:uid="{22AAC77B-F005-4A92-8400-ACE98957B8D3}"/>
    <cellStyle name="Nadpis 2 2 2" xfId="22" xr:uid="{1E5C8D57-858F-4B40-8F61-009917A3E12F}"/>
    <cellStyle name="Nadpis 2 3" xfId="26" xr:uid="{DCB4CAE1-ABCC-477F-B1CB-F72526739D7D}"/>
    <cellStyle name="Nadpis 3" xfId="4" builtinId="18" hidden="1"/>
    <cellStyle name="Nadpis 3" xfId="9" builtinId="18" customBuiltin="1"/>
    <cellStyle name="Nadpis 3 2" xfId="15" xr:uid="{A7BFEB96-27D4-40B4-9364-7A4793547EDA}"/>
    <cellStyle name="Nadpis 4" xfId="10" builtinId="19" customBuiltin="1"/>
    <cellStyle name="Název" xfId="1" builtinId="15" hidden="1"/>
    <cellStyle name="Název" xfId="6" builtinId="15"/>
    <cellStyle name="Název 2" xfId="16" xr:uid="{7EBC209D-F14E-4765-B3F5-C0FA84CF0851}"/>
    <cellStyle name="Název 2 2" xfId="20" xr:uid="{FAEFCA54-5D15-4D88-9A84-11953457ADC2}"/>
    <cellStyle name="Název 3" xfId="23" xr:uid="{4C795F40-6DCA-4089-864F-CB718064649C}"/>
    <cellStyle name="Normální" xfId="0" builtinId="0" customBuiltin="1"/>
    <cellStyle name="Normální 2" xfId="27" xr:uid="{21DC7AEF-695F-4B40-82B5-E3BF5F4AE44A}"/>
    <cellStyle name="Procenta" xfId="12" builtinId="5"/>
    <cellStyle name="Výška 15" xfId="24" xr:uid="{5A0A2B36-297C-4F90-94B6-DB2D8F1BD822}"/>
    <cellStyle name="Výška řádku" xfId="17" xr:uid="{A98DF395-5302-4374-91F5-C86B3CBC7E3C}"/>
  </cellStyles>
  <dxfs count="6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colors>
    <mruColors>
      <color rgb="FFC26161"/>
      <color rgb="FFE6C0C0"/>
      <color rgb="FFEED2D2"/>
      <color rgb="FFEAC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05B47-0BD1-4671-8F92-769AFF0BCAA5}">
  <sheetPr codeName="List1"/>
  <dimension ref="A1:B34"/>
  <sheetViews>
    <sheetView showGridLines="0" tabSelected="1" zoomScaleNormal="100" workbookViewId="0"/>
  </sheetViews>
  <sheetFormatPr defaultColWidth="9.1796875" defaultRowHeight="15" customHeight="1" x14ac:dyDescent="0.25"/>
  <cols>
    <col min="1" max="1" width="30.54296875" style="18" customWidth="1"/>
    <col min="2" max="2" width="120.54296875" style="18" customWidth="1"/>
    <col min="3" max="16384" width="9.1796875" style="18"/>
  </cols>
  <sheetData>
    <row r="1" spans="1:2" ht="45" customHeight="1" x14ac:dyDescent="0.25">
      <c r="A1" s="16" t="s">
        <v>0</v>
      </c>
    </row>
    <row r="2" spans="1:2" ht="15" customHeight="1" x14ac:dyDescent="0.25">
      <c r="A2" s="204" t="s">
        <v>1</v>
      </c>
    </row>
    <row r="4" spans="1:2" ht="30" customHeight="1" thickBot="1" x14ac:dyDescent="0.45">
      <c r="A4" s="352" t="s">
        <v>2</v>
      </c>
      <c r="B4" s="21"/>
    </row>
    <row r="5" spans="1:2" ht="15" customHeight="1" x14ac:dyDescent="0.25">
      <c r="A5" s="22" t="s">
        <v>3</v>
      </c>
      <c r="B5" s="303" t="s">
        <v>4</v>
      </c>
    </row>
    <row r="6" spans="1:2" ht="15" customHeight="1" x14ac:dyDescent="0.25">
      <c r="A6" s="23" t="s">
        <v>5</v>
      </c>
      <c r="B6" s="189" t="s">
        <v>6</v>
      </c>
    </row>
    <row r="7" spans="1:2" ht="15" customHeight="1" x14ac:dyDescent="0.25">
      <c r="A7" s="23" t="s">
        <v>7</v>
      </c>
      <c r="B7" s="190" t="s">
        <v>8</v>
      </c>
    </row>
    <row r="8" spans="1:2" ht="15" customHeight="1" x14ac:dyDescent="0.25">
      <c r="A8" s="26" t="s">
        <v>9</v>
      </c>
      <c r="B8" s="191" t="s">
        <v>10</v>
      </c>
    </row>
    <row r="10" spans="1:2" ht="15" customHeight="1" x14ac:dyDescent="0.25">
      <c r="A10" s="27"/>
      <c r="B10" s="27"/>
    </row>
    <row r="11" spans="1:2" ht="13" x14ac:dyDescent="0.25">
      <c r="A11" s="29"/>
    </row>
    <row r="12" spans="1:2" s="34" customFormat="1" ht="30" customHeight="1" thickBot="1" x14ac:dyDescent="0.45">
      <c r="A12" s="30" t="s">
        <v>11</v>
      </c>
      <c r="B12" s="30"/>
    </row>
    <row r="13" spans="1:2" ht="15" customHeight="1" x14ac:dyDescent="0.25">
      <c r="A13" s="322" t="s">
        <v>12</v>
      </c>
      <c r="B13" s="29"/>
    </row>
    <row r="14" spans="1:2" ht="15" customHeight="1" x14ac:dyDescent="0.25">
      <c r="A14" s="29" t="s">
        <v>13</v>
      </c>
      <c r="B14" s="29"/>
    </row>
    <row r="15" spans="1:2" ht="15" customHeight="1" x14ac:dyDescent="0.25">
      <c r="A15" s="29" t="s">
        <v>14</v>
      </c>
    </row>
    <row r="16" spans="1:2" ht="15" customHeight="1" x14ac:dyDescent="0.25">
      <c r="A16" s="29" t="s">
        <v>15</v>
      </c>
    </row>
    <row r="17" spans="1:2" ht="15" customHeight="1" x14ac:dyDescent="0.25">
      <c r="A17" s="35" t="s">
        <v>16</v>
      </c>
    </row>
    <row r="18" spans="1:2" ht="15" customHeight="1" x14ac:dyDescent="0.25">
      <c r="A18" s="29"/>
    </row>
    <row r="19" spans="1:2" s="34" customFormat="1" ht="30" customHeight="1" thickBot="1" x14ac:dyDescent="0.45">
      <c r="A19" s="30" t="s">
        <v>17</v>
      </c>
      <c r="B19" s="30"/>
    </row>
    <row r="20" spans="1:2" ht="15" customHeight="1" x14ac:dyDescent="0.25">
      <c r="A20" s="205" t="s">
        <v>18</v>
      </c>
      <c r="B20" s="29"/>
    </row>
    <row r="21" spans="1:2" ht="15" customHeight="1" x14ac:dyDescent="0.25">
      <c r="A21" s="29" t="s">
        <v>19</v>
      </c>
      <c r="B21" s="29"/>
    </row>
    <row r="23" spans="1:2" ht="30" customHeight="1" thickBot="1" x14ac:dyDescent="0.45">
      <c r="A23" s="30" t="s">
        <v>20</v>
      </c>
      <c r="B23" s="206"/>
    </row>
    <row r="24" spans="1:2" ht="15" customHeight="1" x14ac:dyDescent="0.25">
      <c r="A24" s="29" t="s">
        <v>398</v>
      </c>
    </row>
    <row r="25" spans="1:2" ht="15" customHeight="1" x14ac:dyDescent="0.25">
      <c r="A25" s="29" t="s">
        <v>424</v>
      </c>
    </row>
    <row r="26" spans="1:2" ht="15" customHeight="1" x14ac:dyDescent="0.25">
      <c r="A26" s="29" t="s">
        <v>423</v>
      </c>
    </row>
    <row r="27" spans="1:2" ht="15" customHeight="1" x14ac:dyDescent="0.25">
      <c r="A27" s="318" t="s">
        <v>408</v>
      </c>
    </row>
    <row r="28" spans="1:2" ht="15" customHeight="1" x14ac:dyDescent="0.25">
      <c r="A28" s="318" t="s">
        <v>21</v>
      </c>
    </row>
    <row r="29" spans="1:2" ht="15" customHeight="1" x14ac:dyDescent="0.25">
      <c r="A29" s="29" t="s">
        <v>422</v>
      </c>
    </row>
    <row r="30" spans="1:2" ht="15" customHeight="1" x14ac:dyDescent="0.25">
      <c r="A30" s="318" t="s">
        <v>22</v>
      </c>
    </row>
    <row r="31" spans="1:2" ht="15" customHeight="1" x14ac:dyDescent="0.25">
      <c r="A31" s="29" t="s">
        <v>23</v>
      </c>
    </row>
    <row r="32" spans="1:2" ht="15" customHeight="1" x14ac:dyDescent="0.25">
      <c r="A32" s="29" t="s">
        <v>24</v>
      </c>
    </row>
    <row r="33" spans="1:1" ht="15" customHeight="1" x14ac:dyDescent="0.25">
      <c r="A33" s="29" t="s">
        <v>405</v>
      </c>
    </row>
    <row r="34" spans="1:1" ht="15" customHeight="1" x14ac:dyDescent="0.25">
      <c r="A34" s="29" t="s">
        <v>25</v>
      </c>
    </row>
  </sheetData>
  <sheetProtection sheet="1" objects="1" scenarios="1"/>
  <pageMargins left="0.7" right="0.7" top="0.78740157499999996" bottom="0.78740157499999996" header="0.3" footer="0.3"/>
  <pageSetup paperSize="9" scale="51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ED228-2BD3-4422-A9FB-B06E6CD5085B}">
  <sheetPr codeName="List2"/>
  <dimension ref="A1:C19"/>
  <sheetViews>
    <sheetView showGridLines="0" zoomScaleNormal="100" workbookViewId="0"/>
  </sheetViews>
  <sheetFormatPr defaultColWidth="9.1796875" defaultRowHeight="12.5" x14ac:dyDescent="0.25"/>
  <cols>
    <col min="1" max="1" width="30.54296875" style="18" customWidth="1"/>
    <col min="2" max="2" width="45.54296875" style="17" customWidth="1"/>
    <col min="3" max="3" width="60.54296875" style="18" customWidth="1"/>
    <col min="4" max="16384" width="9.1796875" style="18"/>
  </cols>
  <sheetData>
    <row r="1" spans="1:3" ht="45" customHeight="1" x14ac:dyDescent="0.25">
      <c r="A1" s="16" t="str">
        <f>'Titulní strana'!A1</f>
        <v>DOPIS NABÍDKY</v>
      </c>
    </row>
    <row r="2" spans="1:3" ht="15" customHeight="1" x14ac:dyDescent="0.25"/>
    <row r="3" spans="1:3" ht="30" customHeight="1" thickBot="1" x14ac:dyDescent="0.3">
      <c r="A3" s="349" t="s">
        <v>26</v>
      </c>
      <c r="B3" s="20"/>
      <c r="C3" s="21"/>
    </row>
    <row r="4" spans="1:3" ht="15" customHeight="1" x14ac:dyDescent="0.25">
      <c r="A4" s="22" t="s">
        <v>27</v>
      </c>
      <c r="B4" s="1"/>
    </row>
    <row r="5" spans="1:3" ht="15" customHeight="1" x14ac:dyDescent="0.25">
      <c r="A5" s="23" t="s">
        <v>28</v>
      </c>
      <c r="B5" s="45"/>
    </row>
    <row r="6" spans="1:3" ht="15" customHeight="1" x14ac:dyDescent="0.25">
      <c r="A6" s="24" t="s">
        <v>29</v>
      </c>
      <c r="B6" s="45"/>
    </row>
    <row r="7" spans="1:3" ht="15" customHeight="1" x14ac:dyDescent="0.25">
      <c r="A7" s="25" t="s">
        <v>30</v>
      </c>
      <c r="B7" s="46" t="s">
        <v>31</v>
      </c>
    </row>
    <row r="8" spans="1:3" ht="30" customHeight="1" x14ac:dyDescent="0.25"/>
    <row r="9" spans="1:3" ht="30" customHeight="1" thickBot="1" x14ac:dyDescent="0.3">
      <c r="A9" s="349" t="s">
        <v>32</v>
      </c>
      <c r="B9" s="20"/>
      <c r="C9" s="21"/>
    </row>
    <row r="10" spans="1:3" ht="15" customHeight="1" x14ac:dyDescent="0.25">
      <c r="A10" s="22" t="s">
        <v>33</v>
      </c>
      <c r="B10" s="1"/>
    </row>
    <row r="11" spans="1:3" ht="15" customHeight="1" x14ac:dyDescent="0.25">
      <c r="A11" s="23" t="s">
        <v>34</v>
      </c>
      <c r="B11" s="45"/>
    </row>
    <row r="12" spans="1:3" ht="15" customHeight="1" x14ac:dyDescent="0.25">
      <c r="A12" s="26" t="s">
        <v>35</v>
      </c>
      <c r="B12" s="4"/>
    </row>
    <row r="14" spans="1:3" x14ac:dyDescent="0.25">
      <c r="A14" s="27"/>
      <c r="B14" s="28"/>
      <c r="C14" s="27"/>
    </row>
    <row r="15" spans="1:3" ht="13" x14ac:dyDescent="0.25">
      <c r="A15" s="29"/>
    </row>
    <row r="16" spans="1:3" s="29" customFormat="1" ht="30" customHeight="1" thickBot="1" x14ac:dyDescent="0.45">
      <c r="A16" s="30" t="s">
        <v>36</v>
      </c>
      <c r="B16" s="31"/>
      <c r="C16" s="32"/>
    </row>
    <row r="17" spans="1:2" ht="15" customHeight="1" x14ac:dyDescent="0.25">
      <c r="A17" s="29" t="s">
        <v>37</v>
      </c>
      <c r="B17" s="33"/>
    </row>
    <row r="18" spans="1:2" ht="13" x14ac:dyDescent="0.25">
      <c r="A18" s="29"/>
      <c r="B18" s="33"/>
    </row>
    <row r="19" spans="1:2" ht="13" x14ac:dyDescent="0.25">
      <c r="A19" s="29"/>
      <c r="B19" s="33"/>
    </row>
  </sheetData>
  <sheetProtection sheet="1" objects="1" scenarios="1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B837F-DFC9-4F59-A824-F0D5812C03E0}">
  <sheetPr codeName="List3"/>
  <dimension ref="A1:C38"/>
  <sheetViews>
    <sheetView showGridLines="0" zoomScaleNormal="100" workbookViewId="0"/>
  </sheetViews>
  <sheetFormatPr defaultColWidth="9.1796875" defaultRowHeight="15" customHeight="1" x14ac:dyDescent="0.25"/>
  <cols>
    <col min="1" max="1" width="30.54296875" style="18" customWidth="1"/>
    <col min="2" max="2" width="45.54296875" style="17" customWidth="1"/>
    <col min="3" max="3" width="60.54296875" style="18" customWidth="1"/>
    <col min="4" max="16384" width="9.1796875" style="18"/>
  </cols>
  <sheetData>
    <row r="1" spans="1:3" ht="45" customHeight="1" x14ac:dyDescent="0.25">
      <c r="A1" s="16" t="str">
        <f>'Titulní strana'!A1</f>
        <v>DOPIS NABÍDKY</v>
      </c>
    </row>
    <row r="3" spans="1:3" ht="30" customHeight="1" thickBot="1" x14ac:dyDescent="0.3">
      <c r="A3" s="349" t="s">
        <v>38</v>
      </c>
      <c r="B3" s="20"/>
      <c r="C3" s="21"/>
    </row>
    <row r="4" spans="1:3" ht="15" customHeight="1" x14ac:dyDescent="0.25">
      <c r="A4" s="36" t="s">
        <v>27</v>
      </c>
      <c r="B4" s="5"/>
    </row>
    <row r="5" spans="1:3" s="7" customFormat="1" ht="15" customHeight="1" x14ac:dyDescent="0.25">
      <c r="B5" s="8"/>
    </row>
    <row r="6" spans="1:3" s="7" customFormat="1" ht="15" customHeight="1" thickBot="1" x14ac:dyDescent="0.3">
      <c r="A6" s="6" t="s">
        <v>39</v>
      </c>
      <c r="B6" s="9"/>
    </row>
    <row r="7" spans="1:3" s="7" customFormat="1" ht="15" customHeight="1" x14ac:dyDescent="0.25">
      <c r="A7" s="10" t="s">
        <v>27</v>
      </c>
      <c r="B7" s="1"/>
    </row>
    <row r="8" spans="1:3" s="7" customFormat="1" ht="15" customHeight="1" x14ac:dyDescent="0.25">
      <c r="A8" s="11" t="s">
        <v>28</v>
      </c>
      <c r="B8" s="2"/>
    </row>
    <row r="9" spans="1:3" s="7" customFormat="1" ht="15" customHeight="1" x14ac:dyDescent="0.25">
      <c r="A9" s="15" t="s">
        <v>29</v>
      </c>
      <c r="B9" s="2"/>
    </row>
    <row r="10" spans="1:3" s="7" customFormat="1" ht="15" customHeight="1" x14ac:dyDescent="0.25">
      <c r="A10" s="12" t="s">
        <v>30</v>
      </c>
      <c r="B10" s="3" t="s">
        <v>31</v>
      </c>
    </row>
    <row r="11" spans="1:3" s="7" customFormat="1" ht="15" customHeight="1" x14ac:dyDescent="0.25">
      <c r="A11" s="12"/>
      <c r="B11" s="8"/>
    </row>
    <row r="12" spans="1:3" s="7" customFormat="1" ht="15" customHeight="1" thickBot="1" x14ac:dyDescent="0.3">
      <c r="A12" s="13" t="s">
        <v>40</v>
      </c>
      <c r="B12" s="9"/>
    </row>
    <row r="13" spans="1:3" s="7" customFormat="1" ht="15" customHeight="1" x14ac:dyDescent="0.25">
      <c r="A13" s="14" t="s">
        <v>27</v>
      </c>
      <c r="B13" s="1" t="s">
        <v>41</v>
      </c>
    </row>
    <row r="14" spans="1:3" s="7" customFormat="1" ht="15" customHeight="1" x14ac:dyDescent="0.25">
      <c r="A14" s="15" t="s">
        <v>28</v>
      </c>
      <c r="B14" s="2"/>
    </row>
    <row r="15" spans="1:3" s="7" customFormat="1" ht="15" customHeight="1" x14ac:dyDescent="0.25">
      <c r="A15" s="15" t="s">
        <v>29</v>
      </c>
      <c r="B15" s="2"/>
    </row>
    <row r="16" spans="1:3" s="7" customFormat="1" ht="15" customHeight="1" x14ac:dyDescent="0.25">
      <c r="A16" s="12" t="s">
        <v>30</v>
      </c>
      <c r="B16" s="3" t="s">
        <v>31</v>
      </c>
    </row>
    <row r="17" spans="1:3" s="7" customFormat="1" ht="15" customHeight="1" x14ac:dyDescent="0.25">
      <c r="A17" s="12"/>
      <c r="B17" s="8"/>
    </row>
    <row r="18" spans="1:3" s="7" customFormat="1" ht="15" customHeight="1" thickBot="1" x14ac:dyDescent="0.3">
      <c r="A18" s="13" t="s">
        <v>42</v>
      </c>
      <c r="B18" s="9"/>
    </row>
    <row r="19" spans="1:3" s="7" customFormat="1" ht="15" customHeight="1" x14ac:dyDescent="0.25">
      <c r="A19" s="14" t="s">
        <v>27</v>
      </c>
      <c r="B19" s="1" t="s">
        <v>41</v>
      </c>
    </row>
    <row r="20" spans="1:3" s="7" customFormat="1" ht="15" customHeight="1" x14ac:dyDescent="0.25">
      <c r="A20" s="15" t="s">
        <v>28</v>
      </c>
      <c r="B20" s="2"/>
    </row>
    <row r="21" spans="1:3" s="7" customFormat="1" ht="15" customHeight="1" x14ac:dyDescent="0.25">
      <c r="A21" s="15" t="s">
        <v>29</v>
      </c>
      <c r="B21" s="2"/>
    </row>
    <row r="22" spans="1:3" s="7" customFormat="1" ht="15" customHeight="1" x14ac:dyDescent="0.25">
      <c r="A22" s="12" t="s">
        <v>30</v>
      </c>
      <c r="B22" s="3" t="s">
        <v>31</v>
      </c>
    </row>
    <row r="23" spans="1:3" s="7" customFormat="1" ht="15" customHeight="1" x14ac:dyDescent="0.25">
      <c r="A23" s="12"/>
      <c r="B23" s="8"/>
    </row>
    <row r="24" spans="1:3" ht="30" customHeight="1" thickBot="1" x14ac:dyDescent="0.3">
      <c r="A24" s="349" t="s">
        <v>32</v>
      </c>
      <c r="B24" s="20"/>
      <c r="C24" s="21"/>
    </row>
    <row r="25" spans="1:3" ht="15" customHeight="1" x14ac:dyDescent="0.25">
      <c r="A25" s="22" t="s">
        <v>33</v>
      </c>
      <c r="B25" s="1"/>
    </row>
    <row r="26" spans="1:3" ht="15" customHeight="1" x14ac:dyDescent="0.25">
      <c r="A26" s="23" t="s">
        <v>34</v>
      </c>
      <c r="B26" s="2"/>
    </row>
    <row r="27" spans="1:3" ht="15" customHeight="1" x14ac:dyDescent="0.25">
      <c r="A27" s="26" t="s">
        <v>35</v>
      </c>
      <c r="B27" s="3"/>
    </row>
    <row r="29" spans="1:3" ht="30" customHeight="1" thickBot="1" x14ac:dyDescent="0.3">
      <c r="A29" s="349" t="s">
        <v>43</v>
      </c>
      <c r="B29" s="20"/>
      <c r="C29" s="21"/>
    </row>
    <row r="30" spans="1:3" ht="15.65" customHeight="1" x14ac:dyDescent="0.25">
      <c r="A30" s="207" t="s">
        <v>44</v>
      </c>
    </row>
    <row r="31" spans="1:3" ht="12.5" x14ac:dyDescent="0.25"/>
    <row r="32" spans="1:3" ht="12.5" x14ac:dyDescent="0.25"/>
    <row r="33" spans="1:3" ht="15" customHeight="1" x14ac:dyDescent="0.25">
      <c r="A33" s="37"/>
      <c r="B33" s="38"/>
      <c r="C33" s="39"/>
    </row>
    <row r="34" spans="1:3" s="29" customFormat="1" ht="30" customHeight="1" thickBot="1" x14ac:dyDescent="0.45">
      <c r="A34" s="30" t="s">
        <v>36</v>
      </c>
      <c r="B34" s="31"/>
      <c r="C34" s="32"/>
    </row>
    <row r="35" spans="1:3" ht="15.65" customHeight="1" x14ac:dyDescent="0.25">
      <c r="A35" s="29" t="s">
        <v>45</v>
      </c>
      <c r="B35" s="33"/>
    </row>
    <row r="36" spans="1:3" ht="15.65" customHeight="1" x14ac:dyDescent="0.25">
      <c r="A36" s="29" t="s">
        <v>46</v>
      </c>
      <c r="B36" s="33"/>
    </row>
    <row r="37" spans="1:3" ht="15.65" customHeight="1" x14ac:dyDescent="0.25">
      <c r="A37" s="29" t="s">
        <v>47</v>
      </c>
      <c r="B37" s="33"/>
    </row>
    <row r="38" spans="1:3" ht="15.65" customHeight="1" x14ac:dyDescent="0.25"/>
  </sheetData>
  <sheetProtection sheet="1" formatCells="0" formatRows="0" insertRows="0" deleteRows="0"/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E15E2-AF99-48F3-959A-5879723FAF38}">
  <sheetPr>
    <outlinePr summaryBelow="0" summaryRight="0"/>
    <pageSetUpPr fitToPage="1"/>
  </sheetPr>
  <dimension ref="A1:I87"/>
  <sheetViews>
    <sheetView showGridLines="0" zoomScale="85" zoomScaleNormal="85" workbookViewId="0"/>
  </sheetViews>
  <sheetFormatPr defaultColWidth="12.54296875" defaultRowHeight="15.75" customHeight="1" x14ac:dyDescent="0.35"/>
  <cols>
    <col min="1" max="1" width="6.7265625" style="357" customWidth="1"/>
    <col min="2" max="2" width="74.81640625" style="390" customWidth="1"/>
    <col min="3" max="4" width="25.54296875" style="357" customWidth="1"/>
    <col min="5" max="7" width="18.54296875" style="357" customWidth="1"/>
    <col min="8" max="8" width="12.54296875" style="456"/>
    <col min="9" max="9" width="12.54296875" style="445"/>
    <col min="10" max="16384" width="12.54296875" style="357"/>
  </cols>
  <sheetData>
    <row r="1" spans="1:9" ht="37.5" x14ac:dyDescent="0.35">
      <c r="A1" s="354" t="str">
        <f>'Titulní strana'!A1</f>
        <v>DOPIS NABÍDKY</v>
      </c>
      <c r="B1" s="355"/>
      <c r="C1" s="356"/>
      <c r="D1" s="356"/>
      <c r="E1" s="356"/>
      <c r="F1" s="356"/>
      <c r="G1" s="356"/>
    </row>
    <row r="2" spans="1:9" ht="13" customHeight="1" x14ac:dyDescent="0.35">
      <c r="A2" s="358"/>
      <c r="B2" s="355"/>
      <c r="C2" s="356"/>
      <c r="D2" s="356"/>
      <c r="E2" s="356"/>
      <c r="F2" s="356"/>
      <c r="G2" s="356"/>
    </row>
    <row r="3" spans="1:9" ht="27" customHeight="1" thickBot="1" x14ac:dyDescent="0.55000000000000004">
      <c r="A3" s="359"/>
      <c r="B3" s="360" t="s">
        <v>48</v>
      </c>
      <c r="C3" s="361"/>
      <c r="D3" s="361"/>
      <c r="E3" s="361"/>
      <c r="F3" s="361"/>
      <c r="G3" s="361"/>
    </row>
    <row r="4" spans="1:9" ht="15.65" customHeight="1" x14ac:dyDescent="0.35">
      <c r="A4" s="362"/>
      <c r="B4" s="362" t="s">
        <v>49</v>
      </c>
      <c r="C4" s="362"/>
      <c r="D4" s="356"/>
      <c r="E4" s="356"/>
      <c r="F4" s="356"/>
      <c r="G4" s="356"/>
    </row>
    <row r="5" spans="1:9" ht="15.65" customHeight="1" x14ac:dyDescent="0.35">
      <c r="A5" s="358"/>
      <c r="B5" s="363" t="s">
        <v>481</v>
      </c>
      <c r="C5" s="363"/>
      <c r="D5" s="356"/>
      <c r="E5" s="356"/>
      <c r="F5" s="356"/>
      <c r="G5" s="356"/>
    </row>
    <row r="6" spans="1:9" ht="15.65" customHeight="1" x14ac:dyDescent="0.35">
      <c r="A6" s="364"/>
      <c r="B6" s="363" t="s">
        <v>480</v>
      </c>
      <c r="C6" s="363"/>
      <c r="D6" s="356"/>
      <c r="E6" s="356"/>
      <c r="F6" s="356"/>
      <c r="G6" s="356"/>
    </row>
    <row r="7" spans="1:9" ht="16" thickBot="1" x14ac:dyDescent="0.4">
      <c r="A7" s="364"/>
      <c r="B7" s="364"/>
      <c r="C7" s="363"/>
      <c r="D7" s="356"/>
      <c r="E7" s="356"/>
      <c r="F7" s="356"/>
      <c r="G7" s="356"/>
    </row>
    <row r="8" spans="1:9" s="369" customFormat="1" ht="20.149999999999999" customHeight="1" thickBot="1" x14ac:dyDescent="0.3">
      <c r="A8" s="62"/>
      <c r="B8" s="62" t="s">
        <v>50</v>
      </c>
      <c r="C8" s="443" t="str">
        <f>IF(SUM(G14,G22,G31,G45)&lt;&gt;0,SUM(G14,G22,G31,G45),
"")</f>
        <v/>
      </c>
      <c r="D8" s="444" t="s">
        <v>51</v>
      </c>
      <c r="E8" s="456" t="str">
        <f xml:space="preserve">
IF(C8="","Nabídková cena bude doplněna automaticky po vyplnění modře podbarvených buněk.",
IF(OR(COUNTBLANK(C12:C13)&gt;0,COUNTBLANK(C18:C21)&gt;0,COUNTBLANK(C26:C30)&gt;0,COUNTBLANK(C35:C44)&gt;0),"Pozor! Nabídková cena není kompletní, protože nejsou vyplněny některé povinné modře podbarvené buňky.",
IF(C8&gt;C61,"Pozor! Nabídková cena je vyšší než nejvyšší možná nabídková cena ("&amp;TEXT(C61,"# ##0")&amp;" Kč bez DPH).",
IF(OR(G14&gt;C75,G18&gt;C76,G19&gt;C77,G20&gt;C78,G21&gt;C79,G31&gt;C80,G45&gt;C81),"Pozor! Nabídková cena obsahuje cenu za určitou Sekci nebo položku, která je vyšší než nejvyšší možná cena.",
IF(COUNTIFS(C35:C44,"&gt;"&amp;C69)&gt;0,"Pozor! Nabídková cena obsahuje v Sekci 4 - Rozvoj hodinovou sazbu, která je vyšší než nejvyšší možná hodinová sazba ("&amp;TEXT(C69,"# ##0")&amp;" Kč bez DPH).",
IF(C8&lt;C62,"Pozor! Nabídková cena je nižší než nejnižší hodnotitelná nabídková cena ("&amp;TEXT(C62,"# ##0")&amp;" Kč bez DPH).",
IF(COUNTIFS(C35:C44,"&lt;"&amp;C70)&gt;0,"Pozor! Nabídková cena obsahuje v Sekci 4 - Rozvoj hodinovou sazbu, která je nižší než nejnižší hodnotitelná hodinová sazba ("&amp;TEXT(C70,"# ##0")&amp;" Kč bez DPH).",
"")))))))</f>
        <v>Nabídková cena bude doplněna automaticky po vyplnění modře podbarvených buněk.</v>
      </c>
      <c r="F8" s="444"/>
      <c r="G8" s="444"/>
      <c r="H8" s="456"/>
      <c r="I8" s="446"/>
    </row>
    <row r="9" spans="1:9" ht="13" customHeight="1" x14ac:dyDescent="0.35">
      <c r="A9" s="364"/>
      <c r="B9" s="363"/>
      <c r="C9" s="356"/>
      <c r="D9" s="356"/>
      <c r="E9" s="356"/>
      <c r="F9" s="356"/>
      <c r="G9" s="356"/>
    </row>
    <row r="10" spans="1:9" ht="27" customHeight="1" x14ac:dyDescent="0.35">
      <c r="A10" s="470" t="s">
        <v>52</v>
      </c>
      <c r="B10" s="470"/>
      <c r="C10" s="470"/>
      <c r="D10" s="470"/>
      <c r="E10" s="470"/>
      <c r="F10" s="470"/>
      <c r="G10" s="470"/>
    </row>
    <row r="11" spans="1:9" s="369" customFormat="1" ht="77.150000000000006" customHeight="1" x14ac:dyDescent="0.25">
      <c r="A11" s="365" t="s">
        <v>53</v>
      </c>
      <c r="B11" s="366" t="s">
        <v>54</v>
      </c>
      <c r="C11" s="367" t="s">
        <v>55</v>
      </c>
      <c r="D11" s="367" t="s">
        <v>56</v>
      </c>
      <c r="E11" s="365" t="s">
        <v>57</v>
      </c>
      <c r="F11" s="368" t="s">
        <v>58</v>
      </c>
      <c r="G11" s="432" t="s">
        <v>59</v>
      </c>
      <c r="H11" s="456"/>
      <c r="I11" s="446"/>
    </row>
    <row r="12" spans="1:9" ht="15.65" customHeight="1" x14ac:dyDescent="0.35">
      <c r="A12" s="370">
        <v>1</v>
      </c>
      <c r="B12" s="371" t="s">
        <v>60</v>
      </c>
      <c r="C12" s="403"/>
      <c r="D12" s="403"/>
      <c r="E12" s="370">
        <v>1</v>
      </c>
      <c r="F12" s="373" t="s">
        <v>61</v>
      </c>
      <c r="G12" s="429">
        <f>(C12+D12)*E12</f>
        <v>0</v>
      </c>
    </row>
    <row r="13" spans="1:9" ht="15.65" customHeight="1" x14ac:dyDescent="0.35">
      <c r="A13" s="370">
        <v>2</v>
      </c>
      <c r="B13" s="371" t="s">
        <v>63</v>
      </c>
      <c r="C13" s="403"/>
      <c r="D13" s="403"/>
      <c r="E13" s="370">
        <v>1</v>
      </c>
      <c r="F13" s="373" t="s">
        <v>61</v>
      </c>
      <c r="G13" s="429">
        <f>(C13+D13)*E13</f>
        <v>0</v>
      </c>
    </row>
    <row r="14" spans="1:9" ht="15.65" customHeight="1" x14ac:dyDescent="0.35">
      <c r="A14" s="438"/>
      <c r="B14" s="440" t="s">
        <v>64</v>
      </c>
      <c r="C14" s="441"/>
      <c r="D14" s="441"/>
      <c r="E14" s="441"/>
      <c r="F14" s="442"/>
      <c r="G14" s="439">
        <f>SUM(G12:G13)</f>
        <v>0</v>
      </c>
      <c r="H14" s="456" t="str">
        <f xml:space="preserve">
IF(G14&gt;C75,"Pozor! Cena za Sekci je vyšší než nejvyšší možná cena ("&amp;TEXT(C75,"# ##0")&amp;" Kč bez DPH).",
"")</f>
        <v/>
      </c>
    </row>
    <row r="15" spans="1:9" ht="15.65" customHeight="1" x14ac:dyDescent="0.35">
      <c r="A15" s="364"/>
      <c r="B15" s="377"/>
      <c r="C15" s="378"/>
      <c r="D15" s="378"/>
      <c r="E15" s="378"/>
      <c r="F15" s="378"/>
      <c r="G15" s="379"/>
    </row>
    <row r="16" spans="1:9" ht="27" customHeight="1" x14ac:dyDescent="0.35">
      <c r="A16" s="471" t="s">
        <v>384</v>
      </c>
      <c r="B16" s="471"/>
      <c r="C16" s="380"/>
      <c r="D16" s="380"/>
      <c r="E16" s="381"/>
      <c r="F16" s="381"/>
      <c r="G16" s="381"/>
    </row>
    <row r="17" spans="1:9" s="369" customFormat="1" ht="77.150000000000006" customHeight="1" x14ac:dyDescent="0.25">
      <c r="A17" s="365" t="s">
        <v>53</v>
      </c>
      <c r="B17" s="366" t="s">
        <v>54</v>
      </c>
      <c r="C17" s="367" t="s">
        <v>55</v>
      </c>
      <c r="D17" s="367" t="s">
        <v>56</v>
      </c>
      <c r="E17" s="368" t="s">
        <v>57</v>
      </c>
      <c r="F17" s="368" t="s">
        <v>58</v>
      </c>
      <c r="G17" s="432" t="s">
        <v>59</v>
      </c>
      <c r="H17" s="456"/>
      <c r="I17" s="446"/>
    </row>
    <row r="18" spans="1:9" ht="15.65" customHeight="1" x14ac:dyDescent="0.35">
      <c r="A18" s="370">
        <v>3</v>
      </c>
      <c r="B18" s="371" t="s">
        <v>65</v>
      </c>
      <c r="C18" s="403"/>
      <c r="D18" s="403"/>
      <c r="E18" s="373">
        <v>2</v>
      </c>
      <c r="F18" s="373" t="s">
        <v>61</v>
      </c>
      <c r="G18" s="433">
        <f>(C18+D18)*E18</f>
        <v>0</v>
      </c>
      <c r="H18" s="456" t="str">
        <f xml:space="preserve">
IF(G18&gt;C76,"Pozor! Cena za položku je vyšší než nejvyšší možná cena ("&amp;TEXT(C76,"# ##0")&amp;" Kč bez DPH).",
"")</f>
        <v/>
      </c>
    </row>
    <row r="19" spans="1:9" ht="15.65" customHeight="1" x14ac:dyDescent="0.35">
      <c r="A19" s="370">
        <v>4</v>
      </c>
      <c r="B19" s="371" t="s">
        <v>373</v>
      </c>
      <c r="C19" s="403"/>
      <c r="D19" s="403"/>
      <c r="E19" s="373">
        <v>2</v>
      </c>
      <c r="F19" s="373" t="s">
        <v>61</v>
      </c>
      <c r="G19" s="433">
        <f>(C19+D19)*E19</f>
        <v>0</v>
      </c>
      <c r="H19" s="456" t="str">
        <f xml:space="preserve">
IF(G19&gt;C77,"Pozor! Cena za položku je vyšší než nejvyšší možná cena ("&amp;TEXT(C77,"# ##0")&amp;" Kč bez DPH).",
"")</f>
        <v/>
      </c>
    </row>
    <row r="20" spans="1:9" ht="15.65" customHeight="1" x14ac:dyDescent="0.35">
      <c r="A20" s="370">
        <v>5</v>
      </c>
      <c r="B20" s="371" t="s">
        <v>66</v>
      </c>
      <c r="C20" s="403"/>
      <c r="D20" s="403"/>
      <c r="E20" s="373">
        <v>1</v>
      </c>
      <c r="F20" s="373" t="s">
        <v>61</v>
      </c>
      <c r="G20" s="433">
        <f>(C20+D20)*E20</f>
        <v>0</v>
      </c>
      <c r="H20" s="456" t="str">
        <f xml:space="preserve">
IF(G20&gt;C78,"Pozor! Cena za položku je vyšší než nejvyšší možná cena ("&amp;TEXT(C78,"# ##0")&amp;" Kč bez DPH).",
"")</f>
        <v/>
      </c>
    </row>
    <row r="21" spans="1:9" ht="15.65" customHeight="1" x14ac:dyDescent="0.35">
      <c r="A21" s="370">
        <v>6</v>
      </c>
      <c r="B21" s="371" t="s">
        <v>67</v>
      </c>
      <c r="C21" s="403"/>
      <c r="D21" s="403"/>
      <c r="E21" s="373">
        <v>1</v>
      </c>
      <c r="F21" s="373" t="s">
        <v>61</v>
      </c>
      <c r="G21" s="433">
        <f>(C21+D21)*E21</f>
        <v>0</v>
      </c>
      <c r="H21" s="456" t="str">
        <f xml:space="preserve">
IF(G21&gt;C79,"Pozor! Cena za položku je vyšší než nejvyšší možná cena ("&amp;TEXT(C79,"# ##0")&amp;" Kč bez DPH).",
"")</f>
        <v/>
      </c>
    </row>
    <row r="22" spans="1:9" ht="15.65" customHeight="1" x14ac:dyDescent="0.35">
      <c r="A22" s="438"/>
      <c r="B22" s="440" t="s">
        <v>64</v>
      </c>
      <c r="C22" s="441"/>
      <c r="D22" s="441"/>
      <c r="E22" s="441"/>
      <c r="F22" s="442"/>
      <c r="G22" s="439">
        <f>SUM(G18:G21)</f>
        <v>0</v>
      </c>
    </row>
    <row r="23" spans="1:9" ht="15.65" customHeight="1" x14ac:dyDescent="0.35">
      <c r="A23" s="364"/>
      <c r="B23" s="377"/>
      <c r="C23" s="383"/>
      <c r="D23" s="383"/>
      <c r="E23" s="379"/>
      <c r="F23" s="379"/>
      <c r="G23" s="384"/>
    </row>
    <row r="24" spans="1:9" ht="27" customHeight="1" x14ac:dyDescent="0.35">
      <c r="A24" s="471" t="s">
        <v>68</v>
      </c>
      <c r="B24" s="471"/>
      <c r="C24" s="471"/>
      <c r="D24" s="471"/>
      <c r="E24" s="471"/>
      <c r="F24" s="471"/>
      <c r="G24" s="471"/>
    </row>
    <row r="25" spans="1:9" s="369" customFormat="1" ht="77.150000000000006" customHeight="1" x14ac:dyDescent="0.25">
      <c r="A25" s="365" t="s">
        <v>53</v>
      </c>
      <c r="B25" s="366" t="s">
        <v>54</v>
      </c>
      <c r="C25" s="367" t="s">
        <v>55</v>
      </c>
      <c r="D25" s="367" t="s">
        <v>56</v>
      </c>
      <c r="E25" s="368" t="s">
        <v>57</v>
      </c>
      <c r="F25" s="368" t="s">
        <v>58</v>
      </c>
      <c r="G25" s="430" t="s">
        <v>59</v>
      </c>
      <c r="H25" s="456"/>
      <c r="I25" s="446"/>
    </row>
    <row r="26" spans="1:9" ht="15.65" customHeight="1" x14ac:dyDescent="0.35">
      <c r="A26" s="370">
        <v>7</v>
      </c>
      <c r="B26" s="371" t="s">
        <v>69</v>
      </c>
      <c r="C26" s="403"/>
      <c r="D26" s="403"/>
      <c r="E26" s="373">
        <v>2</v>
      </c>
      <c r="F26" s="372" t="s">
        <v>70</v>
      </c>
      <c r="G26" s="429">
        <f>(C26+D26)*E26</f>
        <v>0</v>
      </c>
    </row>
    <row r="27" spans="1:9" ht="15.65" customHeight="1" x14ac:dyDescent="0.35">
      <c r="A27" s="370">
        <v>8</v>
      </c>
      <c r="B27" s="371" t="s">
        <v>71</v>
      </c>
      <c r="C27" s="403"/>
      <c r="D27" s="403"/>
      <c r="E27" s="373">
        <v>34</v>
      </c>
      <c r="F27" s="372" t="s">
        <v>70</v>
      </c>
      <c r="G27" s="429">
        <f>(C27+D27)*E27</f>
        <v>0</v>
      </c>
    </row>
    <row r="28" spans="1:9" ht="15.75" customHeight="1" x14ac:dyDescent="0.35">
      <c r="A28" s="370">
        <v>9</v>
      </c>
      <c r="B28" s="371" t="s">
        <v>72</v>
      </c>
      <c r="C28" s="403"/>
      <c r="D28" s="403"/>
      <c r="E28" s="373">
        <v>59</v>
      </c>
      <c r="F28" s="372" t="s">
        <v>73</v>
      </c>
      <c r="G28" s="429">
        <f>(C28+D28)*E28</f>
        <v>0</v>
      </c>
    </row>
    <row r="29" spans="1:9" ht="15.65" customHeight="1" x14ac:dyDescent="0.35">
      <c r="A29" s="385">
        <v>10</v>
      </c>
      <c r="B29" s="386" t="s">
        <v>74</v>
      </c>
      <c r="C29" s="404"/>
      <c r="D29" s="404"/>
      <c r="E29" s="388">
        <v>17</v>
      </c>
      <c r="F29" s="387" t="s">
        <v>75</v>
      </c>
      <c r="G29" s="431">
        <f>(C29+D29)*E29</f>
        <v>0</v>
      </c>
    </row>
    <row r="30" spans="1:9" ht="15.65" customHeight="1" x14ac:dyDescent="0.35">
      <c r="A30" s="370">
        <v>11</v>
      </c>
      <c r="B30" s="371" t="s">
        <v>76</v>
      </c>
      <c r="C30" s="403"/>
      <c r="D30" s="403"/>
      <c r="E30" s="373">
        <v>34</v>
      </c>
      <c r="F30" s="372" t="s">
        <v>70</v>
      </c>
      <c r="G30" s="429">
        <f>(C30+D30)*E30</f>
        <v>0</v>
      </c>
    </row>
    <row r="31" spans="1:9" ht="15.65" customHeight="1" x14ac:dyDescent="0.35">
      <c r="A31" s="438"/>
      <c r="B31" s="440" t="s">
        <v>64</v>
      </c>
      <c r="C31" s="441"/>
      <c r="D31" s="441"/>
      <c r="E31" s="441"/>
      <c r="F31" s="442"/>
      <c r="G31" s="439">
        <f>SUM(G26:G30)</f>
        <v>0</v>
      </c>
      <c r="H31" s="456" t="str">
        <f xml:space="preserve">
IF(G31&gt;C80,"Pozor! Cena za Sekci je vyšší než nejvyšší možná cena ("&amp;TEXT(C80,"# ##0")&amp;" Kč bez DPH).",
"")</f>
        <v/>
      </c>
    </row>
    <row r="32" spans="1:9" ht="15.65" customHeight="1" x14ac:dyDescent="0.35">
      <c r="A32" s="364"/>
      <c r="C32" s="378"/>
      <c r="D32" s="378"/>
      <c r="E32" s="378"/>
      <c r="F32" s="378"/>
      <c r="G32" s="379"/>
    </row>
    <row r="33" spans="1:9" s="369" customFormat="1" ht="27" customHeight="1" x14ac:dyDescent="0.25">
      <c r="A33" s="471" t="s">
        <v>77</v>
      </c>
      <c r="B33" s="471"/>
      <c r="C33" s="471"/>
      <c r="D33" s="471"/>
      <c r="E33" s="471"/>
      <c r="F33" s="471"/>
      <c r="G33" s="471"/>
      <c r="H33" s="456"/>
      <c r="I33" s="446"/>
    </row>
    <row r="34" spans="1:9" s="369" customFormat="1" ht="77.150000000000006" customHeight="1" x14ac:dyDescent="0.25">
      <c r="A34" s="391" t="s">
        <v>53</v>
      </c>
      <c r="B34" s="392" t="s">
        <v>54</v>
      </c>
      <c r="C34" s="393" t="s">
        <v>78</v>
      </c>
      <c r="D34" s="394"/>
      <c r="E34" s="393" t="s">
        <v>79</v>
      </c>
      <c r="F34" s="394" t="s">
        <v>58</v>
      </c>
      <c r="G34" s="428" t="s">
        <v>59</v>
      </c>
      <c r="H34" s="456"/>
      <c r="I34" s="446"/>
    </row>
    <row r="35" spans="1:9" ht="15.65" customHeight="1" x14ac:dyDescent="0.35">
      <c r="A35" s="370">
        <v>12</v>
      </c>
      <c r="B35" s="371" t="s">
        <v>80</v>
      </c>
      <c r="C35" s="403"/>
      <c r="D35" s="382"/>
      <c r="E35" s="374">
        <f>36*80</f>
        <v>2880</v>
      </c>
      <c r="F35" s="372" t="s">
        <v>81</v>
      </c>
      <c r="G35" s="429">
        <f t="shared" ref="G35:G44" si="0">C35*E35</f>
        <v>0</v>
      </c>
      <c r="H35" s="456" t="str">
        <f xml:space="preserve">
IF(C35&gt;$C$69,"Pozor! Hodinová sazba je vyšší než nejvyšší možná hodinová sazba ("&amp;TEXT($C$69,"# ##0")&amp;" Kč bez DPH).",
IF(AND(C35&lt;&gt;"",C35&lt;$C$70),"Pozor! Hodinová sazba je nižší než nejnižší hodnotitelná hodinová sazba ("&amp;TEXT($C$70,"# ##0")&amp;" Kč bez DPH).",
""))</f>
        <v/>
      </c>
    </row>
    <row r="36" spans="1:9" ht="15.65" customHeight="1" x14ac:dyDescent="0.35">
      <c r="A36" s="370">
        <v>13</v>
      </c>
      <c r="B36" s="371" t="s">
        <v>82</v>
      </c>
      <c r="C36" s="403"/>
      <c r="D36" s="382"/>
      <c r="E36" s="374">
        <f>36*40</f>
        <v>1440</v>
      </c>
      <c r="F36" s="372" t="s">
        <v>81</v>
      </c>
      <c r="G36" s="429">
        <f t="shared" si="0"/>
        <v>0</v>
      </c>
      <c r="H36" s="456" t="str">
        <f t="shared" ref="H36:H44" si="1" xml:space="preserve">
IF(C36&gt;$C$69,"Pozor! Hodinová sazba je vyšší než nejvyšší možná hodinová sazba ("&amp;TEXT($C$69,"# ##0")&amp;" Kč bez DPH).",
IF(AND(C36&lt;&gt;"",C36&lt;$C$70),"Pozor! Hodinová sazba je nižší než nejnižší hodnotitelná hodinová sazba ("&amp;TEXT($C$70,"# ##0")&amp;" Kč bez DPH).",
""))</f>
        <v/>
      </c>
    </row>
    <row r="37" spans="1:9" ht="15.65" customHeight="1" x14ac:dyDescent="0.35">
      <c r="A37" s="370">
        <v>14</v>
      </c>
      <c r="B37" s="371" t="s">
        <v>83</v>
      </c>
      <c r="C37" s="403"/>
      <c r="D37" s="382"/>
      <c r="E37" s="374">
        <f>36*250</f>
        <v>9000</v>
      </c>
      <c r="F37" s="372" t="s">
        <v>81</v>
      </c>
      <c r="G37" s="429">
        <f t="shared" si="0"/>
        <v>0</v>
      </c>
      <c r="H37" s="456" t="str">
        <f t="shared" si="1"/>
        <v/>
      </c>
    </row>
    <row r="38" spans="1:9" ht="15.65" customHeight="1" x14ac:dyDescent="0.35">
      <c r="A38" s="370">
        <v>15</v>
      </c>
      <c r="B38" s="371" t="s">
        <v>84</v>
      </c>
      <c r="C38" s="403"/>
      <c r="D38" s="382"/>
      <c r="E38" s="374">
        <f>36*200</f>
        <v>7200</v>
      </c>
      <c r="F38" s="372" t="s">
        <v>81</v>
      </c>
      <c r="G38" s="429">
        <f t="shared" si="0"/>
        <v>0</v>
      </c>
      <c r="H38" s="456" t="str">
        <f t="shared" si="1"/>
        <v/>
      </c>
    </row>
    <row r="39" spans="1:9" ht="15.65" customHeight="1" x14ac:dyDescent="0.35">
      <c r="A39" s="370">
        <v>16</v>
      </c>
      <c r="B39" s="371" t="s">
        <v>85</v>
      </c>
      <c r="C39" s="403"/>
      <c r="D39" s="382"/>
      <c r="E39" s="374">
        <f>24*180</f>
        <v>4320</v>
      </c>
      <c r="F39" s="372" t="s">
        <v>81</v>
      </c>
      <c r="G39" s="429">
        <f t="shared" si="0"/>
        <v>0</v>
      </c>
      <c r="H39" s="456" t="str">
        <f t="shared" si="1"/>
        <v/>
      </c>
    </row>
    <row r="40" spans="1:9" ht="15.65" customHeight="1" x14ac:dyDescent="0.35">
      <c r="A40" s="370">
        <v>17</v>
      </c>
      <c r="B40" s="371" t="s">
        <v>86</v>
      </c>
      <c r="C40" s="403"/>
      <c r="D40" s="382"/>
      <c r="E40" s="374">
        <f t="shared" ref="E40:E41" si="2">36*20</f>
        <v>720</v>
      </c>
      <c r="F40" s="372" t="s">
        <v>81</v>
      </c>
      <c r="G40" s="429">
        <f t="shared" si="0"/>
        <v>0</v>
      </c>
      <c r="H40" s="456" t="str">
        <f t="shared" si="1"/>
        <v/>
      </c>
    </row>
    <row r="41" spans="1:9" ht="15.65" customHeight="1" x14ac:dyDescent="0.35">
      <c r="A41" s="370">
        <v>18</v>
      </c>
      <c r="B41" s="371" t="s">
        <v>392</v>
      </c>
      <c r="C41" s="403"/>
      <c r="D41" s="382"/>
      <c r="E41" s="374">
        <f t="shared" si="2"/>
        <v>720</v>
      </c>
      <c r="F41" s="372" t="s">
        <v>81</v>
      </c>
      <c r="G41" s="429">
        <f t="shared" si="0"/>
        <v>0</v>
      </c>
      <c r="H41" s="456" t="str">
        <f t="shared" si="1"/>
        <v/>
      </c>
    </row>
    <row r="42" spans="1:9" ht="15.65" customHeight="1" x14ac:dyDescent="0.35">
      <c r="A42" s="370">
        <v>19</v>
      </c>
      <c r="B42" s="371" t="s">
        <v>394</v>
      </c>
      <c r="C42" s="403"/>
      <c r="D42" s="382"/>
      <c r="E42" s="374">
        <f>36*40</f>
        <v>1440</v>
      </c>
      <c r="F42" s="372" t="s">
        <v>81</v>
      </c>
      <c r="G42" s="429">
        <f t="shared" si="0"/>
        <v>0</v>
      </c>
      <c r="H42" s="456" t="str">
        <f t="shared" si="1"/>
        <v/>
      </c>
    </row>
    <row r="43" spans="1:9" ht="15.65" customHeight="1" x14ac:dyDescent="0.35">
      <c r="A43" s="370">
        <v>20</v>
      </c>
      <c r="B43" s="371" t="s">
        <v>393</v>
      </c>
      <c r="C43" s="403"/>
      <c r="D43" s="382"/>
      <c r="E43" s="374">
        <f>36*80</f>
        <v>2880</v>
      </c>
      <c r="F43" s="372" t="s">
        <v>81</v>
      </c>
      <c r="G43" s="429">
        <f t="shared" si="0"/>
        <v>0</v>
      </c>
      <c r="H43" s="456" t="str">
        <f t="shared" si="1"/>
        <v/>
      </c>
    </row>
    <row r="44" spans="1:9" ht="15.65" customHeight="1" x14ac:dyDescent="0.35">
      <c r="A44" s="370">
        <v>21</v>
      </c>
      <c r="B44" s="395" t="s">
        <v>87</v>
      </c>
      <c r="C44" s="403"/>
      <c r="D44" s="382"/>
      <c r="E44" s="374">
        <f>36*20</f>
        <v>720</v>
      </c>
      <c r="F44" s="372" t="s">
        <v>81</v>
      </c>
      <c r="G44" s="429">
        <f t="shared" si="0"/>
        <v>0</v>
      </c>
      <c r="H44" s="456" t="str">
        <f t="shared" si="1"/>
        <v/>
      </c>
    </row>
    <row r="45" spans="1:9" ht="15.65" customHeight="1" x14ac:dyDescent="0.35">
      <c r="A45" s="438"/>
      <c r="B45" s="440" t="s">
        <v>64</v>
      </c>
      <c r="C45" s="441"/>
      <c r="D45" s="441"/>
      <c r="E45" s="441"/>
      <c r="F45" s="442"/>
      <c r="G45" s="439">
        <f>SUM(G35:G44)</f>
        <v>0</v>
      </c>
      <c r="H45" s="456" t="str">
        <f xml:space="preserve">
IF(G45&gt;C81,"Pozor! Cena za Sekci je vyšší než nejvyšší možná cena ("&amp;TEXT(C81,"# ##0")&amp;" Kč bez DPH).",
"")</f>
        <v/>
      </c>
    </row>
    <row r="46" spans="1:9" ht="15.65" customHeight="1" x14ac:dyDescent="0.35">
      <c r="A46" s="375"/>
      <c r="B46" s="355"/>
      <c r="C46" s="389"/>
      <c r="D46" s="389"/>
      <c r="E46" s="376"/>
      <c r="F46" s="376"/>
      <c r="G46" s="376"/>
    </row>
    <row r="47" spans="1:9" s="29" customFormat="1" ht="30" customHeight="1" thickBot="1" x14ac:dyDescent="0.45">
      <c r="A47" s="311"/>
      <c r="B47" s="311" t="s">
        <v>88</v>
      </c>
      <c r="C47" s="309"/>
      <c r="D47" s="309"/>
      <c r="E47" s="396"/>
      <c r="F47" s="214"/>
      <c r="G47" s="214"/>
      <c r="H47" s="456"/>
      <c r="I47" s="308"/>
    </row>
    <row r="48" spans="1:9" s="18" customFormat="1" ht="15.5" x14ac:dyDescent="0.25">
      <c r="A48" s="29"/>
      <c r="B48" s="472" t="s">
        <v>479</v>
      </c>
      <c r="C48" s="472"/>
      <c r="D48" s="472"/>
      <c r="E48" s="472"/>
      <c r="F48" s="472"/>
      <c r="G48" s="472"/>
      <c r="H48" s="456"/>
      <c r="I48" s="308"/>
    </row>
    <row r="49" spans="1:9" s="18" customFormat="1" ht="15.65" customHeight="1" x14ac:dyDescent="0.25">
      <c r="A49" s="29"/>
      <c r="B49" s="29" t="s">
        <v>478</v>
      </c>
      <c r="D49" s="194"/>
      <c r="E49" s="397"/>
      <c r="H49" s="456"/>
      <c r="I49" s="308"/>
    </row>
    <row r="50" spans="1:9" s="18" customFormat="1" ht="15.65" customHeight="1" x14ac:dyDescent="0.25">
      <c r="A50" s="29"/>
      <c r="B50" s="29" t="s">
        <v>89</v>
      </c>
      <c r="D50" s="194"/>
      <c r="E50" s="397"/>
      <c r="H50" s="456"/>
      <c r="I50" s="308"/>
    </row>
    <row r="51" spans="1:9" s="18" customFormat="1" ht="15.65" customHeight="1" x14ac:dyDescent="0.25">
      <c r="A51" s="29"/>
      <c r="B51" s="29" t="s">
        <v>374</v>
      </c>
      <c r="D51" s="194"/>
      <c r="E51" s="397"/>
      <c r="H51" s="456"/>
      <c r="I51" s="308"/>
    </row>
    <row r="52" spans="1:9" s="18" customFormat="1" ht="15.65" customHeight="1" x14ac:dyDescent="0.25">
      <c r="A52" s="29"/>
      <c r="B52" s="29" t="s">
        <v>90</v>
      </c>
      <c r="D52" s="194"/>
      <c r="E52" s="397"/>
      <c r="H52" s="456"/>
      <c r="I52" s="308"/>
    </row>
    <row r="53" spans="1:9" s="18" customFormat="1" ht="15.65" customHeight="1" x14ac:dyDescent="0.25">
      <c r="A53" s="29"/>
      <c r="B53" s="29" t="s">
        <v>91</v>
      </c>
      <c r="E53" s="397"/>
      <c r="H53" s="456"/>
      <c r="I53" s="308"/>
    </row>
    <row r="54" spans="1:9" s="18" customFormat="1" ht="15.65" customHeight="1" x14ac:dyDescent="0.25">
      <c r="B54" s="29" t="s">
        <v>482</v>
      </c>
      <c r="E54" s="397"/>
      <c r="H54" s="456"/>
      <c r="I54" s="308"/>
    </row>
    <row r="55" spans="1:9" s="18" customFormat="1" ht="15.65" customHeight="1" x14ac:dyDescent="0.25">
      <c r="B55" s="17"/>
      <c r="E55" s="398"/>
      <c r="F55" s="27"/>
      <c r="G55" s="27"/>
      <c r="H55" s="456"/>
      <c r="I55" s="308"/>
    </row>
    <row r="56" spans="1:9" s="18" customFormat="1" ht="15.65" customHeight="1" x14ac:dyDescent="0.25">
      <c r="A56" s="37"/>
      <c r="B56" s="38"/>
      <c r="C56" s="39"/>
      <c r="D56" s="39"/>
      <c r="E56" s="397"/>
      <c r="H56" s="456"/>
      <c r="I56" s="308"/>
    </row>
    <row r="57" spans="1:9" s="29" customFormat="1" ht="30" customHeight="1" thickBot="1" x14ac:dyDescent="0.45">
      <c r="A57" s="399"/>
      <c r="B57" s="399" t="s">
        <v>92</v>
      </c>
      <c r="C57" s="400"/>
      <c r="D57" s="400"/>
      <c r="E57" s="396"/>
      <c r="F57" s="214"/>
      <c r="G57" s="214"/>
      <c r="H57" s="456"/>
      <c r="I57" s="308"/>
    </row>
    <row r="58" spans="1:9" s="18" customFormat="1" ht="15.5" x14ac:dyDescent="0.25">
      <c r="A58" s="29"/>
      <c r="B58" s="29" t="s">
        <v>93</v>
      </c>
      <c r="E58" s="397"/>
      <c r="H58" s="456"/>
      <c r="I58" s="308"/>
    </row>
    <row r="59" spans="1:9" s="18" customFormat="1" ht="15.5" x14ac:dyDescent="0.25">
      <c r="A59" s="29"/>
      <c r="B59" s="29" t="s">
        <v>94</v>
      </c>
      <c r="E59" s="397"/>
      <c r="H59" s="456"/>
      <c r="I59" s="308"/>
    </row>
    <row r="60" spans="1:9" s="18" customFormat="1" ht="15.5" x14ac:dyDescent="0.25">
      <c r="A60" s="29"/>
      <c r="B60" s="29"/>
      <c r="E60" s="397"/>
      <c r="H60" s="456"/>
      <c r="I60" s="308"/>
    </row>
    <row r="61" spans="1:9" s="18" customFormat="1" ht="15.5" x14ac:dyDescent="0.25">
      <c r="A61" s="29"/>
      <c r="B61" s="435" t="s">
        <v>95</v>
      </c>
      <c r="C61" s="436">
        <v>107476000</v>
      </c>
      <c r="D61" s="437" t="s">
        <v>51</v>
      </c>
      <c r="E61" s="434"/>
      <c r="H61" s="456"/>
      <c r="I61" s="308"/>
    </row>
    <row r="62" spans="1:9" s="18" customFormat="1" ht="15.5" x14ac:dyDescent="0.25">
      <c r="A62" s="29"/>
      <c r="B62" s="29" t="s">
        <v>96</v>
      </c>
      <c r="C62" s="401">
        <v>49252000</v>
      </c>
      <c r="D62" s="310" t="s">
        <v>51</v>
      </c>
      <c r="E62" s="397"/>
      <c r="H62" s="456"/>
      <c r="I62" s="308"/>
    </row>
    <row r="63" spans="1:9" s="18" customFormat="1" ht="15.5" x14ac:dyDescent="0.25">
      <c r="A63" s="29"/>
      <c r="B63" s="402"/>
      <c r="C63" s="223"/>
      <c r="E63" s="397"/>
      <c r="H63" s="456"/>
      <c r="I63" s="308"/>
    </row>
    <row r="64" spans="1:9" s="29" customFormat="1" ht="30" customHeight="1" thickBot="1" x14ac:dyDescent="0.45">
      <c r="A64" s="399"/>
      <c r="B64" s="399" t="s">
        <v>466</v>
      </c>
      <c r="C64" s="400"/>
      <c r="D64" s="400"/>
      <c r="E64" s="396"/>
      <c r="F64" s="214"/>
      <c r="G64" s="214"/>
      <c r="H64" s="456"/>
      <c r="I64" s="308"/>
    </row>
    <row r="65" spans="1:9" s="18" customFormat="1" ht="15.5" x14ac:dyDescent="0.25">
      <c r="A65" s="29"/>
      <c r="B65" s="29" t="s">
        <v>472</v>
      </c>
      <c r="E65" s="397"/>
      <c r="H65" s="456"/>
      <c r="I65" s="308"/>
    </row>
    <row r="66" spans="1:9" s="18" customFormat="1" ht="15.5" x14ac:dyDescent="0.25">
      <c r="A66" s="29"/>
      <c r="B66" s="29" t="s">
        <v>470</v>
      </c>
      <c r="E66" s="397"/>
      <c r="H66" s="456"/>
      <c r="I66" s="308"/>
    </row>
    <row r="67" spans="1:9" s="18" customFormat="1" ht="15.5" x14ac:dyDescent="0.25">
      <c r="A67" s="29"/>
      <c r="B67" s="62" t="s">
        <v>473</v>
      </c>
      <c r="C67" s="62"/>
      <c r="D67" s="62"/>
      <c r="E67" s="62"/>
      <c r="F67" s="62"/>
      <c r="G67" s="62"/>
      <c r="H67" s="456"/>
      <c r="I67" s="308"/>
    </row>
    <row r="68" spans="1:9" s="18" customFormat="1" ht="15.5" x14ac:dyDescent="0.25">
      <c r="A68" s="29"/>
      <c r="B68" s="29"/>
      <c r="E68" s="397"/>
      <c r="H68" s="456"/>
      <c r="I68" s="308"/>
    </row>
    <row r="69" spans="1:9" s="18" customFormat="1" ht="15.5" x14ac:dyDescent="0.25">
      <c r="A69" s="29"/>
      <c r="B69" s="435" t="s">
        <v>467</v>
      </c>
      <c r="C69" s="436">
        <v>1800</v>
      </c>
      <c r="D69" s="437" t="s">
        <v>51</v>
      </c>
      <c r="E69" s="397"/>
      <c r="H69" s="456"/>
      <c r="I69" s="308"/>
    </row>
    <row r="70" spans="1:9" s="18" customFormat="1" ht="15.5" x14ac:dyDescent="0.25">
      <c r="A70" s="29"/>
      <c r="B70" s="29" t="s">
        <v>471</v>
      </c>
      <c r="C70" s="401">
        <v>1100</v>
      </c>
      <c r="D70" s="310" t="s">
        <v>51</v>
      </c>
      <c r="E70" s="397"/>
      <c r="H70" s="456"/>
      <c r="I70" s="308"/>
    </row>
    <row r="71" spans="1:9" s="18" customFormat="1" ht="15.5" x14ac:dyDescent="0.25">
      <c r="A71" s="29"/>
      <c r="B71" s="402"/>
      <c r="C71" s="223"/>
      <c r="E71" s="397"/>
      <c r="H71" s="456"/>
      <c r="I71" s="308"/>
    </row>
    <row r="72" spans="1:9" s="29" customFormat="1" ht="30" customHeight="1" thickBot="1" x14ac:dyDescent="0.45">
      <c r="A72" s="231"/>
      <c r="B72" s="231" t="s">
        <v>469</v>
      </c>
      <c r="C72" s="214"/>
      <c r="D72" s="214"/>
      <c r="E72" s="214"/>
      <c r="F72" s="214"/>
      <c r="G72" s="214"/>
      <c r="H72" s="456"/>
      <c r="I72" s="308"/>
    </row>
    <row r="73" spans="1:9" s="18" customFormat="1" ht="15.5" x14ac:dyDescent="0.25">
      <c r="A73" s="35"/>
      <c r="B73" s="35" t="s">
        <v>477</v>
      </c>
      <c r="C73" s="223"/>
      <c r="H73" s="456"/>
      <c r="I73" s="308"/>
    </row>
    <row r="74" spans="1:9" s="18" customFormat="1" ht="15.5" x14ac:dyDescent="0.25">
      <c r="A74" s="35"/>
      <c r="B74" s="35"/>
      <c r="C74" s="223"/>
      <c r="H74" s="456"/>
      <c r="I74" s="308"/>
    </row>
    <row r="75" spans="1:9" s="427" customFormat="1" ht="15.65" customHeight="1" x14ac:dyDescent="0.35">
      <c r="A75" s="426"/>
      <c r="B75" s="451" t="s">
        <v>468</v>
      </c>
      <c r="C75" s="452">
        <v>34000000</v>
      </c>
      <c r="D75" s="437" t="s">
        <v>51</v>
      </c>
      <c r="H75" s="456"/>
      <c r="I75" s="447"/>
    </row>
    <row r="76" spans="1:9" s="427" customFormat="1" ht="15.65" customHeight="1" x14ac:dyDescent="0.35">
      <c r="A76" s="426"/>
      <c r="B76" s="448" t="s">
        <v>475</v>
      </c>
      <c r="C76" s="449">
        <v>250000</v>
      </c>
      <c r="D76" s="450" t="s">
        <v>51</v>
      </c>
      <c r="H76" s="456"/>
      <c r="I76" s="447"/>
    </row>
    <row r="77" spans="1:9" s="18" customFormat="1" ht="25" customHeight="1" x14ac:dyDescent="0.25">
      <c r="A77" s="35"/>
      <c r="B77" s="448" t="s">
        <v>483</v>
      </c>
      <c r="C77" s="449">
        <v>600000</v>
      </c>
      <c r="D77" s="450" t="s">
        <v>51</v>
      </c>
      <c r="H77" s="456"/>
      <c r="I77" s="308"/>
    </row>
    <row r="78" spans="1:9" s="18" customFormat="1" ht="25" customHeight="1" x14ac:dyDescent="0.25">
      <c r="A78" s="35"/>
      <c r="B78" s="448" t="s">
        <v>484</v>
      </c>
      <c r="C78" s="449">
        <v>2000000</v>
      </c>
      <c r="D78" s="450" t="s">
        <v>51</v>
      </c>
      <c r="H78" s="456"/>
      <c r="I78" s="308"/>
    </row>
    <row r="79" spans="1:9" s="18" customFormat="1" ht="26" x14ac:dyDescent="0.25">
      <c r="A79" s="35"/>
      <c r="B79" s="448" t="s">
        <v>476</v>
      </c>
      <c r="C79" s="449">
        <v>250000</v>
      </c>
      <c r="D79" s="450" t="s">
        <v>51</v>
      </c>
      <c r="H79" s="456"/>
      <c r="I79" s="308"/>
    </row>
    <row r="80" spans="1:9" s="427" customFormat="1" ht="15.5" x14ac:dyDescent="0.35">
      <c r="A80" s="426"/>
      <c r="B80" s="453" t="s">
        <v>474</v>
      </c>
      <c r="C80" s="454">
        <v>14000000</v>
      </c>
      <c r="D80" s="455" t="s">
        <v>51</v>
      </c>
      <c r="H80" s="456"/>
      <c r="I80" s="447"/>
    </row>
    <row r="81" spans="1:9" s="427" customFormat="1" ht="15.5" x14ac:dyDescent="0.35">
      <c r="A81" s="426"/>
      <c r="B81" s="453" t="s">
        <v>485</v>
      </c>
      <c r="C81" s="454">
        <v>56376000</v>
      </c>
      <c r="D81" s="455" t="s">
        <v>51</v>
      </c>
      <c r="H81" s="456"/>
      <c r="I81" s="447"/>
    </row>
    <row r="82" spans="1:9" s="18" customFormat="1" ht="15.5" x14ac:dyDescent="0.25">
      <c r="A82" s="29"/>
      <c r="B82" s="402"/>
      <c r="C82" s="223"/>
      <c r="H82" s="456"/>
      <c r="I82" s="308"/>
    </row>
    <row r="83" spans="1:9" s="29" customFormat="1" ht="30" customHeight="1" thickBot="1" x14ac:dyDescent="0.45">
      <c r="A83" s="399"/>
      <c r="B83" s="399" t="s">
        <v>97</v>
      </c>
      <c r="C83" s="400"/>
      <c r="D83" s="400"/>
      <c r="E83" s="396"/>
      <c r="F83" s="214"/>
      <c r="G83" s="214"/>
      <c r="H83" s="456"/>
      <c r="I83" s="308"/>
    </row>
    <row r="84" spans="1:9" s="29" customFormat="1" ht="15.65" customHeight="1" x14ac:dyDescent="0.25">
      <c r="B84" s="29" t="s">
        <v>98</v>
      </c>
      <c r="C84" s="33"/>
      <c r="E84" s="397"/>
      <c r="H84" s="456"/>
      <c r="I84" s="308"/>
    </row>
    <row r="85" spans="1:9" ht="15.5" x14ac:dyDescent="0.35">
      <c r="A85" s="375"/>
      <c r="B85" s="355"/>
      <c r="C85" s="389"/>
      <c r="D85" s="389"/>
      <c r="E85" s="376"/>
      <c r="F85" s="376"/>
      <c r="G85" s="376"/>
    </row>
    <row r="86" spans="1:9" ht="15.5" x14ac:dyDescent="0.35">
      <c r="A86" s="375"/>
      <c r="B86" s="355"/>
      <c r="C86" s="389"/>
      <c r="D86" s="389"/>
      <c r="E86" s="376"/>
      <c r="F86" s="376"/>
      <c r="G86" s="376"/>
    </row>
    <row r="87" spans="1:9" ht="15.5" x14ac:dyDescent="0.35">
      <c r="A87" s="375"/>
      <c r="B87" s="355"/>
      <c r="C87" s="389"/>
      <c r="D87" s="389"/>
      <c r="E87" s="376"/>
      <c r="F87" s="376"/>
      <c r="G87" s="376"/>
    </row>
  </sheetData>
  <sheetProtection sheet="1" objects="1" scenarios="1"/>
  <mergeCells count="5">
    <mergeCell ref="A10:G10"/>
    <mergeCell ref="A16:B16"/>
    <mergeCell ref="A24:G24"/>
    <mergeCell ref="A33:G33"/>
    <mergeCell ref="B48:G48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5C435-821E-46F8-8170-63C397627DB5}">
  <sheetPr>
    <pageSetUpPr fitToPage="1"/>
  </sheetPr>
  <dimension ref="A1:E37"/>
  <sheetViews>
    <sheetView showGridLines="0" zoomScale="85" zoomScaleNormal="85" zoomScaleSheetLayoutView="50" workbookViewId="0"/>
  </sheetViews>
  <sheetFormatPr defaultColWidth="9.453125" defaultRowHeight="15" customHeight="1" x14ac:dyDescent="0.25"/>
  <cols>
    <col min="1" max="1" width="6.7265625" style="194" customWidth="1"/>
    <col min="2" max="2" width="45.7265625" style="17" customWidth="1"/>
    <col min="3" max="3" width="30.7265625" style="41" customWidth="1"/>
    <col min="4" max="4" width="120.7265625" style="40" customWidth="1"/>
    <col min="5" max="16384" width="9.453125" style="18"/>
  </cols>
  <sheetData>
    <row r="1" spans="1:5" ht="45" customHeight="1" x14ac:dyDescent="0.25">
      <c r="A1" s="16" t="str">
        <f>'Titulní strana'!A1</f>
        <v>DOPIS NABÍDKY</v>
      </c>
      <c r="C1" s="17"/>
      <c r="D1" s="17"/>
      <c r="E1" s="208"/>
    </row>
    <row r="2" spans="1:5" ht="15.5" x14ac:dyDescent="0.25">
      <c r="C2" s="17"/>
      <c r="D2" s="17"/>
      <c r="E2" s="208"/>
    </row>
    <row r="3" spans="1:5" customFormat="1" ht="30" customHeight="1" thickBot="1" x14ac:dyDescent="0.55000000000000004">
      <c r="A3" s="347"/>
      <c r="B3" s="230" t="s">
        <v>99</v>
      </c>
      <c r="C3" s="209"/>
      <c r="D3" s="209"/>
      <c r="E3" s="210"/>
    </row>
    <row r="4" spans="1:5" ht="15.5" x14ac:dyDescent="0.25">
      <c r="A4" s="211"/>
      <c r="B4" s="196" t="s">
        <v>100</v>
      </c>
      <c r="C4" s="196"/>
      <c r="D4" s="211"/>
      <c r="E4" s="208"/>
    </row>
    <row r="5" spans="1:5" ht="15.5" x14ac:dyDescent="0.25">
      <c r="A5" s="211"/>
      <c r="B5" s="196" t="s">
        <v>101</v>
      </c>
      <c r="C5" s="196"/>
      <c r="D5" s="211"/>
      <c r="E5" s="208"/>
    </row>
    <row r="6" spans="1:5" ht="15.5" x14ac:dyDescent="0.25">
      <c r="A6" s="211"/>
      <c r="B6" s="196"/>
      <c r="C6" s="196"/>
      <c r="D6" s="211"/>
      <c r="E6" s="208"/>
    </row>
    <row r="7" spans="1:5" ht="16" thickBot="1" x14ac:dyDescent="0.3">
      <c r="A7" s="212"/>
      <c r="B7" s="213" t="s">
        <v>102</v>
      </c>
      <c r="C7" s="214"/>
      <c r="D7" s="214"/>
      <c r="E7" s="208"/>
    </row>
    <row r="8" spans="1:5" ht="15.5" x14ac:dyDescent="0.25">
      <c r="A8" s="215" t="s">
        <v>53</v>
      </c>
      <c r="B8" s="216" t="s">
        <v>103</v>
      </c>
      <c r="C8" s="216" t="s">
        <v>104</v>
      </c>
      <c r="D8" s="217"/>
      <c r="E8" s="208"/>
    </row>
    <row r="9" spans="1:5" ht="15.5" x14ac:dyDescent="0.25">
      <c r="A9" s="198">
        <v>1</v>
      </c>
      <c r="B9" s="218" t="s">
        <v>105</v>
      </c>
      <c r="C9" s="219"/>
      <c r="D9" s="217"/>
      <c r="E9" s="208"/>
    </row>
    <row r="10" spans="1:5" ht="15.5" x14ac:dyDescent="0.25">
      <c r="A10" s="198">
        <v>2</v>
      </c>
      <c r="B10" s="218" t="s">
        <v>106</v>
      </c>
      <c r="C10" s="219"/>
      <c r="D10" s="217"/>
      <c r="E10" s="208"/>
    </row>
    <row r="11" spans="1:5" ht="15.5" x14ac:dyDescent="0.25">
      <c r="A11" s="198">
        <v>3</v>
      </c>
      <c r="B11" s="218" t="s">
        <v>425</v>
      </c>
      <c r="C11" s="219"/>
      <c r="D11" s="217"/>
      <c r="E11" s="208"/>
    </row>
    <row r="12" spans="1:5" ht="13" x14ac:dyDescent="0.25">
      <c r="A12" s="421">
        <v>4</v>
      </c>
      <c r="B12" s="218" t="s">
        <v>395</v>
      </c>
      <c r="C12" s="219"/>
      <c r="D12" s="17"/>
      <c r="E12" s="49"/>
    </row>
    <row r="13" spans="1:5" ht="13" x14ac:dyDescent="0.25">
      <c r="A13" s="421">
        <v>5</v>
      </c>
      <c r="B13" s="218" t="s">
        <v>396</v>
      </c>
      <c r="C13" s="219"/>
      <c r="D13" s="17"/>
      <c r="E13" s="49"/>
    </row>
    <row r="14" spans="1:5" ht="13" x14ac:dyDescent="0.25">
      <c r="A14" s="421">
        <v>6</v>
      </c>
      <c r="B14" s="218" t="s">
        <v>397</v>
      </c>
      <c r="C14" s="219"/>
      <c r="D14" s="17"/>
      <c r="E14" s="49"/>
    </row>
    <row r="15" spans="1:5" ht="15.5" x14ac:dyDescent="0.25">
      <c r="B15" s="41"/>
      <c r="C15" s="345"/>
      <c r="D15" s="217"/>
      <c r="E15" s="208"/>
    </row>
    <row r="16" spans="1:5" ht="15.5" x14ac:dyDescent="0.25">
      <c r="A16" s="202"/>
      <c r="B16" s="28"/>
      <c r="C16" s="28"/>
      <c r="D16" s="28"/>
      <c r="E16" s="208"/>
    </row>
    <row r="17" spans="1:5" ht="15.5" x14ac:dyDescent="0.25">
      <c r="A17" s="203"/>
      <c r="B17" s="29"/>
      <c r="C17" s="29"/>
      <c r="D17" s="17"/>
      <c r="E17" s="208"/>
    </row>
    <row r="18" spans="1:5" s="29" customFormat="1" ht="30" customHeight="1" thickBot="1" x14ac:dyDescent="0.45">
      <c r="A18" s="220"/>
      <c r="B18" s="231" t="s">
        <v>107</v>
      </c>
      <c r="C18" s="220"/>
      <c r="D18" s="220"/>
      <c r="E18" s="208"/>
    </row>
    <row r="19" spans="1:5" ht="15.5" x14ac:dyDescent="0.25">
      <c r="B19" s="29" t="s">
        <v>108</v>
      </c>
      <c r="C19" s="29"/>
      <c r="D19" s="29"/>
      <c r="E19" s="208"/>
    </row>
    <row r="20" spans="1:5" ht="15.5" x14ac:dyDescent="0.25">
      <c r="B20" s="29" t="s">
        <v>109</v>
      </c>
      <c r="C20" s="29"/>
      <c r="D20" s="29"/>
      <c r="E20" s="208"/>
    </row>
    <row r="21" spans="1:5" ht="15.5" x14ac:dyDescent="0.25">
      <c r="B21" s="29" t="s">
        <v>110</v>
      </c>
      <c r="C21" s="29"/>
      <c r="D21" s="29"/>
      <c r="E21" s="208"/>
    </row>
    <row r="22" spans="1:5" ht="15.5" x14ac:dyDescent="0.25">
      <c r="B22" s="29" t="s">
        <v>111</v>
      </c>
      <c r="C22" s="17"/>
      <c r="D22" s="18"/>
      <c r="E22" s="208"/>
    </row>
    <row r="23" spans="1:5" ht="15.5" x14ac:dyDescent="0.25">
      <c r="C23" s="17"/>
      <c r="D23" s="17"/>
      <c r="E23" s="208"/>
    </row>
    <row r="24" spans="1:5" s="29" customFormat="1" ht="30" customHeight="1" thickBot="1" x14ac:dyDescent="0.45">
      <c r="A24" s="221"/>
      <c r="B24" s="231" t="s">
        <v>112</v>
      </c>
      <c r="C24" s="222"/>
      <c r="D24" s="220"/>
      <c r="E24" s="208"/>
    </row>
    <row r="25" spans="1:5" s="40" customFormat="1" ht="15.5" x14ac:dyDescent="0.25">
      <c r="A25" s="223"/>
      <c r="B25" s="29" t="s">
        <v>113</v>
      </c>
      <c r="C25" s="29"/>
      <c r="D25" s="29"/>
      <c r="E25" s="208"/>
    </row>
    <row r="26" spans="1:5" ht="15.5" x14ac:dyDescent="0.25">
      <c r="B26" s="29"/>
      <c r="C26" s="29"/>
      <c r="D26" s="29"/>
      <c r="E26" s="208"/>
    </row>
    <row r="27" spans="1:5" ht="15.5" x14ac:dyDescent="0.25">
      <c r="A27" s="224" t="s">
        <v>53</v>
      </c>
      <c r="B27" s="225" t="s">
        <v>103</v>
      </c>
      <c r="C27" s="225" t="s">
        <v>114</v>
      </c>
      <c r="D27" s="18"/>
      <c r="E27" s="208"/>
    </row>
    <row r="28" spans="1:5" s="29" customFormat="1" ht="15.5" x14ac:dyDescent="0.25">
      <c r="A28" s="226">
        <f t="shared" ref="A28:B30" si="0">A9</f>
        <v>1</v>
      </c>
      <c r="B28" s="227" t="str">
        <f t="shared" si="0"/>
        <v>Projektový manažer</v>
      </c>
      <c r="C28" s="338">
        <f>SUM('1 | Projektový manažer'!D40:D47)+'1 | Projektový manažer'!E100</f>
        <v>8</v>
      </c>
      <c r="E28" s="208"/>
    </row>
    <row r="29" spans="1:5" s="29" customFormat="1" ht="15.5" x14ac:dyDescent="0.25">
      <c r="A29" s="226">
        <f t="shared" si="0"/>
        <v>2</v>
      </c>
      <c r="B29" s="227" t="str">
        <f t="shared" si="0"/>
        <v>Solution architekt</v>
      </c>
      <c r="C29" s="339">
        <f>SUM('2 | Solution architekt'!D40:D46)</f>
        <v>6.5</v>
      </c>
      <c r="E29" s="208"/>
    </row>
    <row r="30" spans="1:5" s="29" customFormat="1" ht="15.5" x14ac:dyDescent="0.25">
      <c r="A30" s="226">
        <f t="shared" si="0"/>
        <v>3</v>
      </c>
      <c r="B30" s="227" t="str">
        <f t="shared" si="0"/>
        <v>Site Reliability Engineer (SRE)</v>
      </c>
      <c r="C30" s="338">
        <f>SUM('3 | SRE'!D41:D45)</f>
        <v>6.5</v>
      </c>
      <c r="E30" s="208"/>
    </row>
    <row r="31" spans="1:5" s="29" customFormat="1" ht="15.5" x14ac:dyDescent="0.25">
      <c r="A31" s="226">
        <f t="shared" ref="A31:B31" si="1">A12</f>
        <v>4</v>
      </c>
      <c r="B31" s="227" t="str">
        <f t="shared" si="1"/>
        <v>DevSecOps Engineer</v>
      </c>
      <c r="C31" s="338">
        <f>SUM('4 | DevSecOps Engineer'!D41:D43)</f>
        <v>3</v>
      </c>
      <c r="E31" s="208"/>
    </row>
    <row r="32" spans="1:5" s="29" customFormat="1" ht="15.5" x14ac:dyDescent="0.25">
      <c r="A32" s="226">
        <f t="shared" ref="A32:B32" si="2">A13</f>
        <v>5</v>
      </c>
      <c r="B32" s="227" t="str">
        <f t="shared" si="2"/>
        <v>Infrastructure Engineer</v>
      </c>
      <c r="C32" s="338">
        <f>SUM('5 | Infrastructure Engineer'!D40:D42)</f>
        <v>3</v>
      </c>
      <c r="E32" s="208"/>
    </row>
    <row r="33" spans="1:5" s="29" customFormat="1" ht="15.5" x14ac:dyDescent="0.25">
      <c r="A33" s="226">
        <f t="shared" ref="A33:B33" si="3">A14</f>
        <v>6</v>
      </c>
      <c r="B33" s="227" t="str">
        <f t="shared" si="3"/>
        <v>QA / Test Automation Engineer</v>
      </c>
      <c r="C33" s="338">
        <f>SUM('6 | QA Test Automation Engineer'!D39:D41)</f>
        <v>3</v>
      </c>
      <c r="E33" s="208"/>
    </row>
    <row r="34" spans="1:5" s="29" customFormat="1" ht="15.5" x14ac:dyDescent="0.25">
      <c r="A34" s="228"/>
      <c r="B34" s="306" t="s">
        <v>115</v>
      </c>
      <c r="C34" s="229">
        <f>IF(SUM(C28:C33)=0,"",SUM(C28:C33))</f>
        <v>30</v>
      </c>
      <c r="E34" s="208"/>
    </row>
    <row r="36" spans="1:5" s="29" customFormat="1" ht="30" customHeight="1" thickBot="1" x14ac:dyDescent="0.45">
      <c r="A36" s="221"/>
      <c r="B36" s="231" t="s">
        <v>97</v>
      </c>
      <c r="C36" s="222"/>
      <c r="D36" s="220"/>
      <c r="E36" s="208"/>
    </row>
    <row r="37" spans="1:5" ht="15" customHeight="1" x14ac:dyDescent="0.25">
      <c r="B37" s="29" t="s">
        <v>98</v>
      </c>
      <c r="C37" s="33"/>
    </row>
  </sheetData>
  <sheetProtection sheet="1" objects="1" scenarios="1"/>
  <pageMargins left="0.70866141732283472" right="0.70866141732283472" top="0.78740157480314965" bottom="0.78740157480314965" header="0.31496062992125984" footer="0.31496062992125984"/>
  <pageSetup paperSize="9" scale="65" fitToHeight="0" orientation="landscape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0BD6D-7D18-4230-B1F6-EF78397D5EAB}">
  <sheetPr>
    <pageSetUpPr fitToPage="1"/>
  </sheetPr>
  <dimension ref="A1:M102"/>
  <sheetViews>
    <sheetView showGridLines="0" topLeftCell="A47" zoomScale="85" zoomScaleNormal="85" workbookViewId="0"/>
  </sheetViews>
  <sheetFormatPr defaultColWidth="9.453125" defaultRowHeight="15" customHeight="1" x14ac:dyDescent="0.25"/>
  <cols>
    <col min="1" max="1" width="6.7265625" style="194" customWidth="1"/>
    <col min="2" max="2" width="75.7265625" style="17" customWidth="1"/>
    <col min="3" max="3" width="40.7265625" style="17" customWidth="1"/>
    <col min="4" max="12" width="30.7265625" style="18" customWidth="1"/>
    <col min="13" max="13" width="9.453125" style="49"/>
    <col min="14" max="16384" width="9.453125" style="18"/>
  </cols>
  <sheetData>
    <row r="1" spans="1:13" ht="45" customHeight="1" x14ac:dyDescent="0.25">
      <c r="A1" s="276" t="s">
        <v>0</v>
      </c>
      <c r="M1" s="232"/>
    </row>
    <row r="2" spans="1:13" ht="15.5" x14ac:dyDescent="0.25">
      <c r="M2" s="232"/>
    </row>
    <row r="3" spans="1:13" customFormat="1" ht="30" customHeight="1" thickBot="1" x14ac:dyDescent="0.45">
      <c r="A3" s="230"/>
      <c r="B3" s="230" t="s">
        <v>99</v>
      </c>
      <c r="C3" s="209"/>
      <c r="D3" s="209"/>
      <c r="E3" s="209"/>
      <c r="F3" s="209"/>
      <c r="G3" s="209"/>
      <c r="H3" s="209"/>
      <c r="I3" s="209"/>
      <c r="J3" s="209"/>
      <c r="K3" s="209"/>
      <c r="L3" s="299"/>
      <c r="M3" s="300"/>
    </row>
    <row r="4" spans="1:13" ht="15.5" x14ac:dyDescent="0.25">
      <c r="B4" s="277"/>
      <c r="M4" s="232"/>
    </row>
    <row r="5" spans="1:13" ht="30" customHeight="1" thickBot="1" x14ac:dyDescent="0.45">
      <c r="A5" s="278">
        <f>'Klíčový personál'!A9</f>
        <v>1</v>
      </c>
      <c r="B5" s="230" t="str">
        <f>UPPER(VLOOKUP(A5,'Klíčový personál'!A9:C20,2))</f>
        <v>PROJEKTOVÝ MANAŽER</v>
      </c>
      <c r="C5" s="209"/>
      <c r="D5" s="209"/>
      <c r="E5" s="209"/>
      <c r="F5" s="209"/>
      <c r="G5" s="209"/>
      <c r="H5" s="209"/>
      <c r="I5" s="209"/>
      <c r="J5" s="209"/>
      <c r="K5" s="209"/>
      <c r="L5" s="299"/>
      <c r="M5" s="232"/>
    </row>
    <row r="6" spans="1:13" ht="15.5" x14ac:dyDescent="0.25">
      <c r="A6" s="233"/>
      <c r="B6" s="234" t="s">
        <v>104</v>
      </c>
      <c r="M6" s="232"/>
    </row>
    <row r="7" spans="1:13" ht="15.5" x14ac:dyDescent="0.25">
      <c r="A7" s="198"/>
      <c r="B7" s="235" t="str">
        <f>IF(VLOOKUP(A5,'Klíčový personál'!A9:C14,3)&lt;&gt;"",VLOOKUP(A5,'Klíčový personál'!A9:C14,3),"[bude doplněno po zadání na listu ""klíčový personál""]")</f>
        <v>[bude doplněno po zadání na listu "klíčový personál"]</v>
      </c>
      <c r="M7" s="232"/>
    </row>
    <row r="8" spans="1:13" ht="15.5" x14ac:dyDescent="0.25">
      <c r="M8" s="232"/>
    </row>
    <row r="9" spans="1:13" ht="20.149999999999999" customHeight="1" thickBot="1" x14ac:dyDescent="0.3">
      <c r="A9" s="236"/>
      <c r="B9" s="236" t="s">
        <v>116</v>
      </c>
      <c r="C9" s="236"/>
      <c r="D9" s="236"/>
      <c r="E9" s="236"/>
      <c r="F9" s="236"/>
      <c r="G9" s="236"/>
      <c r="H9" s="236"/>
      <c r="I9" s="236"/>
      <c r="J9" s="236"/>
      <c r="K9" s="236"/>
      <c r="L9" s="211"/>
      <c r="M9" s="232"/>
    </row>
    <row r="10" spans="1:13" customFormat="1" ht="15.5" x14ac:dyDescent="0.25">
      <c r="A10" s="43"/>
      <c r="B10" s="279" t="s">
        <v>117</v>
      </c>
      <c r="M10" s="300"/>
    </row>
    <row r="11" spans="1:13" customFormat="1" ht="15.5" x14ac:dyDescent="0.25">
      <c r="A11" s="43"/>
      <c r="B11" s="237" t="s">
        <v>118</v>
      </c>
      <c r="M11" s="300"/>
    </row>
    <row r="12" spans="1:13" customFormat="1" ht="15.5" x14ac:dyDescent="0.25">
      <c r="A12" s="43"/>
      <c r="B12" s="280" t="s">
        <v>420</v>
      </c>
      <c r="M12" s="300"/>
    </row>
    <row r="13" spans="1:13" s="239" customFormat="1" ht="15.5" x14ac:dyDescent="0.25">
      <c r="A13" s="238"/>
      <c r="B13" s="218" t="s">
        <v>498</v>
      </c>
      <c r="M13" s="301"/>
    </row>
    <row r="14" spans="1:13" customFormat="1" ht="15.5" x14ac:dyDescent="0.25">
      <c r="B14" s="240"/>
      <c r="M14" s="300"/>
    </row>
    <row r="15" spans="1:13" ht="20.149999999999999" customHeight="1" thickBot="1" x14ac:dyDescent="0.3">
      <c r="A15" s="236"/>
      <c r="B15" s="236" t="s">
        <v>119</v>
      </c>
      <c r="C15" s="236"/>
      <c r="D15" s="236"/>
      <c r="E15" s="236"/>
      <c r="F15" s="236"/>
      <c r="G15" s="236"/>
      <c r="H15" s="236"/>
      <c r="I15" s="236"/>
      <c r="J15" s="236"/>
      <c r="K15" s="236"/>
      <c r="L15" s="211"/>
      <c r="M15" s="232"/>
    </row>
    <row r="16" spans="1:13" ht="15.5" x14ac:dyDescent="0.25">
      <c r="A16" s="241" t="s">
        <v>53</v>
      </c>
      <c r="B16" s="242" t="s">
        <v>120</v>
      </c>
      <c r="C16" s="243"/>
      <c r="D16" s="92"/>
      <c r="E16" s="194"/>
      <c r="F16" s="244"/>
      <c r="G16" s="244"/>
      <c r="H16" s="194"/>
      <c r="I16" s="194"/>
      <c r="J16" s="92"/>
      <c r="K16" s="194"/>
      <c r="L16" s="194"/>
      <c r="M16" s="245"/>
    </row>
    <row r="17" spans="1:13" ht="15.5" x14ac:dyDescent="0.25">
      <c r="A17" s="246" t="s">
        <v>121</v>
      </c>
      <c r="B17" s="247" t="s">
        <v>122</v>
      </c>
      <c r="C17"/>
      <c r="D17" s="199"/>
      <c r="E17" s="17"/>
      <c r="F17" s="105"/>
      <c r="G17" s="105"/>
      <c r="H17" s="17"/>
      <c r="I17" s="17"/>
      <c r="J17" s="105"/>
      <c r="K17" s="17"/>
      <c r="L17" s="17"/>
      <c r="M17" s="232"/>
    </row>
    <row r="18" spans="1:13" ht="37.5" x14ac:dyDescent="0.25">
      <c r="A18" s="200" t="s">
        <v>123</v>
      </c>
      <c r="B18" s="201" t="s">
        <v>124</v>
      </c>
      <c r="C18"/>
      <c r="D18" s="199"/>
      <c r="E18" s="17"/>
      <c r="F18" s="105"/>
      <c r="G18" s="105"/>
      <c r="H18" s="17"/>
      <c r="I18" s="17"/>
      <c r="J18" s="105"/>
      <c r="K18" s="17"/>
      <c r="L18" s="17"/>
      <c r="M18" s="232"/>
    </row>
    <row r="19" spans="1:13" customFormat="1" ht="15.5" x14ac:dyDescent="0.25">
      <c r="B19" s="240"/>
      <c r="M19" s="300"/>
    </row>
    <row r="20" spans="1:13" ht="20.149999999999999" customHeight="1" thickBot="1" x14ac:dyDescent="0.3">
      <c r="A20" s="236"/>
      <c r="B20" s="236" t="s">
        <v>125</v>
      </c>
      <c r="C20" s="236"/>
      <c r="D20" s="236"/>
      <c r="E20" s="236"/>
      <c r="F20" s="236"/>
      <c r="G20" s="236"/>
      <c r="H20" s="236"/>
      <c r="I20" s="236"/>
      <c r="J20" s="236"/>
      <c r="K20" s="236"/>
      <c r="L20" s="211"/>
      <c r="M20" s="232"/>
    </row>
    <row r="21" spans="1:13" ht="15.5" x14ac:dyDescent="0.25">
      <c r="A21" s="211"/>
      <c r="B21" s="196" t="s">
        <v>126</v>
      </c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32"/>
    </row>
    <row r="22" spans="1:13" ht="15.5" x14ac:dyDescent="0.25">
      <c r="B22" s="35" t="s">
        <v>127</v>
      </c>
      <c r="C22" s="18"/>
      <c r="M22" s="232"/>
    </row>
    <row r="23" spans="1:13" ht="15.5" x14ac:dyDescent="0.25">
      <c r="B23" s="29"/>
      <c r="C23" s="29"/>
      <c r="M23" s="232"/>
    </row>
    <row r="24" spans="1:13" ht="15.5" x14ac:dyDescent="0.25">
      <c r="A24" s="248" t="s">
        <v>53</v>
      </c>
      <c r="B24" s="249" t="s">
        <v>120</v>
      </c>
      <c r="C24"/>
      <c r="D24" s="92"/>
      <c r="E24" s="194"/>
      <c r="F24" s="92"/>
      <c r="G24" s="92"/>
      <c r="H24" s="194"/>
      <c r="I24" s="194"/>
      <c r="J24" s="92"/>
      <c r="K24" s="194"/>
      <c r="L24" s="194"/>
      <c r="M24" s="245"/>
    </row>
    <row r="25" spans="1:13" ht="15.5" x14ac:dyDescent="0.25">
      <c r="A25" s="246" t="s">
        <v>128</v>
      </c>
      <c r="B25" s="44" t="s">
        <v>129</v>
      </c>
      <c r="C25"/>
      <c r="D25" s="199"/>
      <c r="E25" s="17"/>
      <c r="F25" s="105"/>
      <c r="G25" s="105"/>
      <c r="H25" s="17"/>
      <c r="I25" s="17"/>
      <c r="J25" s="105"/>
      <c r="K25" s="17"/>
      <c r="L25" s="17"/>
      <c r="M25" s="232"/>
    </row>
    <row r="26" spans="1:13" ht="50.5" x14ac:dyDescent="0.25">
      <c r="A26" s="200" t="s">
        <v>130</v>
      </c>
      <c r="B26" s="250" t="s">
        <v>131</v>
      </c>
      <c r="C26"/>
      <c r="D26" s="199"/>
      <c r="E26" s="17"/>
      <c r="F26" s="105"/>
      <c r="G26" s="105"/>
      <c r="H26" s="17"/>
      <c r="I26" s="17"/>
      <c r="J26" s="105"/>
      <c r="K26" s="17"/>
      <c r="L26" s="17"/>
      <c r="M26" s="232"/>
    </row>
    <row r="27" spans="1:13" ht="51" x14ac:dyDescent="0.25">
      <c r="A27" s="200" t="s">
        <v>132</v>
      </c>
      <c r="B27" s="250" t="s">
        <v>454</v>
      </c>
      <c r="C27"/>
      <c r="D27" s="199"/>
      <c r="E27" s="480"/>
      <c r="F27" s="480"/>
      <c r="G27" s="105"/>
      <c r="H27" s="17"/>
      <c r="I27" s="17"/>
      <c r="J27" s="105"/>
      <c r="K27" s="17"/>
      <c r="L27" s="17"/>
      <c r="M27" s="232"/>
    </row>
    <row r="28" spans="1:13" ht="15.5" x14ac:dyDescent="0.25">
      <c r="M28" s="232"/>
    </row>
    <row r="29" spans="1:13" ht="20.149999999999999" customHeight="1" thickBot="1" x14ac:dyDescent="0.3">
      <c r="A29" s="236"/>
      <c r="B29" s="236" t="s">
        <v>133</v>
      </c>
      <c r="C29" s="236"/>
      <c r="D29" s="236"/>
      <c r="E29" s="236"/>
      <c r="F29" s="236"/>
      <c r="G29" s="236"/>
      <c r="H29" s="236"/>
      <c r="I29" s="236"/>
      <c r="J29" s="236"/>
      <c r="K29" s="236"/>
      <c r="L29" s="211"/>
      <c r="M29" s="232"/>
    </row>
    <row r="30" spans="1:13" ht="15.5" x14ac:dyDescent="0.25">
      <c r="A30" s="211"/>
      <c r="B30" s="196" t="s">
        <v>134</v>
      </c>
      <c r="C30" s="211"/>
      <c r="D30" s="211"/>
      <c r="E30" s="211"/>
      <c r="F30" s="211"/>
      <c r="G30" s="211"/>
      <c r="H30" s="211"/>
      <c r="I30" s="211"/>
      <c r="J30" s="211"/>
      <c r="K30" s="211"/>
      <c r="L30" s="211"/>
      <c r="M30" s="232"/>
    </row>
    <row r="31" spans="1:13" ht="15.5" x14ac:dyDescent="0.25">
      <c r="A31" s="211"/>
      <c r="B31" s="196" t="s">
        <v>399</v>
      </c>
      <c r="C31" s="211"/>
      <c r="D31" s="211"/>
      <c r="E31" s="211"/>
      <c r="F31" s="211"/>
      <c r="G31" s="211"/>
      <c r="H31" s="211"/>
      <c r="I31" s="211"/>
      <c r="J31" s="211"/>
      <c r="K31" s="211"/>
      <c r="L31" s="211"/>
      <c r="M31" s="232"/>
    </row>
    <row r="32" spans="1:13" ht="15.5" x14ac:dyDescent="0.25">
      <c r="B32" s="29" t="s">
        <v>400</v>
      </c>
      <c r="C32" s="18"/>
      <c r="M32" s="232"/>
    </row>
    <row r="33" spans="1:13" ht="15.5" x14ac:dyDescent="0.25">
      <c r="B33" s="29" t="s">
        <v>452</v>
      </c>
      <c r="C33" s="18"/>
      <c r="M33" s="232"/>
    </row>
    <row r="34" spans="1:13" ht="15.5" x14ac:dyDescent="0.25">
      <c r="B34" s="35" t="s">
        <v>135</v>
      </c>
      <c r="C34" s="18"/>
      <c r="M34" s="232"/>
    </row>
    <row r="35" spans="1:13" ht="15.5" x14ac:dyDescent="0.25">
      <c r="B35" s="35" t="s">
        <v>136</v>
      </c>
      <c r="C35" s="18"/>
      <c r="M35" s="232"/>
    </row>
    <row r="36" spans="1:13" ht="15.5" x14ac:dyDescent="0.25">
      <c r="B36" s="29"/>
      <c r="C36" s="29"/>
      <c r="M36" s="232"/>
    </row>
    <row r="37" spans="1:13" s="17" customFormat="1" ht="25.5" customHeight="1" x14ac:dyDescent="0.25">
      <c r="A37" s="478" t="s">
        <v>53</v>
      </c>
      <c r="B37" s="476" t="s">
        <v>137</v>
      </c>
      <c r="C37" s="477"/>
      <c r="D37" s="297" t="s">
        <v>114</v>
      </c>
      <c r="E37" s="476" t="s">
        <v>138</v>
      </c>
      <c r="F37" s="477"/>
      <c r="G37" s="477"/>
      <c r="H37" s="477"/>
      <c r="I37" s="477"/>
      <c r="J37" s="477"/>
      <c r="K37" s="477"/>
      <c r="L37" s="302"/>
      <c r="M37" s="251"/>
    </row>
    <row r="38" spans="1:13" s="17" customFormat="1" ht="25" x14ac:dyDescent="0.25">
      <c r="A38" s="479"/>
      <c r="B38" s="252" t="s">
        <v>120</v>
      </c>
      <c r="C38" s="249" t="s">
        <v>139</v>
      </c>
      <c r="D38" s="297"/>
      <c r="E38" s="253" t="s">
        <v>140</v>
      </c>
      <c r="F38" s="253" t="s">
        <v>141</v>
      </c>
      <c r="G38" s="313" t="s">
        <v>142</v>
      </c>
      <c r="H38" s="254" t="s">
        <v>143</v>
      </c>
      <c r="I38" s="254" t="s">
        <v>144</v>
      </c>
      <c r="J38" s="254" t="s">
        <v>145</v>
      </c>
      <c r="K38" s="255" t="s">
        <v>146</v>
      </c>
      <c r="L38" s="251"/>
    </row>
    <row r="39" spans="1:13" ht="15.5" x14ac:dyDescent="0.25">
      <c r="A39" s="246" t="s">
        <v>147</v>
      </c>
      <c r="B39" s="256" t="s">
        <v>148</v>
      </c>
      <c r="C39" s="257"/>
      <c r="D39" s="258"/>
      <c r="E39" s="259"/>
      <c r="F39" s="257"/>
      <c r="G39" s="260"/>
      <c r="H39" s="260"/>
      <c r="I39" s="257"/>
      <c r="J39" s="260"/>
      <c r="K39" s="258"/>
      <c r="L39" s="232"/>
      <c r="M39" s="18"/>
    </row>
    <row r="40" spans="1:13" ht="103" x14ac:dyDescent="0.25">
      <c r="A40" s="246" t="s">
        <v>149</v>
      </c>
      <c r="B40" s="307" t="s">
        <v>426</v>
      </c>
      <c r="C40" s="335"/>
      <c r="D40" s="258">
        <v>1</v>
      </c>
      <c r="E40" s="47" t="s">
        <v>431</v>
      </c>
      <c r="F40" s="266"/>
      <c r="G40" s="405"/>
      <c r="H40" s="405"/>
      <c r="I40" s="335"/>
      <c r="J40" s="405"/>
      <c r="K40" s="406"/>
      <c r="L40" s="232"/>
      <c r="M40" s="18"/>
    </row>
    <row r="41" spans="1:13" ht="103" x14ac:dyDescent="0.25">
      <c r="A41" s="246" t="s">
        <v>150</v>
      </c>
      <c r="B41" s="307" t="s">
        <v>426</v>
      </c>
      <c r="C41" s="335"/>
      <c r="D41" s="258">
        <v>1</v>
      </c>
      <c r="E41" s="47" t="s">
        <v>431</v>
      </c>
      <c r="F41" s="266"/>
      <c r="G41" s="405"/>
      <c r="H41" s="405"/>
      <c r="I41" s="335"/>
      <c r="J41" s="405"/>
      <c r="K41" s="406"/>
      <c r="L41" s="232"/>
      <c r="M41" s="18"/>
    </row>
    <row r="42" spans="1:13" ht="102.5" x14ac:dyDescent="0.25">
      <c r="A42" s="246" t="s">
        <v>151</v>
      </c>
      <c r="B42" s="307" t="s">
        <v>427</v>
      </c>
      <c r="C42" s="335"/>
      <c r="D42" s="258">
        <v>0.5</v>
      </c>
      <c r="E42" s="47" t="s">
        <v>431</v>
      </c>
      <c r="F42" s="266"/>
      <c r="G42" s="405"/>
      <c r="H42" s="405"/>
      <c r="I42" s="335"/>
      <c r="J42" s="405"/>
      <c r="K42" s="406"/>
      <c r="L42" s="232"/>
      <c r="M42" s="18"/>
    </row>
    <row r="43" spans="1:13" ht="102.5" x14ac:dyDescent="0.25">
      <c r="A43" s="246" t="s">
        <v>152</v>
      </c>
      <c r="B43" s="307" t="s">
        <v>428</v>
      </c>
      <c r="C43" s="335"/>
      <c r="D43" s="258">
        <v>0.5</v>
      </c>
      <c r="E43" s="47" t="str">
        <f>E40</f>
        <v>specifikace vykonávané pozice
-
konečná cena 
(Kč bez DPH)</v>
      </c>
      <c r="F43" s="266"/>
      <c r="G43" s="405"/>
      <c r="H43" s="405"/>
      <c r="I43" s="335"/>
      <c r="J43" s="405"/>
      <c r="K43" s="406"/>
      <c r="L43" s="232"/>
      <c r="M43" s="18"/>
    </row>
    <row r="44" spans="1:13" ht="178" x14ac:dyDescent="0.25">
      <c r="A44" s="200" t="s">
        <v>153</v>
      </c>
      <c r="B44" s="312" t="s">
        <v>429</v>
      </c>
      <c r="C44" s="266"/>
      <c r="D44" s="332">
        <v>1</v>
      </c>
      <c r="E44" s="47" t="s">
        <v>431</v>
      </c>
      <c r="F44" s="266"/>
      <c r="G44" s="407"/>
      <c r="H44" s="407"/>
      <c r="I44" s="266"/>
      <c r="J44" s="407"/>
      <c r="K44" s="408"/>
      <c r="L44" s="232"/>
      <c r="M44" s="18"/>
    </row>
    <row r="45" spans="1:13" ht="178" x14ac:dyDescent="0.25">
      <c r="A45" s="316" t="s">
        <v>154</v>
      </c>
      <c r="B45" s="312" t="s">
        <v>430</v>
      </c>
      <c r="C45" s="335"/>
      <c r="D45" s="260">
        <v>1</v>
      </c>
      <c r="E45" s="47" t="s">
        <v>431</v>
      </c>
      <c r="F45" s="335"/>
      <c r="G45" s="405"/>
      <c r="H45" s="405"/>
      <c r="I45" s="335"/>
      <c r="J45" s="405"/>
      <c r="K45" s="406"/>
      <c r="L45" s="232"/>
      <c r="M45" s="18"/>
    </row>
    <row r="46" spans="1:13" ht="178" x14ac:dyDescent="0.25">
      <c r="A46" s="316" t="s">
        <v>155</v>
      </c>
      <c r="B46" s="312" t="s">
        <v>430</v>
      </c>
      <c r="C46" s="335"/>
      <c r="D46" s="260">
        <v>0.5</v>
      </c>
      <c r="E46" s="47" t="s">
        <v>431</v>
      </c>
      <c r="F46" s="335"/>
      <c r="G46" s="405"/>
      <c r="H46" s="405"/>
      <c r="I46" s="335"/>
      <c r="J46" s="405"/>
      <c r="K46" s="406"/>
      <c r="L46" s="232"/>
      <c r="M46" s="18"/>
    </row>
    <row r="47" spans="1:13" ht="178" x14ac:dyDescent="0.25">
      <c r="A47" s="55" t="s">
        <v>156</v>
      </c>
      <c r="B47" s="312" t="s">
        <v>430</v>
      </c>
      <c r="C47" s="266"/>
      <c r="D47" s="353">
        <v>0.5</v>
      </c>
      <c r="E47" s="47" t="s">
        <v>431</v>
      </c>
      <c r="F47" s="266"/>
      <c r="G47" s="407"/>
      <c r="H47" s="407"/>
      <c r="I47" s="266"/>
      <c r="J47" s="407"/>
      <c r="K47" s="409"/>
      <c r="L47" s="232"/>
      <c r="M47" s="18"/>
    </row>
    <row r="48" spans="1:13" ht="15.5" x14ac:dyDescent="0.25">
      <c r="M48" s="232"/>
    </row>
    <row r="49" spans="1:13" ht="20.149999999999999" customHeight="1" thickBot="1" x14ac:dyDescent="0.3">
      <c r="A49" s="236"/>
      <c r="B49" s="236" t="s">
        <v>157</v>
      </c>
      <c r="C49" s="236"/>
      <c r="D49" s="236"/>
      <c r="E49" s="236"/>
      <c r="F49" s="236"/>
      <c r="G49" s="236"/>
      <c r="H49" s="236"/>
      <c r="I49" s="236"/>
      <c r="J49" s="236"/>
      <c r="K49" s="236"/>
      <c r="L49" s="211"/>
      <c r="M49" s="232"/>
    </row>
    <row r="50" spans="1:13" ht="15.5" x14ac:dyDescent="0.25">
      <c r="A50" s="211"/>
      <c r="B50" s="35" t="s">
        <v>158</v>
      </c>
      <c r="C50" s="211"/>
      <c r="D50" s="211"/>
      <c r="E50" s="211"/>
      <c r="F50" s="211"/>
      <c r="G50" s="211"/>
      <c r="H50" s="211"/>
      <c r="I50" s="211"/>
      <c r="J50" s="211"/>
      <c r="K50" s="211"/>
      <c r="L50" s="211"/>
      <c r="M50" s="232"/>
    </row>
    <row r="51" spans="1:13" ht="15.5" x14ac:dyDescent="0.25">
      <c r="A51" s="211"/>
      <c r="B51" s="35" t="s">
        <v>159</v>
      </c>
      <c r="C51" s="211"/>
      <c r="D51" s="211"/>
      <c r="E51" s="211"/>
      <c r="F51" s="211"/>
      <c r="G51" s="211"/>
      <c r="H51" s="211"/>
      <c r="I51" s="211"/>
      <c r="J51" s="211"/>
      <c r="K51" s="211"/>
      <c r="L51" s="211"/>
      <c r="M51" s="232"/>
    </row>
    <row r="52" spans="1:13" ht="15.5" x14ac:dyDescent="0.25">
      <c r="A52" s="211"/>
      <c r="B52" s="35" t="s">
        <v>160</v>
      </c>
      <c r="C52" s="211"/>
      <c r="D52" s="211"/>
      <c r="E52" s="211"/>
      <c r="F52" s="211"/>
      <c r="G52" s="211"/>
      <c r="H52" s="211"/>
      <c r="I52" s="211"/>
      <c r="J52" s="211"/>
      <c r="K52" s="211"/>
      <c r="L52" s="211"/>
      <c r="M52" s="232"/>
    </row>
    <row r="53" spans="1:13" ht="15.5" x14ac:dyDescent="0.25">
      <c r="A53" s="211"/>
      <c r="B53" s="35" t="s">
        <v>161</v>
      </c>
      <c r="C53" s="211"/>
      <c r="D53" s="211"/>
      <c r="E53" s="211"/>
      <c r="F53" s="211"/>
      <c r="G53" s="211"/>
      <c r="H53" s="211"/>
      <c r="I53" s="211"/>
      <c r="J53" s="211"/>
      <c r="K53" s="211"/>
      <c r="L53" s="211"/>
      <c r="M53" s="232"/>
    </row>
    <row r="54" spans="1:13" ht="15.5" x14ac:dyDescent="0.25">
      <c r="A54" s="211"/>
      <c r="B54" s="35" t="s">
        <v>502</v>
      </c>
      <c r="C54" s="211"/>
      <c r="D54" s="211"/>
      <c r="E54" s="211"/>
      <c r="F54" s="211"/>
      <c r="G54" s="211"/>
      <c r="H54" s="211"/>
      <c r="I54" s="211"/>
      <c r="J54" s="211"/>
      <c r="K54" s="211"/>
      <c r="L54" s="211"/>
      <c r="M54" s="232"/>
    </row>
    <row r="55" spans="1:13" ht="15.5" x14ac:dyDescent="0.25">
      <c r="B55" s="35" t="s">
        <v>162</v>
      </c>
      <c r="C55" s="18"/>
      <c r="M55" s="232"/>
    </row>
    <row r="56" spans="1:13" ht="15.5" x14ac:dyDescent="0.25">
      <c r="B56" s="35" t="s">
        <v>163</v>
      </c>
      <c r="C56" s="18"/>
      <c r="M56" s="232"/>
    </row>
    <row r="57" spans="1:13" ht="15.5" x14ac:dyDescent="0.25">
      <c r="B57" s="29"/>
      <c r="C57" s="29"/>
      <c r="M57" s="232"/>
    </row>
    <row r="58" spans="1:13" s="17" customFormat="1" ht="25" x14ac:dyDescent="0.25">
      <c r="A58" s="269" t="s">
        <v>53</v>
      </c>
      <c r="B58" s="253" t="s">
        <v>120</v>
      </c>
      <c r="C58" s="253" t="s">
        <v>164</v>
      </c>
      <c r="D58" s="255" t="s">
        <v>139</v>
      </c>
      <c r="E58" s="270" t="s">
        <v>165</v>
      </c>
      <c r="F58" s="270" t="s">
        <v>166</v>
      </c>
      <c r="I58" s="92"/>
      <c r="K58" s="78"/>
      <c r="L58" s="78"/>
      <c r="M58" s="271"/>
    </row>
    <row r="59" spans="1:13" ht="15.5" x14ac:dyDescent="0.25">
      <c r="A59" s="246" t="s">
        <v>167</v>
      </c>
      <c r="B59" s="272" t="s">
        <v>168</v>
      </c>
      <c r="C59" s="257"/>
      <c r="D59" s="263"/>
      <c r="E59" s="258"/>
      <c r="F59" s="263"/>
      <c r="I59" s="194"/>
      <c r="K59" s="194"/>
      <c r="L59" s="194"/>
      <c r="M59" s="245"/>
    </row>
    <row r="60" spans="1:13" ht="15.5" x14ac:dyDescent="0.25">
      <c r="A60" s="246" t="s">
        <v>169</v>
      </c>
      <c r="B60" s="273" t="s">
        <v>170</v>
      </c>
      <c r="C60" s="326"/>
      <c r="D60" s="274"/>
      <c r="E60" s="274"/>
      <c r="F60" s="327"/>
      <c r="I60" s="275"/>
      <c r="K60" s="78"/>
      <c r="L60" s="17"/>
      <c r="M60" s="232"/>
    </row>
    <row r="61" spans="1:13" ht="62.5" x14ac:dyDescent="0.25">
      <c r="A61" s="246"/>
      <c r="B61" s="273" t="s">
        <v>432</v>
      </c>
      <c r="C61" s="262" t="s">
        <v>171</v>
      </c>
      <c r="D61" s="473" t="str">
        <f>IF(C40="","",C40)</f>
        <v/>
      </c>
      <c r="E61" s="274" t="str">
        <f>IF(C61='zdroj dat'!B14,2,IF(C61='zdroj dat'!B15,1,""))</f>
        <v/>
      </c>
      <c r="F61" s="330" t="s">
        <v>172</v>
      </c>
      <c r="I61" s="275"/>
      <c r="K61" s="78"/>
      <c r="L61" s="17"/>
      <c r="M61" s="232"/>
    </row>
    <row r="62" spans="1:13" ht="62.5" x14ac:dyDescent="0.25">
      <c r="A62" s="246"/>
      <c r="B62" s="273" t="s">
        <v>433</v>
      </c>
      <c r="C62" s="262" t="s">
        <v>171</v>
      </c>
      <c r="D62" s="474"/>
      <c r="E62" s="274" t="str">
        <f>IF(C62='zdroj dat'!B14,2,IF(C62='zdroj dat'!B15,1,""))</f>
        <v/>
      </c>
      <c r="F62" s="330" t="s">
        <v>172</v>
      </c>
      <c r="I62" s="275"/>
      <c r="K62" s="78"/>
      <c r="L62" s="17"/>
      <c r="M62" s="232"/>
    </row>
    <row r="63" spans="1:13" ht="62.5" x14ac:dyDescent="0.25">
      <c r="A63" s="246"/>
      <c r="B63" s="273" t="s">
        <v>434</v>
      </c>
      <c r="C63" s="262" t="s">
        <v>171</v>
      </c>
      <c r="D63" s="474"/>
      <c r="E63" s="274" t="str">
        <f>IF(C63='zdroj dat'!B14,2,IF(C63='zdroj dat'!B15,1,""))</f>
        <v/>
      </c>
      <c r="F63" s="330" t="s">
        <v>172</v>
      </c>
      <c r="I63" s="275"/>
      <c r="K63" s="78"/>
      <c r="L63" s="17"/>
      <c r="M63" s="232"/>
    </row>
    <row r="64" spans="1:13" ht="50" x14ac:dyDescent="0.25">
      <c r="A64" s="246"/>
      <c r="B64" s="273" t="s">
        <v>435</v>
      </c>
      <c r="C64" s="262" t="s">
        <v>171</v>
      </c>
      <c r="D64" s="475"/>
      <c r="E64" s="274" t="str">
        <f>IF(C64='zdroj dat'!B14,2,IF(C64='zdroj dat'!B15,1,""))</f>
        <v/>
      </c>
      <c r="F64" s="330" t="s">
        <v>172</v>
      </c>
      <c r="I64" s="275"/>
      <c r="K64" s="78"/>
      <c r="L64" s="17"/>
      <c r="M64" s="232"/>
    </row>
    <row r="65" spans="1:13" ht="15.5" x14ac:dyDescent="0.25">
      <c r="A65" s="246" t="s">
        <v>173</v>
      </c>
      <c r="B65" s="273" t="str">
        <f>B60</f>
        <v>klient byl s účastí dané osoby v následujících oblastech:</v>
      </c>
      <c r="C65" s="326"/>
      <c r="D65" s="274"/>
      <c r="E65" s="274"/>
      <c r="F65" s="327"/>
      <c r="I65" s="275"/>
      <c r="K65" s="78"/>
      <c r="L65" s="17"/>
      <c r="M65" s="232"/>
    </row>
    <row r="66" spans="1:13" ht="62.5" x14ac:dyDescent="0.25">
      <c r="A66" s="246"/>
      <c r="B66" s="273" t="s">
        <v>432</v>
      </c>
      <c r="C66" s="262" t="s">
        <v>171</v>
      </c>
      <c r="D66" s="473" t="str">
        <f>IF(C41="","",C41)</f>
        <v/>
      </c>
      <c r="E66" s="274" t="str">
        <f>IF(C66='zdroj dat'!B14,2,IF(C66='zdroj dat'!B15,1,""))</f>
        <v/>
      </c>
      <c r="F66" s="330" t="s">
        <v>172</v>
      </c>
      <c r="I66" s="275"/>
      <c r="K66" s="78"/>
      <c r="L66" s="17"/>
      <c r="M66" s="232"/>
    </row>
    <row r="67" spans="1:13" ht="62.5" x14ac:dyDescent="0.25">
      <c r="A67" s="246"/>
      <c r="B67" s="273" t="s">
        <v>433</v>
      </c>
      <c r="C67" s="262" t="s">
        <v>171</v>
      </c>
      <c r="D67" s="474"/>
      <c r="E67" s="274" t="str">
        <f>IF(C67='zdroj dat'!B14,2,IF(C67='zdroj dat'!B15,1,""))</f>
        <v/>
      </c>
      <c r="F67" s="330" t="s">
        <v>172</v>
      </c>
      <c r="I67" s="275"/>
      <c r="K67" s="78"/>
      <c r="L67" s="17"/>
      <c r="M67" s="232"/>
    </row>
    <row r="68" spans="1:13" ht="62.5" x14ac:dyDescent="0.25">
      <c r="A68" s="246"/>
      <c r="B68" s="273" t="s">
        <v>434</v>
      </c>
      <c r="C68" s="262" t="s">
        <v>171</v>
      </c>
      <c r="D68" s="474"/>
      <c r="E68" s="274" t="str">
        <f>IF(C68='zdroj dat'!B14,2,IF(C68='zdroj dat'!B15,1,""))</f>
        <v/>
      </c>
      <c r="F68" s="330" t="s">
        <v>172</v>
      </c>
      <c r="I68" s="275"/>
      <c r="K68" s="78"/>
      <c r="L68" s="17"/>
      <c r="M68" s="232"/>
    </row>
    <row r="69" spans="1:13" ht="50" x14ac:dyDescent="0.25">
      <c r="A69" s="246"/>
      <c r="B69" s="273" t="s">
        <v>435</v>
      </c>
      <c r="C69" s="262" t="s">
        <v>171</v>
      </c>
      <c r="D69" s="475"/>
      <c r="E69" s="274" t="str">
        <f>IF(C69='zdroj dat'!B14,2,IF(C69='zdroj dat'!B15,1,""))</f>
        <v/>
      </c>
      <c r="F69" s="330" t="s">
        <v>172</v>
      </c>
      <c r="I69" s="275"/>
      <c r="K69" s="78"/>
      <c r="L69" s="17"/>
      <c r="M69" s="232"/>
    </row>
    <row r="70" spans="1:13" ht="15.5" x14ac:dyDescent="0.25">
      <c r="A70" s="316" t="s">
        <v>174</v>
      </c>
      <c r="B70" s="317" t="str">
        <f>B60</f>
        <v>klient byl s účastí dané osoby v následujících oblastech:</v>
      </c>
      <c r="C70" s="326"/>
      <c r="D70" s="274"/>
      <c r="E70" s="274"/>
      <c r="F70" s="327"/>
      <c r="I70" s="275"/>
      <c r="K70" s="78"/>
      <c r="L70" s="17"/>
      <c r="M70" s="232"/>
    </row>
    <row r="71" spans="1:13" ht="62.5" x14ac:dyDescent="0.25">
      <c r="A71" s="316"/>
      <c r="B71" s="273" t="s">
        <v>432</v>
      </c>
      <c r="C71" s="262" t="s">
        <v>171</v>
      </c>
      <c r="D71" s="473" t="str">
        <f>IF(C42="","",C42)</f>
        <v/>
      </c>
      <c r="E71" s="274" t="str">
        <f>IF(C71='zdroj dat'!B14,2,IF(C71='zdroj dat'!B15,1,""))</f>
        <v/>
      </c>
      <c r="F71" s="330" t="s">
        <v>172</v>
      </c>
      <c r="I71" s="275"/>
      <c r="K71" s="78"/>
      <c r="L71" s="17"/>
      <c r="M71" s="232"/>
    </row>
    <row r="72" spans="1:13" ht="62.5" x14ac:dyDescent="0.25">
      <c r="A72" s="316"/>
      <c r="B72" s="273" t="s">
        <v>433</v>
      </c>
      <c r="C72" s="262" t="s">
        <v>171</v>
      </c>
      <c r="D72" s="474"/>
      <c r="E72" s="274" t="str">
        <f>IF(C72='zdroj dat'!B14,2,IF(C72='zdroj dat'!B15,1,""))</f>
        <v/>
      </c>
      <c r="F72" s="330" t="s">
        <v>172</v>
      </c>
      <c r="I72" s="275"/>
      <c r="K72" s="78"/>
      <c r="L72" s="17"/>
      <c r="M72" s="232"/>
    </row>
    <row r="73" spans="1:13" ht="62.5" x14ac:dyDescent="0.25">
      <c r="A73" s="316"/>
      <c r="B73" s="273" t="s">
        <v>434</v>
      </c>
      <c r="C73" s="262" t="s">
        <v>171</v>
      </c>
      <c r="D73" s="474"/>
      <c r="E73" s="274" t="str">
        <f>IF(C73='zdroj dat'!B14,2,IF(C73='zdroj dat'!B15,1,""))</f>
        <v/>
      </c>
      <c r="F73" s="330" t="s">
        <v>172</v>
      </c>
      <c r="I73" s="275"/>
      <c r="K73" s="78"/>
      <c r="L73" s="17"/>
      <c r="M73" s="232"/>
    </row>
    <row r="74" spans="1:13" ht="50" x14ac:dyDescent="0.25">
      <c r="A74" s="316"/>
      <c r="B74" s="273" t="s">
        <v>435</v>
      </c>
      <c r="C74" s="262" t="s">
        <v>171</v>
      </c>
      <c r="D74" s="475"/>
      <c r="E74" s="274" t="str">
        <f>IF(C74='zdroj dat'!B14,2,IF(C74='zdroj dat'!B15,1,""))</f>
        <v/>
      </c>
      <c r="F74" s="330" t="s">
        <v>172</v>
      </c>
      <c r="I74" s="275"/>
      <c r="K74" s="78"/>
      <c r="L74" s="17"/>
      <c r="M74" s="232"/>
    </row>
    <row r="75" spans="1:13" ht="15.5" x14ac:dyDescent="0.25">
      <c r="A75" s="316" t="s">
        <v>175</v>
      </c>
      <c r="B75" s="317" t="str">
        <f>B65</f>
        <v>klient byl s účastí dané osoby v následujících oblastech:</v>
      </c>
      <c r="C75" s="326"/>
      <c r="D75" s="274"/>
      <c r="E75" s="274"/>
      <c r="F75" s="327"/>
      <c r="I75" s="275"/>
      <c r="K75" s="78"/>
      <c r="L75" s="17"/>
      <c r="M75" s="232"/>
    </row>
    <row r="76" spans="1:13" ht="62.5" x14ac:dyDescent="0.25">
      <c r="A76" s="316"/>
      <c r="B76" s="273" t="s">
        <v>432</v>
      </c>
      <c r="C76" s="262" t="s">
        <v>171</v>
      </c>
      <c r="D76" s="473" t="str">
        <f>IF(C43="","",C43)</f>
        <v/>
      </c>
      <c r="E76" s="274" t="str">
        <f>IF(C76='zdroj dat'!B14,2,IF(C76='zdroj dat'!B15,1,""))</f>
        <v/>
      </c>
      <c r="F76" s="330" t="s">
        <v>172</v>
      </c>
      <c r="I76" s="275"/>
      <c r="K76" s="78"/>
      <c r="L76" s="17"/>
      <c r="M76" s="232"/>
    </row>
    <row r="77" spans="1:13" ht="62.5" x14ac:dyDescent="0.25">
      <c r="A77" s="316"/>
      <c r="B77" s="273" t="s">
        <v>433</v>
      </c>
      <c r="C77" s="262" t="s">
        <v>171</v>
      </c>
      <c r="D77" s="474"/>
      <c r="E77" s="274" t="str">
        <f>IF(C77='zdroj dat'!B14,2,IF(C77='zdroj dat'!B15,1,""))</f>
        <v/>
      </c>
      <c r="F77" s="330" t="s">
        <v>172</v>
      </c>
      <c r="I77" s="275"/>
      <c r="K77" s="78"/>
      <c r="L77" s="17"/>
      <c r="M77" s="232"/>
    </row>
    <row r="78" spans="1:13" ht="62.5" x14ac:dyDescent="0.25">
      <c r="A78" s="316"/>
      <c r="B78" s="273" t="s">
        <v>434</v>
      </c>
      <c r="C78" s="262" t="s">
        <v>171</v>
      </c>
      <c r="D78" s="474"/>
      <c r="E78" s="274" t="str">
        <f>IF(C78='zdroj dat'!B14,2,IF(C78='zdroj dat'!B15,1,""))</f>
        <v/>
      </c>
      <c r="F78" s="330" t="s">
        <v>172</v>
      </c>
      <c r="I78" s="275"/>
      <c r="K78" s="78"/>
      <c r="L78" s="17"/>
      <c r="M78" s="232"/>
    </row>
    <row r="79" spans="1:13" ht="50" x14ac:dyDescent="0.25">
      <c r="A79" s="316"/>
      <c r="B79" s="273" t="s">
        <v>435</v>
      </c>
      <c r="C79" s="262" t="s">
        <v>171</v>
      </c>
      <c r="D79" s="475"/>
      <c r="E79" s="274" t="str">
        <f>IF(C79='zdroj dat'!B14,2,IF(C79='zdroj dat'!B15,1,""))</f>
        <v/>
      </c>
      <c r="F79" s="330" t="s">
        <v>172</v>
      </c>
      <c r="I79" s="275"/>
      <c r="K79" s="78"/>
      <c r="L79" s="17"/>
      <c r="M79" s="232"/>
    </row>
    <row r="80" spans="1:13" ht="15.5" x14ac:dyDescent="0.25">
      <c r="A80" s="316" t="s">
        <v>493</v>
      </c>
      <c r="B80" s="317" t="str">
        <f>B70</f>
        <v>klient byl s účastí dané osoby v následujících oblastech:</v>
      </c>
      <c r="C80" s="326"/>
      <c r="D80" s="274"/>
      <c r="E80" s="274"/>
      <c r="F80" s="327"/>
      <c r="I80" s="275"/>
      <c r="K80" s="78"/>
      <c r="L80" s="17"/>
      <c r="M80" s="232"/>
    </row>
    <row r="81" spans="1:13" ht="62.5" x14ac:dyDescent="0.25">
      <c r="A81" s="316"/>
      <c r="B81" s="273" t="s">
        <v>432</v>
      </c>
      <c r="C81" s="262" t="s">
        <v>171</v>
      </c>
      <c r="D81" s="473" t="str">
        <f>IF(C44="","",C44)</f>
        <v/>
      </c>
      <c r="E81" s="274" t="str">
        <f>IF(C81='zdroj dat'!B14,2,IF(C81='zdroj dat'!B15,1,""))</f>
        <v/>
      </c>
      <c r="F81" s="330" t="s">
        <v>172</v>
      </c>
      <c r="I81" s="275"/>
      <c r="K81" s="78"/>
      <c r="L81" s="17"/>
      <c r="M81" s="232"/>
    </row>
    <row r="82" spans="1:13" ht="62.5" x14ac:dyDescent="0.25">
      <c r="A82" s="316"/>
      <c r="B82" s="273" t="s">
        <v>433</v>
      </c>
      <c r="C82" s="262" t="s">
        <v>171</v>
      </c>
      <c r="D82" s="474"/>
      <c r="E82" s="274" t="str">
        <f>IF(C82='zdroj dat'!B14,2,IF(C82='zdroj dat'!B15,1,""))</f>
        <v/>
      </c>
      <c r="F82" s="330" t="s">
        <v>172</v>
      </c>
      <c r="I82" s="275"/>
      <c r="K82" s="78"/>
      <c r="L82" s="17"/>
      <c r="M82" s="232"/>
    </row>
    <row r="83" spans="1:13" ht="62.5" x14ac:dyDescent="0.25">
      <c r="A83" s="316"/>
      <c r="B83" s="273" t="s">
        <v>434</v>
      </c>
      <c r="C83" s="262" t="s">
        <v>171</v>
      </c>
      <c r="D83" s="474"/>
      <c r="E83" s="274" t="str">
        <f>IF(C83='zdroj dat'!B14,2,IF(C83='zdroj dat'!B15,1,""))</f>
        <v/>
      </c>
      <c r="F83" s="330" t="s">
        <v>172</v>
      </c>
      <c r="I83" s="275"/>
      <c r="K83" s="78"/>
      <c r="L83" s="17"/>
      <c r="M83" s="232"/>
    </row>
    <row r="84" spans="1:13" ht="50" x14ac:dyDescent="0.25">
      <c r="A84" s="316"/>
      <c r="B84" s="273" t="s">
        <v>435</v>
      </c>
      <c r="C84" s="262" t="s">
        <v>171</v>
      </c>
      <c r="D84" s="475"/>
      <c r="E84" s="274" t="str">
        <f>IF(C84='zdroj dat'!B14,2,IF(C84='zdroj dat'!B15,1,""))</f>
        <v/>
      </c>
      <c r="F84" s="330" t="s">
        <v>172</v>
      </c>
      <c r="I84" s="275"/>
      <c r="K84" s="78"/>
      <c r="L84" s="17"/>
      <c r="M84" s="232"/>
    </row>
    <row r="85" spans="1:13" ht="15.5" x14ac:dyDescent="0.25">
      <c r="A85" s="316" t="s">
        <v>494</v>
      </c>
      <c r="B85" s="317" t="str">
        <f>B75</f>
        <v>klient byl s účastí dané osoby v následujících oblastech:</v>
      </c>
      <c r="C85" s="326"/>
      <c r="D85" s="274"/>
      <c r="E85" s="274"/>
      <c r="F85" s="327"/>
      <c r="I85" s="275"/>
      <c r="K85" s="78"/>
      <c r="L85" s="17"/>
      <c r="M85" s="232"/>
    </row>
    <row r="86" spans="1:13" ht="62.5" x14ac:dyDescent="0.25">
      <c r="A86" s="316"/>
      <c r="B86" s="273" t="s">
        <v>432</v>
      </c>
      <c r="C86" s="262" t="s">
        <v>171</v>
      </c>
      <c r="D86" s="473" t="str">
        <f>IF(C45="","",C45)</f>
        <v/>
      </c>
      <c r="E86" s="274" t="str">
        <f>IF(C86='zdroj dat'!B14,2,IF(C86='zdroj dat'!B15,1,""))</f>
        <v/>
      </c>
      <c r="F86" s="330" t="s">
        <v>172</v>
      </c>
      <c r="I86" s="275"/>
      <c r="K86" s="78"/>
      <c r="L86" s="17"/>
      <c r="M86" s="232"/>
    </row>
    <row r="87" spans="1:13" ht="62.5" x14ac:dyDescent="0.25">
      <c r="A87" s="316"/>
      <c r="B87" s="273" t="s">
        <v>433</v>
      </c>
      <c r="C87" s="262" t="s">
        <v>171</v>
      </c>
      <c r="D87" s="474"/>
      <c r="E87" s="274" t="str">
        <f>IF(C87='zdroj dat'!B14,2,IF(C87='zdroj dat'!B15,1,""))</f>
        <v/>
      </c>
      <c r="F87" s="330" t="s">
        <v>172</v>
      </c>
      <c r="I87" s="275"/>
      <c r="K87" s="78"/>
      <c r="L87" s="17"/>
      <c r="M87" s="232"/>
    </row>
    <row r="88" spans="1:13" ht="62.5" x14ac:dyDescent="0.25">
      <c r="A88" s="316"/>
      <c r="B88" s="273" t="s">
        <v>434</v>
      </c>
      <c r="C88" s="262" t="s">
        <v>171</v>
      </c>
      <c r="D88" s="474"/>
      <c r="E88" s="274" t="str">
        <f>IF(C88='zdroj dat'!B14,2,IF(C88='zdroj dat'!B15,1,""))</f>
        <v/>
      </c>
      <c r="F88" s="330" t="s">
        <v>172</v>
      </c>
      <c r="I88" s="275"/>
      <c r="K88" s="78"/>
      <c r="L88" s="17"/>
      <c r="M88" s="232"/>
    </row>
    <row r="89" spans="1:13" ht="50" x14ac:dyDescent="0.25">
      <c r="A89" s="316"/>
      <c r="B89" s="273" t="s">
        <v>435</v>
      </c>
      <c r="C89" s="262" t="s">
        <v>171</v>
      </c>
      <c r="D89" s="475"/>
      <c r="E89" s="274" t="str">
        <f>IF(C89='zdroj dat'!B14,2,IF(C89='zdroj dat'!B15,1,""))</f>
        <v/>
      </c>
      <c r="F89" s="330" t="s">
        <v>172</v>
      </c>
      <c r="I89" s="275"/>
      <c r="K89" s="78"/>
      <c r="L89" s="17"/>
      <c r="M89" s="232"/>
    </row>
    <row r="90" spans="1:13" ht="15.5" x14ac:dyDescent="0.25">
      <c r="A90" s="316" t="s">
        <v>495</v>
      </c>
      <c r="B90" s="273" t="str">
        <f>B80</f>
        <v>klient byl s účastí dané osoby v následujících oblastech:</v>
      </c>
      <c r="C90" s="326"/>
      <c r="D90" s="274"/>
      <c r="E90" s="274"/>
      <c r="F90" s="327"/>
      <c r="I90" s="275"/>
      <c r="K90" s="78"/>
      <c r="L90" s="17"/>
      <c r="M90" s="232"/>
    </row>
    <row r="91" spans="1:13" ht="62.5" x14ac:dyDescent="0.25">
      <c r="A91" s="316"/>
      <c r="B91" s="273" t="s">
        <v>432</v>
      </c>
      <c r="C91" s="262" t="s">
        <v>171</v>
      </c>
      <c r="D91" s="473" t="str">
        <f>IF(C46="","",C46)</f>
        <v/>
      </c>
      <c r="E91" s="274" t="str">
        <f>IF(C91='zdroj dat'!B14,2,IF(C91='zdroj dat'!B15,1,""))</f>
        <v/>
      </c>
      <c r="F91" s="330" t="s">
        <v>172</v>
      </c>
      <c r="I91" s="275"/>
      <c r="K91" s="78"/>
      <c r="L91" s="17"/>
      <c r="M91" s="232"/>
    </row>
    <row r="92" spans="1:13" ht="62.5" x14ac:dyDescent="0.25">
      <c r="A92" s="316"/>
      <c r="B92" s="273" t="s">
        <v>433</v>
      </c>
      <c r="C92" s="262" t="s">
        <v>171</v>
      </c>
      <c r="D92" s="474"/>
      <c r="E92" s="274" t="str">
        <f>IF(C92='zdroj dat'!B14,2,IF(C92='zdroj dat'!B15,1,""))</f>
        <v/>
      </c>
      <c r="F92" s="330" t="s">
        <v>172</v>
      </c>
      <c r="I92" s="275"/>
      <c r="K92" s="78"/>
      <c r="L92" s="17"/>
      <c r="M92" s="232"/>
    </row>
    <row r="93" spans="1:13" ht="62.5" x14ac:dyDescent="0.25">
      <c r="A93" s="316"/>
      <c r="B93" s="273" t="s">
        <v>434</v>
      </c>
      <c r="C93" s="262" t="s">
        <v>171</v>
      </c>
      <c r="D93" s="474"/>
      <c r="E93" s="274" t="str">
        <f>IF(C93='zdroj dat'!B14,2,IF(C93='zdroj dat'!B15,1,""))</f>
        <v/>
      </c>
      <c r="F93" s="330" t="s">
        <v>172</v>
      </c>
      <c r="I93" s="275"/>
      <c r="K93" s="78"/>
      <c r="L93" s="17"/>
      <c r="M93" s="232"/>
    </row>
    <row r="94" spans="1:13" ht="50" x14ac:dyDescent="0.25">
      <c r="A94" s="316"/>
      <c r="B94" s="273" t="s">
        <v>435</v>
      </c>
      <c r="C94" s="262" t="s">
        <v>171</v>
      </c>
      <c r="D94" s="475"/>
      <c r="E94" s="274" t="str">
        <f>IF(C94='zdroj dat'!B14,2,IF(C94='zdroj dat'!B15,1,""))</f>
        <v/>
      </c>
      <c r="F94" s="330" t="s">
        <v>172</v>
      </c>
      <c r="I94" s="275"/>
      <c r="K94" s="78"/>
      <c r="L94" s="17"/>
      <c r="M94" s="232"/>
    </row>
    <row r="95" spans="1:13" ht="15.5" x14ac:dyDescent="0.25">
      <c r="A95" s="316" t="s">
        <v>496</v>
      </c>
      <c r="B95" s="273" t="str">
        <f t="shared" ref="B95" si="0">B85</f>
        <v>klient byl s účastí dané osoby v následujících oblastech:</v>
      </c>
      <c r="C95" s="326"/>
      <c r="D95" s="274"/>
      <c r="E95" s="274"/>
      <c r="F95" s="327"/>
      <c r="I95" s="275"/>
      <c r="K95" s="78"/>
      <c r="L95" s="17"/>
      <c r="M95" s="232"/>
    </row>
    <row r="96" spans="1:13" ht="62.5" x14ac:dyDescent="0.25">
      <c r="A96" s="316"/>
      <c r="B96" s="273" t="s">
        <v>432</v>
      </c>
      <c r="C96" s="262" t="s">
        <v>171</v>
      </c>
      <c r="D96" s="473" t="str">
        <f>IF(C47="","",C47)</f>
        <v/>
      </c>
      <c r="E96" s="274" t="str">
        <f>IF(C96='zdroj dat'!B14,2,IF(C96='zdroj dat'!B15,1,""))</f>
        <v/>
      </c>
      <c r="F96" s="330" t="s">
        <v>172</v>
      </c>
      <c r="I96" s="275"/>
      <c r="K96" s="78"/>
      <c r="L96" s="17"/>
      <c r="M96" s="232"/>
    </row>
    <row r="97" spans="1:13" ht="62.5" x14ac:dyDescent="0.25">
      <c r="A97" s="316"/>
      <c r="B97" s="273" t="s">
        <v>433</v>
      </c>
      <c r="C97" s="262" t="s">
        <v>171</v>
      </c>
      <c r="D97" s="474"/>
      <c r="E97" s="274" t="str">
        <f>IF(C97='zdroj dat'!B14,2,IF(C97='zdroj dat'!B15,1,""))</f>
        <v/>
      </c>
      <c r="F97" s="330" t="s">
        <v>172</v>
      </c>
      <c r="I97" s="275"/>
      <c r="K97" s="78"/>
      <c r="L97" s="17"/>
      <c r="M97" s="232"/>
    </row>
    <row r="98" spans="1:13" ht="62.5" x14ac:dyDescent="0.25">
      <c r="A98" s="316"/>
      <c r="B98" s="273" t="s">
        <v>434</v>
      </c>
      <c r="C98" s="262" t="s">
        <v>171</v>
      </c>
      <c r="D98" s="474"/>
      <c r="E98" s="274" t="str">
        <f>IF(C98='zdroj dat'!B14,2,IF(C98='zdroj dat'!B15,1,""))</f>
        <v/>
      </c>
      <c r="F98" s="330" t="s">
        <v>172</v>
      </c>
      <c r="I98" s="275"/>
      <c r="K98" s="78"/>
      <c r="L98" s="17"/>
      <c r="M98" s="232"/>
    </row>
    <row r="99" spans="1:13" ht="50" x14ac:dyDescent="0.25">
      <c r="A99" s="329"/>
      <c r="B99" s="261" t="s">
        <v>435</v>
      </c>
      <c r="C99" s="264" t="s">
        <v>171</v>
      </c>
      <c r="D99" s="474"/>
      <c r="E99" s="48" t="str">
        <f>IF(C99='zdroj dat'!B14,2,IF(C99='zdroj dat'!B15,1,""))</f>
        <v/>
      </c>
      <c r="F99" s="331" t="s">
        <v>172</v>
      </c>
      <c r="I99" s="275"/>
      <c r="K99" s="78"/>
      <c r="L99" s="17"/>
      <c r="M99" s="232"/>
    </row>
    <row r="100" spans="1:13" ht="25" x14ac:dyDescent="0.25">
      <c r="A100" s="466"/>
      <c r="B100" s="467"/>
      <c r="C100" s="467"/>
      <c r="D100" s="468" t="s">
        <v>176</v>
      </c>
      <c r="E100" s="332">
        <v>2</v>
      </c>
      <c r="F100" s="469"/>
      <c r="K100" s="194"/>
      <c r="M100" s="232"/>
    </row>
    <row r="101" spans="1:13" ht="15.5" x14ac:dyDescent="0.25">
      <c r="M101" s="232"/>
    </row>
    <row r="102" spans="1:13" ht="15.5" x14ac:dyDescent="0.25">
      <c r="A102" s="202"/>
      <c r="B102" s="28"/>
      <c r="C102" s="28"/>
      <c r="D102" s="27"/>
      <c r="E102" s="27"/>
      <c r="F102" s="27"/>
      <c r="G102" s="27"/>
      <c r="H102" s="27"/>
      <c r="I102" s="27"/>
      <c r="J102" s="27"/>
      <c r="K102" s="27"/>
      <c r="M102" s="232"/>
    </row>
  </sheetData>
  <sheetProtection sheet="1" objects="1" scenarios="1"/>
  <mergeCells count="12">
    <mergeCell ref="E37:K37"/>
    <mergeCell ref="A37:A38"/>
    <mergeCell ref="B37:C37"/>
    <mergeCell ref="E27:F27"/>
    <mergeCell ref="D61:D64"/>
    <mergeCell ref="D91:D94"/>
    <mergeCell ref="D96:D99"/>
    <mergeCell ref="D66:D69"/>
    <mergeCell ref="D71:D74"/>
    <mergeCell ref="D76:D79"/>
    <mergeCell ref="D81:D84"/>
    <mergeCell ref="D86:D89"/>
  </mergeCells>
  <pageMargins left="0.70866141732283472" right="0.70866141732283472" top="0.78740157480314965" bottom="0.78740157480314965" header="0.31496062992125984" footer="0.31496062992125984"/>
  <pageSetup paperSize="9" fitToHeight="0" orientation="landscape" horizontalDpi="4294967293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C1B6E51-7C03-4DC2-AF70-C84C3D48D6F0}">
          <x14:formula1>
            <xm:f>'zdroj dat'!$B$13:$B$15</xm:f>
          </x14:formula1>
          <xm:sqref>C96:C99 C91:C94 C86:C89 C81:C84 C76:C79 C71:C74 C61:C64 C66:C69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5D317-914B-4EA2-A9CA-AAD6D227175A}">
  <sheetPr>
    <pageSetUpPr autoPageBreaks="0" fitToPage="1"/>
  </sheetPr>
  <dimension ref="A1:M82"/>
  <sheetViews>
    <sheetView showGridLines="0" zoomScale="85" zoomScaleNormal="85" workbookViewId="0"/>
  </sheetViews>
  <sheetFormatPr defaultColWidth="9.453125" defaultRowHeight="15" customHeight="1" x14ac:dyDescent="0.25"/>
  <cols>
    <col min="1" max="1" width="6.7265625" style="194" customWidth="1"/>
    <col min="2" max="2" width="77.1796875" style="17" customWidth="1"/>
    <col min="3" max="3" width="44.54296875" style="17" customWidth="1"/>
    <col min="4" max="4" width="32.453125" style="18" customWidth="1"/>
    <col min="5" max="10" width="30.54296875" style="18" customWidth="1"/>
    <col min="11" max="11" width="30.7265625" style="18" customWidth="1"/>
    <col min="12" max="12" width="9.453125" style="49"/>
    <col min="13" max="16384" width="9.453125" style="18"/>
  </cols>
  <sheetData>
    <row r="1" spans="1:12" ht="45" customHeight="1" x14ac:dyDescent="0.25">
      <c r="A1" s="16" t="s">
        <v>0</v>
      </c>
      <c r="L1" s="232"/>
    </row>
    <row r="2" spans="1:12" ht="15.5" x14ac:dyDescent="0.25">
      <c r="L2" s="232"/>
    </row>
    <row r="3" spans="1:12" customFormat="1" ht="30" customHeight="1" thickBot="1" x14ac:dyDescent="0.45">
      <c r="A3" s="192"/>
      <c r="B3" s="192" t="s">
        <v>99</v>
      </c>
      <c r="C3" s="192"/>
      <c r="D3" s="192"/>
      <c r="E3" s="192"/>
      <c r="F3" s="192"/>
      <c r="G3" s="192"/>
      <c r="H3" s="192"/>
      <c r="I3" s="192"/>
      <c r="J3" s="192"/>
      <c r="K3" s="192"/>
      <c r="L3" s="300"/>
    </row>
    <row r="4" spans="1:12" ht="15.5" x14ac:dyDescent="0.25">
      <c r="L4" s="232"/>
    </row>
    <row r="5" spans="1:12" ht="30" customHeight="1" thickBot="1" x14ac:dyDescent="0.45">
      <c r="A5" s="195">
        <f>'Klíčový personál'!A10</f>
        <v>2</v>
      </c>
      <c r="B5" s="192" t="str">
        <f>UPPER('Klíčový personál'!B10)</f>
        <v>SOLUTION ARCHITEKT</v>
      </c>
      <c r="C5" s="192"/>
      <c r="D5" s="192"/>
      <c r="E5" s="192"/>
      <c r="F5" s="192"/>
      <c r="G5" s="192"/>
      <c r="H5" s="192"/>
      <c r="I5" s="192"/>
      <c r="J5" s="192"/>
      <c r="K5" s="192"/>
      <c r="L5" s="232"/>
    </row>
    <row r="6" spans="1:12" ht="15.5" x14ac:dyDescent="0.25">
      <c r="A6" s="233"/>
      <c r="B6" s="234" t="s">
        <v>104</v>
      </c>
      <c r="L6" s="232"/>
    </row>
    <row r="7" spans="1:12" ht="15.5" x14ac:dyDescent="0.25">
      <c r="A7" s="198"/>
      <c r="B7" s="235" t="str">
        <f>IF(VLOOKUP(A5,'Klíčový personál'!A9:C14,3)&lt;&gt;"",VLOOKUP(A5,'Klíčový personál'!A9:C14,3),"[bude doplněno po zadání na listu ""klíčový personál""]")</f>
        <v>[bude doplněno po zadání na listu "klíčový personál"]</v>
      </c>
      <c r="L7" s="232"/>
    </row>
    <row r="8" spans="1:12" ht="15.5" x14ac:dyDescent="0.25">
      <c r="L8" s="232"/>
    </row>
    <row r="9" spans="1:12" ht="20.149999999999999" customHeight="1" thickBot="1" x14ac:dyDescent="0.3">
      <c r="A9" s="236"/>
      <c r="B9" s="236" t="s">
        <v>116</v>
      </c>
      <c r="C9" s="236"/>
      <c r="D9" s="236"/>
      <c r="E9" s="236"/>
      <c r="F9" s="236"/>
      <c r="G9" s="236"/>
      <c r="H9" s="236"/>
      <c r="I9" s="236"/>
      <c r="J9" s="236"/>
      <c r="K9" s="236"/>
      <c r="L9" s="232"/>
    </row>
    <row r="10" spans="1:12" customFormat="1" ht="15.5" x14ac:dyDescent="0.25">
      <c r="A10" s="43"/>
      <c r="B10" s="237" t="s">
        <v>118</v>
      </c>
      <c r="C10" s="41"/>
      <c r="L10" s="300"/>
    </row>
    <row r="11" spans="1:12" customFormat="1" ht="25" x14ac:dyDescent="0.25">
      <c r="A11" s="122"/>
      <c r="B11" s="218" t="s">
        <v>490</v>
      </c>
      <c r="L11" s="300"/>
    </row>
    <row r="12" spans="1:12" customFormat="1" ht="37.5" x14ac:dyDescent="0.25">
      <c r="A12" s="118"/>
      <c r="B12" s="464" t="s">
        <v>401</v>
      </c>
      <c r="L12" s="300"/>
    </row>
    <row r="13" spans="1:12" customFormat="1" ht="15.5" x14ac:dyDescent="0.25">
      <c r="A13" s="118"/>
      <c r="B13" s="465" t="s">
        <v>402</v>
      </c>
      <c r="L13" s="300"/>
    </row>
    <row r="14" spans="1:12" customFormat="1" ht="25" x14ac:dyDescent="0.25">
      <c r="A14" s="123"/>
      <c r="B14" s="465" t="s">
        <v>491</v>
      </c>
      <c r="L14" s="300"/>
    </row>
    <row r="15" spans="1:12" customFormat="1" ht="15.5" x14ac:dyDescent="0.25">
      <c r="B15" s="240"/>
      <c r="L15" s="300"/>
    </row>
    <row r="16" spans="1:12" ht="20.149999999999999" customHeight="1" thickBot="1" x14ac:dyDescent="0.3">
      <c r="A16" s="236"/>
      <c r="B16" s="236" t="s">
        <v>119</v>
      </c>
      <c r="C16" s="236"/>
      <c r="D16" s="236"/>
      <c r="E16" s="236"/>
      <c r="F16" s="236"/>
      <c r="G16" s="236"/>
      <c r="H16" s="236"/>
      <c r="I16" s="236"/>
      <c r="J16" s="236"/>
      <c r="K16" s="236"/>
      <c r="L16" s="232"/>
    </row>
    <row r="17" spans="1:12" ht="33" customHeight="1" x14ac:dyDescent="0.25">
      <c r="A17" s="248" t="s">
        <v>53</v>
      </c>
      <c r="B17" s="304" t="s">
        <v>120</v>
      </c>
      <c r="C17" s="92"/>
      <c r="D17" s="92"/>
      <c r="E17" s="92"/>
      <c r="F17" s="92"/>
      <c r="G17" s="194"/>
      <c r="H17" s="194"/>
      <c r="I17" s="92"/>
      <c r="J17" s="194"/>
      <c r="K17" s="194"/>
      <c r="L17" s="245"/>
    </row>
    <row r="18" spans="1:12" ht="15.5" x14ac:dyDescent="0.25">
      <c r="A18" s="246" t="s">
        <v>121</v>
      </c>
      <c r="B18" s="247" t="s">
        <v>122</v>
      </c>
      <c r="C18"/>
      <c r="D18" s="199"/>
      <c r="E18" s="105"/>
      <c r="F18" s="105"/>
      <c r="G18" s="17"/>
      <c r="H18" s="17"/>
      <c r="I18" s="105"/>
      <c r="J18" s="17"/>
      <c r="K18" s="17"/>
      <c r="L18" s="232"/>
    </row>
    <row r="19" spans="1:12" ht="38.5" x14ac:dyDescent="0.25">
      <c r="A19" s="200" t="s">
        <v>123</v>
      </c>
      <c r="B19" s="305" t="s">
        <v>177</v>
      </c>
      <c r="C19" s="78"/>
      <c r="D19" s="199"/>
      <c r="E19" s="105"/>
      <c r="F19" s="105"/>
      <c r="G19" s="17"/>
      <c r="H19" s="17"/>
      <c r="I19" s="105"/>
      <c r="J19" s="17"/>
      <c r="K19" s="17"/>
      <c r="L19" s="232"/>
    </row>
    <row r="20" spans="1:12" ht="15.5" x14ac:dyDescent="0.25">
      <c r="L20" s="232"/>
    </row>
    <row r="21" spans="1:12" ht="20.149999999999999" customHeight="1" thickBot="1" x14ac:dyDescent="0.3">
      <c r="A21" s="236"/>
      <c r="B21" s="236" t="s">
        <v>125</v>
      </c>
      <c r="C21" s="236"/>
      <c r="D21" s="236"/>
      <c r="E21" s="236"/>
      <c r="F21" s="236"/>
      <c r="G21" s="236"/>
      <c r="H21" s="236"/>
      <c r="I21" s="236"/>
      <c r="J21" s="236"/>
      <c r="K21" s="236"/>
      <c r="L21" s="232"/>
    </row>
    <row r="22" spans="1:12" ht="15.5" x14ac:dyDescent="0.25">
      <c r="A22" s="211"/>
      <c r="B22" s="196" t="s">
        <v>126</v>
      </c>
      <c r="C22" s="211"/>
      <c r="D22" s="211"/>
      <c r="E22" s="211"/>
      <c r="F22" s="211"/>
      <c r="G22" s="211"/>
      <c r="H22" s="211"/>
      <c r="I22" s="211"/>
      <c r="J22" s="211"/>
      <c r="K22" s="211"/>
      <c r="L22" s="232"/>
    </row>
    <row r="23" spans="1:12" ht="15.5" x14ac:dyDescent="0.25">
      <c r="A23" s="211"/>
      <c r="B23" s="35" t="s">
        <v>127</v>
      </c>
      <c r="C23" s="211"/>
      <c r="D23" s="211"/>
      <c r="E23" s="211"/>
      <c r="F23" s="211"/>
      <c r="G23" s="211"/>
      <c r="H23" s="211"/>
      <c r="I23" s="211"/>
      <c r="J23" s="211"/>
      <c r="K23" s="211"/>
      <c r="L23" s="232"/>
    </row>
    <row r="24" spans="1:12" ht="15.5" x14ac:dyDescent="0.25">
      <c r="B24" s="29"/>
      <c r="C24" s="29"/>
      <c r="L24" s="232"/>
    </row>
    <row r="25" spans="1:12" ht="26.5" customHeight="1" x14ac:dyDescent="0.25">
      <c r="A25" s="248" t="s">
        <v>53</v>
      </c>
      <c r="B25" s="249" t="s">
        <v>120</v>
      </c>
      <c r="C25" s="92"/>
      <c r="D25" s="92"/>
      <c r="E25" s="92"/>
      <c r="F25" s="92"/>
      <c r="G25" s="194"/>
      <c r="H25" s="194"/>
      <c r="I25" s="92"/>
      <c r="J25" s="194"/>
      <c r="K25" s="194"/>
      <c r="L25" s="245"/>
    </row>
    <row r="26" spans="1:12" ht="15.5" x14ac:dyDescent="0.25">
      <c r="A26" s="246" t="s">
        <v>128</v>
      </c>
      <c r="B26" s="44" t="s">
        <v>129</v>
      </c>
      <c r="C26"/>
      <c r="D26" s="199"/>
      <c r="E26" s="105"/>
      <c r="F26" s="105"/>
      <c r="G26" s="17"/>
      <c r="H26" s="17"/>
      <c r="I26" s="105"/>
      <c r="J26" s="17"/>
      <c r="K26" s="17"/>
      <c r="L26" s="232"/>
    </row>
    <row r="27" spans="1:12" ht="50.5" x14ac:dyDescent="0.25">
      <c r="A27" s="246" t="s">
        <v>130</v>
      </c>
      <c r="B27" s="250" t="s">
        <v>131</v>
      </c>
      <c r="C27" s="78"/>
      <c r="D27" s="199"/>
      <c r="E27" s="105"/>
      <c r="F27" s="105"/>
      <c r="G27" s="17"/>
      <c r="H27" s="17"/>
      <c r="I27" s="105"/>
      <c r="J27" s="17"/>
      <c r="K27" s="17"/>
      <c r="L27" s="232"/>
    </row>
    <row r="28" spans="1:12" ht="51" x14ac:dyDescent="0.25">
      <c r="A28" s="55" t="s">
        <v>132</v>
      </c>
      <c r="B28" s="250" t="s">
        <v>454</v>
      </c>
      <c r="C28" s="78"/>
      <c r="D28" s="199"/>
      <c r="E28" s="105"/>
      <c r="F28" s="105"/>
      <c r="G28" s="17"/>
      <c r="H28" s="17"/>
      <c r="I28" s="105"/>
      <c r="J28" s="17"/>
      <c r="K28" s="17"/>
      <c r="L28" s="232"/>
    </row>
    <row r="29" spans="1:12" ht="15.5" x14ac:dyDescent="0.25">
      <c r="C29" s="18"/>
      <c r="L29" s="232"/>
    </row>
    <row r="30" spans="1:12" ht="20.149999999999999" customHeight="1" thickBot="1" x14ac:dyDescent="0.3">
      <c r="A30" s="236"/>
      <c r="B30" s="236" t="s">
        <v>133</v>
      </c>
      <c r="C30" s="236"/>
      <c r="D30" s="236"/>
      <c r="E30" s="236"/>
      <c r="F30" s="236"/>
      <c r="G30" s="236"/>
      <c r="H30" s="236"/>
      <c r="I30" s="236"/>
      <c r="J30" s="236"/>
      <c r="K30" s="236"/>
      <c r="L30" s="232"/>
    </row>
    <row r="31" spans="1:12" ht="15.5" x14ac:dyDescent="0.25">
      <c r="A31" s="211"/>
      <c r="B31" s="196" t="s">
        <v>134</v>
      </c>
      <c r="C31" s="211"/>
      <c r="D31" s="211"/>
      <c r="E31" s="211"/>
      <c r="F31" s="211"/>
      <c r="G31" s="211"/>
      <c r="H31" s="211"/>
      <c r="I31" s="211"/>
      <c r="J31" s="211"/>
      <c r="K31" s="211"/>
      <c r="L31" s="232"/>
    </row>
    <row r="32" spans="1:12" ht="15.5" x14ac:dyDescent="0.25">
      <c r="A32" s="211"/>
      <c r="B32" s="196" t="s">
        <v>460</v>
      </c>
      <c r="C32" s="211"/>
      <c r="D32" s="211"/>
      <c r="E32" s="211"/>
      <c r="F32" s="211"/>
      <c r="G32" s="211"/>
      <c r="H32" s="211"/>
      <c r="I32" s="211"/>
      <c r="J32" s="211"/>
      <c r="K32" s="211"/>
      <c r="L32" s="232"/>
    </row>
    <row r="33" spans="1:13" ht="15.5" x14ac:dyDescent="0.25">
      <c r="A33" s="211"/>
      <c r="B33" s="29" t="s">
        <v>400</v>
      </c>
      <c r="C33" s="211"/>
      <c r="D33" s="211"/>
      <c r="E33" s="211"/>
      <c r="F33" s="211"/>
      <c r="G33" s="211"/>
      <c r="H33" s="211"/>
      <c r="I33" s="211"/>
      <c r="J33" s="211"/>
      <c r="K33" s="211"/>
      <c r="L33" s="232"/>
    </row>
    <row r="34" spans="1:13" ht="15.5" x14ac:dyDescent="0.25">
      <c r="A34" s="211"/>
      <c r="B34" s="35" t="s">
        <v>135</v>
      </c>
      <c r="C34" s="211"/>
      <c r="D34" s="211"/>
      <c r="E34" s="211"/>
      <c r="F34" s="211"/>
      <c r="G34" s="211"/>
      <c r="H34" s="211"/>
      <c r="I34" s="211"/>
      <c r="J34" s="211"/>
      <c r="K34" s="211"/>
      <c r="L34" s="232"/>
    </row>
    <row r="35" spans="1:13" ht="15.5" x14ac:dyDescent="0.25">
      <c r="A35" s="211"/>
      <c r="B35" s="35" t="s">
        <v>136</v>
      </c>
      <c r="C35" s="211"/>
      <c r="D35" s="211"/>
      <c r="E35" s="211"/>
      <c r="F35" s="211"/>
      <c r="G35" s="211"/>
      <c r="H35" s="211"/>
      <c r="I35" s="211"/>
      <c r="J35" s="211"/>
      <c r="K35" s="211"/>
      <c r="L35" s="232"/>
    </row>
    <row r="36" spans="1:13" ht="15.5" x14ac:dyDescent="0.25">
      <c r="B36" s="29"/>
      <c r="C36" s="29"/>
      <c r="L36" s="232"/>
    </row>
    <row r="37" spans="1:13" s="17" customFormat="1" ht="25.5" customHeight="1" x14ac:dyDescent="0.25">
      <c r="A37" s="478" t="s">
        <v>53</v>
      </c>
      <c r="B37" s="476" t="s">
        <v>137</v>
      </c>
      <c r="C37" s="477"/>
      <c r="D37" s="297" t="s">
        <v>114</v>
      </c>
      <c r="E37" s="476" t="s">
        <v>138</v>
      </c>
      <c r="F37" s="477"/>
      <c r="G37" s="477"/>
      <c r="H37" s="477"/>
      <c r="I37" s="477"/>
      <c r="J37" s="477"/>
      <c r="K37" s="477"/>
      <c r="L37" s="302"/>
      <c r="M37" s="251"/>
    </row>
    <row r="38" spans="1:13" s="17" customFormat="1" ht="25" x14ac:dyDescent="0.25">
      <c r="A38" s="479"/>
      <c r="B38" s="252" t="s">
        <v>120</v>
      </c>
      <c r="C38" s="249" t="s">
        <v>139</v>
      </c>
      <c r="D38" s="297"/>
      <c r="E38" s="253" t="s">
        <v>140</v>
      </c>
      <c r="F38" s="253" t="s">
        <v>141</v>
      </c>
      <c r="G38" s="313" t="s">
        <v>142</v>
      </c>
      <c r="H38" s="254" t="s">
        <v>143</v>
      </c>
      <c r="I38" s="254" t="s">
        <v>144</v>
      </c>
      <c r="J38" s="254" t="s">
        <v>145</v>
      </c>
      <c r="K38" s="255" t="s">
        <v>146</v>
      </c>
      <c r="L38" s="251"/>
    </row>
    <row r="39" spans="1:13" ht="15.5" x14ac:dyDescent="0.25">
      <c r="A39" s="246" t="s">
        <v>147</v>
      </c>
      <c r="B39" s="256" t="s">
        <v>148</v>
      </c>
      <c r="C39" s="257"/>
      <c r="D39" s="258"/>
      <c r="E39" s="259"/>
      <c r="F39" s="257"/>
      <c r="G39" s="260"/>
      <c r="H39" s="260"/>
      <c r="I39" s="257"/>
      <c r="J39" s="260"/>
      <c r="K39" s="258"/>
      <c r="L39" s="232"/>
    </row>
    <row r="40" spans="1:13" ht="141" x14ac:dyDescent="0.25">
      <c r="A40" s="200" t="s">
        <v>385</v>
      </c>
      <c r="B40" s="423" t="s">
        <v>436</v>
      </c>
      <c r="C40" s="266"/>
      <c r="D40" s="332">
        <v>0.5</v>
      </c>
      <c r="E40" s="47" t="s">
        <v>443</v>
      </c>
      <c r="F40" s="266"/>
      <c r="G40" s="407"/>
      <c r="H40" s="407"/>
      <c r="I40" s="266"/>
      <c r="J40" s="407"/>
      <c r="K40" s="408"/>
      <c r="L40" s="232"/>
    </row>
    <row r="41" spans="1:13" ht="166.5" x14ac:dyDescent="0.25">
      <c r="A41" s="200" t="s">
        <v>386</v>
      </c>
      <c r="B41" s="307" t="s">
        <v>437</v>
      </c>
      <c r="C41" s="266"/>
      <c r="D41" s="332">
        <v>1</v>
      </c>
      <c r="E41" s="47" t="s">
        <v>444</v>
      </c>
      <c r="F41" s="266"/>
      <c r="G41" s="407"/>
      <c r="H41" s="407"/>
      <c r="I41" s="266"/>
      <c r="J41" s="407"/>
      <c r="K41" s="408"/>
      <c r="L41" s="232"/>
    </row>
    <row r="42" spans="1:13" ht="180" x14ac:dyDescent="0.25">
      <c r="A42" s="200" t="s">
        <v>387</v>
      </c>
      <c r="B42" s="307" t="s">
        <v>438</v>
      </c>
      <c r="C42" s="266"/>
      <c r="D42" s="332">
        <v>1.5</v>
      </c>
      <c r="E42" s="47" t="s">
        <v>444</v>
      </c>
      <c r="F42" s="266"/>
      <c r="G42" s="407"/>
      <c r="H42" s="407"/>
      <c r="I42" s="266"/>
      <c r="J42" s="407"/>
      <c r="K42" s="408"/>
      <c r="L42" s="232"/>
    </row>
    <row r="43" spans="1:13" ht="141" x14ac:dyDescent="0.25">
      <c r="A43" s="200" t="s">
        <v>388</v>
      </c>
      <c r="B43" s="307" t="s">
        <v>439</v>
      </c>
      <c r="C43" s="266"/>
      <c r="D43" s="332">
        <v>0.5</v>
      </c>
      <c r="E43" s="47" t="s">
        <v>443</v>
      </c>
      <c r="F43" s="266"/>
      <c r="G43" s="408"/>
      <c r="H43" s="407"/>
      <c r="I43" s="266"/>
      <c r="J43" s="407"/>
      <c r="K43" s="408"/>
      <c r="L43" s="232"/>
    </row>
    <row r="44" spans="1:13" ht="268" x14ac:dyDescent="0.25">
      <c r="A44" s="200" t="s">
        <v>389</v>
      </c>
      <c r="B44" s="261" t="s">
        <v>440</v>
      </c>
      <c r="C44" s="319"/>
      <c r="D44" s="257">
        <v>0.5</v>
      </c>
      <c r="E44" s="188" t="s">
        <v>445</v>
      </c>
      <c r="F44" s="262"/>
      <c r="G44" s="334"/>
      <c r="H44" s="335"/>
      <c r="I44" s="328"/>
      <c r="J44" s="335"/>
      <c r="K44" s="336"/>
      <c r="L44" s="232"/>
    </row>
    <row r="45" spans="1:13" ht="307" x14ac:dyDescent="0.25">
      <c r="A45" s="200" t="s">
        <v>390</v>
      </c>
      <c r="B45" s="261" t="s">
        <v>441</v>
      </c>
      <c r="C45" s="319"/>
      <c r="D45" s="257">
        <v>1</v>
      </c>
      <c r="E45" s="188" t="s">
        <v>446</v>
      </c>
      <c r="F45" s="262"/>
      <c r="G45" s="334"/>
      <c r="H45" s="335"/>
      <c r="I45" s="328"/>
      <c r="J45" s="335"/>
      <c r="K45" s="336"/>
      <c r="L45" s="232"/>
    </row>
    <row r="46" spans="1:13" ht="294" x14ac:dyDescent="0.25">
      <c r="A46" s="200" t="s">
        <v>391</v>
      </c>
      <c r="B46" s="261" t="s">
        <v>442</v>
      </c>
      <c r="C46" s="265"/>
      <c r="D46" s="333">
        <v>1.5</v>
      </c>
      <c r="E46" s="47" t="s">
        <v>447</v>
      </c>
      <c r="F46" s="320"/>
      <c r="G46" s="337"/>
      <c r="H46" s="266"/>
      <c r="I46" s="267"/>
      <c r="J46" s="266"/>
      <c r="K46" s="268"/>
      <c r="L46" s="232"/>
    </row>
    <row r="47" spans="1:13" ht="15.5" x14ac:dyDescent="0.25">
      <c r="L47" s="232"/>
    </row>
    <row r="48" spans="1:13" ht="15.5" x14ac:dyDescent="0.25">
      <c r="A48" s="202"/>
      <c r="B48" s="28"/>
      <c r="C48" s="28"/>
      <c r="D48" s="27"/>
      <c r="E48" s="27"/>
      <c r="F48" s="27"/>
      <c r="G48" s="27"/>
      <c r="H48" s="27"/>
      <c r="I48" s="27"/>
      <c r="J48" s="27"/>
      <c r="K48" s="27"/>
      <c r="L48" s="232"/>
    </row>
    <row r="49" spans="12:12" ht="15.5" x14ac:dyDescent="0.25">
      <c r="L49" s="232"/>
    </row>
    <row r="50" spans="12:12" ht="15.5" x14ac:dyDescent="0.25">
      <c r="L50" s="232"/>
    </row>
    <row r="51" spans="12:12" ht="15.5" x14ac:dyDescent="0.25">
      <c r="L51" s="232"/>
    </row>
    <row r="52" spans="12:12" ht="15.5" x14ac:dyDescent="0.25">
      <c r="L52" s="232"/>
    </row>
    <row r="53" spans="12:12" ht="15.5" x14ac:dyDescent="0.25">
      <c r="L53" s="232"/>
    </row>
    <row r="54" spans="12:12" ht="15.5" x14ac:dyDescent="0.25">
      <c r="L54" s="232"/>
    </row>
    <row r="55" spans="12:12" ht="15.5" x14ac:dyDescent="0.25">
      <c r="L55" s="232"/>
    </row>
    <row r="56" spans="12:12" ht="15.5" x14ac:dyDescent="0.25">
      <c r="L56" s="232"/>
    </row>
    <row r="57" spans="12:12" ht="15.5" x14ac:dyDescent="0.25">
      <c r="L57" s="232"/>
    </row>
    <row r="58" spans="12:12" ht="15.5" x14ac:dyDescent="0.25">
      <c r="L58" s="232"/>
    </row>
    <row r="59" spans="12:12" ht="15.5" x14ac:dyDescent="0.25">
      <c r="L59" s="232"/>
    </row>
    <row r="60" spans="12:12" ht="15.5" x14ac:dyDescent="0.25">
      <c r="L60" s="232"/>
    </row>
    <row r="61" spans="12:12" ht="15.5" x14ac:dyDescent="0.25">
      <c r="L61" s="232"/>
    </row>
    <row r="62" spans="12:12" ht="15.5" x14ac:dyDescent="0.25">
      <c r="L62" s="232"/>
    </row>
    <row r="63" spans="12:12" ht="15.5" x14ac:dyDescent="0.25">
      <c r="L63" s="232"/>
    </row>
    <row r="64" spans="12:12" ht="15.5" x14ac:dyDescent="0.25">
      <c r="L64" s="232"/>
    </row>
    <row r="65" spans="12:12" ht="15.5" x14ac:dyDescent="0.25">
      <c r="L65" s="232"/>
    </row>
    <row r="66" spans="12:12" ht="15.5" x14ac:dyDescent="0.25">
      <c r="L66" s="232"/>
    </row>
    <row r="67" spans="12:12" ht="15.5" x14ac:dyDescent="0.25">
      <c r="L67" s="232"/>
    </row>
    <row r="68" spans="12:12" ht="15.5" x14ac:dyDescent="0.25">
      <c r="L68" s="232"/>
    </row>
    <row r="69" spans="12:12" ht="15.5" x14ac:dyDescent="0.25">
      <c r="L69" s="232"/>
    </row>
    <row r="70" spans="12:12" ht="15.5" x14ac:dyDescent="0.25">
      <c r="L70" s="232"/>
    </row>
    <row r="71" spans="12:12" ht="15.5" x14ac:dyDescent="0.25">
      <c r="L71" s="232"/>
    </row>
    <row r="72" spans="12:12" ht="15.5" x14ac:dyDescent="0.25">
      <c r="L72" s="232"/>
    </row>
    <row r="73" spans="12:12" ht="15.5" x14ac:dyDescent="0.25">
      <c r="L73" s="232"/>
    </row>
    <row r="74" spans="12:12" ht="15.5" x14ac:dyDescent="0.25">
      <c r="L74" s="232"/>
    </row>
    <row r="75" spans="12:12" ht="15.5" x14ac:dyDescent="0.25">
      <c r="L75" s="232"/>
    </row>
    <row r="76" spans="12:12" ht="15.5" x14ac:dyDescent="0.25">
      <c r="L76" s="232"/>
    </row>
    <row r="77" spans="12:12" ht="15.5" x14ac:dyDescent="0.25">
      <c r="L77" s="232"/>
    </row>
    <row r="78" spans="12:12" ht="15.5" x14ac:dyDescent="0.25">
      <c r="L78" s="232"/>
    </row>
    <row r="79" spans="12:12" ht="15.5" x14ac:dyDescent="0.25">
      <c r="L79" s="232"/>
    </row>
    <row r="80" spans="12:12" ht="15.5" x14ac:dyDescent="0.25">
      <c r="L80" s="232"/>
    </row>
    <row r="81" spans="12:12" ht="15.5" x14ac:dyDescent="0.25">
      <c r="L81" s="232"/>
    </row>
    <row r="82" spans="12:12" ht="15.5" x14ac:dyDescent="0.25">
      <c r="L82" s="232"/>
    </row>
  </sheetData>
  <sheetProtection sheet="1" objects="1" scenarios="1"/>
  <mergeCells count="3">
    <mergeCell ref="A37:A38"/>
    <mergeCell ref="B37:C37"/>
    <mergeCell ref="E37:K37"/>
  </mergeCells>
  <pageMargins left="0.70866141732283472" right="0.70866141732283472" top="0.78740157480314965" bottom="0.78740157480314965" header="0.31496062992125984" footer="0.31496062992125984"/>
  <pageSetup paperSize="9" scale="3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BF2F5-EF52-4DC0-BEA1-A145B5D862EF}">
  <sheetPr>
    <pageSetUpPr autoPageBreaks="0" fitToPage="1"/>
  </sheetPr>
  <dimension ref="A1:M81"/>
  <sheetViews>
    <sheetView showGridLines="0" zoomScale="85" zoomScaleNormal="85" workbookViewId="0"/>
  </sheetViews>
  <sheetFormatPr defaultColWidth="9.453125" defaultRowHeight="15" customHeight="1" x14ac:dyDescent="0.25"/>
  <cols>
    <col min="1" max="1" width="6.7265625" style="194" customWidth="1"/>
    <col min="2" max="2" width="77.1796875" style="17" customWidth="1"/>
    <col min="3" max="3" width="44.54296875" style="17" customWidth="1"/>
    <col min="4" max="4" width="29.81640625" style="18" customWidth="1"/>
    <col min="5" max="10" width="30.54296875" style="18" customWidth="1"/>
    <col min="11" max="11" width="30.7265625" style="18" customWidth="1"/>
    <col min="12" max="12" width="9.453125" style="49"/>
    <col min="13" max="16384" width="9.453125" style="18"/>
  </cols>
  <sheetData>
    <row r="1" spans="1:12" ht="45" customHeight="1" x14ac:dyDescent="0.25">
      <c r="A1" s="16" t="s">
        <v>0</v>
      </c>
      <c r="L1" s="232"/>
    </row>
    <row r="2" spans="1:12" ht="15.5" x14ac:dyDescent="0.25">
      <c r="L2" s="232"/>
    </row>
    <row r="3" spans="1:12" customFormat="1" ht="30" customHeight="1" thickBot="1" x14ac:dyDescent="0.45">
      <c r="A3" s="192"/>
      <c r="B3" s="192" t="s">
        <v>99</v>
      </c>
      <c r="C3" s="192"/>
      <c r="D3" s="192"/>
      <c r="E3" s="192"/>
      <c r="F3" s="192"/>
      <c r="G3" s="192"/>
      <c r="H3" s="192"/>
      <c r="I3" s="192"/>
      <c r="J3" s="192"/>
      <c r="K3" s="192"/>
      <c r="L3" s="300"/>
    </row>
    <row r="4" spans="1:12" ht="15.5" x14ac:dyDescent="0.25">
      <c r="L4" s="232"/>
    </row>
    <row r="5" spans="1:12" ht="30" customHeight="1" thickBot="1" x14ac:dyDescent="0.45">
      <c r="A5" s="195">
        <f>'Klíčový personál'!A11</f>
        <v>3</v>
      </c>
      <c r="B5" s="192" t="str">
        <f>UPPER('Klíčový personál'!B11)</f>
        <v>SITE RELIABILITY ENGINEER (SRE)</v>
      </c>
      <c r="C5" s="192"/>
      <c r="D5" s="192"/>
      <c r="E5" s="192"/>
      <c r="F5" s="192"/>
      <c r="G5" s="192"/>
      <c r="H5" s="192"/>
      <c r="I5" s="192"/>
      <c r="J5" s="192"/>
      <c r="K5" s="192"/>
      <c r="L5" s="232"/>
    </row>
    <row r="6" spans="1:12" ht="15.5" x14ac:dyDescent="0.25">
      <c r="A6" s="233"/>
      <c r="B6" s="234" t="s">
        <v>104</v>
      </c>
      <c r="L6" s="232"/>
    </row>
    <row r="7" spans="1:12" ht="15.5" x14ac:dyDescent="0.25">
      <c r="A7" s="198"/>
      <c r="B7" s="235" t="str">
        <f>IF(VLOOKUP(A5,'Klíčový personál'!A9:C14,3)&lt;&gt;"",VLOOKUP(A5,'Klíčový personál'!A9:C14,3),"[bude doplněno po zadání na listu ""klíčový personál""]")</f>
        <v>[bude doplněno po zadání na listu "klíčový personál"]</v>
      </c>
      <c r="L7" s="232"/>
    </row>
    <row r="8" spans="1:12" ht="15.5" x14ac:dyDescent="0.25">
      <c r="L8" s="232"/>
    </row>
    <row r="9" spans="1:12" ht="20.149999999999999" customHeight="1" thickBot="1" x14ac:dyDescent="0.3">
      <c r="A9" s="236"/>
      <c r="B9" s="236" t="s">
        <v>116</v>
      </c>
      <c r="C9" s="236"/>
      <c r="D9" s="236"/>
      <c r="E9" s="236"/>
      <c r="F9" s="236"/>
      <c r="G9" s="236"/>
      <c r="H9" s="236"/>
      <c r="I9" s="236"/>
      <c r="J9" s="236"/>
      <c r="K9" s="236"/>
      <c r="L9" s="232"/>
    </row>
    <row r="10" spans="1:12" customFormat="1" ht="15.5" x14ac:dyDescent="0.25">
      <c r="A10" s="43"/>
      <c r="B10" s="237" t="s">
        <v>118</v>
      </c>
      <c r="C10" s="41"/>
      <c r="L10" s="300"/>
    </row>
    <row r="11" spans="1:12" customFormat="1" ht="25" x14ac:dyDescent="0.25">
      <c r="A11" s="118"/>
      <c r="B11" s="218" t="s">
        <v>490</v>
      </c>
      <c r="C11" s="41"/>
      <c r="L11" s="300"/>
    </row>
    <row r="12" spans="1:12" customFormat="1" ht="15.5" x14ac:dyDescent="0.25">
      <c r="A12" s="118"/>
      <c r="B12" s="250" t="s">
        <v>410</v>
      </c>
      <c r="C12" s="41"/>
      <c r="L12" s="300"/>
    </row>
    <row r="13" spans="1:12" customFormat="1" ht="15.5" x14ac:dyDescent="0.25">
      <c r="A13" s="118"/>
      <c r="B13" s="465" t="s">
        <v>411</v>
      </c>
      <c r="C13" s="41"/>
      <c r="L13" s="300"/>
    </row>
    <row r="14" spans="1:12" customFormat="1" ht="25" x14ac:dyDescent="0.25">
      <c r="A14" s="118"/>
      <c r="B14" s="465" t="s">
        <v>412</v>
      </c>
      <c r="L14" s="300"/>
    </row>
    <row r="15" spans="1:12" customFormat="1" ht="15.5" x14ac:dyDescent="0.25">
      <c r="B15" s="465" t="s">
        <v>413</v>
      </c>
      <c r="L15" s="300"/>
    </row>
    <row r="16" spans="1:12" customFormat="1" ht="15.5" x14ac:dyDescent="0.25">
      <c r="B16" s="420"/>
      <c r="L16" s="300"/>
    </row>
    <row r="17" spans="1:12" ht="20.149999999999999" customHeight="1" thickBot="1" x14ac:dyDescent="0.3">
      <c r="A17" s="236"/>
      <c r="B17" s="236" t="s">
        <v>119</v>
      </c>
      <c r="C17" s="236"/>
      <c r="D17" s="236"/>
      <c r="E17" s="236"/>
      <c r="F17" s="236"/>
      <c r="G17" s="236"/>
      <c r="H17" s="236"/>
      <c r="I17" s="236"/>
      <c r="J17" s="236"/>
      <c r="K17" s="236"/>
      <c r="L17" s="232"/>
    </row>
    <row r="18" spans="1:12" ht="33" customHeight="1" x14ac:dyDescent="0.25">
      <c r="A18" s="248" t="s">
        <v>53</v>
      </c>
      <c r="B18" s="304" t="s">
        <v>120</v>
      </c>
      <c r="C18" s="92"/>
      <c r="D18" s="92"/>
      <c r="E18" s="92"/>
      <c r="F18" s="92"/>
      <c r="G18" s="194"/>
      <c r="H18" s="194"/>
      <c r="I18" s="92"/>
      <c r="J18" s="194"/>
      <c r="K18" s="194"/>
      <c r="L18" s="245"/>
    </row>
    <row r="19" spans="1:12" ht="15.5" x14ac:dyDescent="0.25">
      <c r="A19" s="246" t="s">
        <v>121</v>
      </c>
      <c r="B19" s="247" t="s">
        <v>122</v>
      </c>
      <c r="C19"/>
      <c r="D19" s="199"/>
      <c r="E19" s="105"/>
      <c r="F19" s="105"/>
      <c r="G19" s="17"/>
      <c r="H19" s="17"/>
      <c r="I19" s="105"/>
      <c r="J19" s="17"/>
      <c r="K19" s="17"/>
      <c r="L19" s="232"/>
    </row>
    <row r="20" spans="1:12" ht="38.5" x14ac:dyDescent="0.25">
      <c r="A20" s="200" t="s">
        <v>123</v>
      </c>
      <c r="B20" s="305" t="s">
        <v>177</v>
      </c>
      <c r="C20" s="78"/>
      <c r="D20" s="199"/>
      <c r="E20" s="105"/>
      <c r="F20" s="105"/>
      <c r="G20" s="17"/>
      <c r="H20" s="17"/>
      <c r="I20" s="105"/>
      <c r="J20" s="17"/>
      <c r="K20" s="17"/>
      <c r="L20" s="232"/>
    </row>
    <row r="21" spans="1:12" ht="15.5" x14ac:dyDescent="0.25">
      <c r="L21" s="232"/>
    </row>
    <row r="22" spans="1:12" ht="20.149999999999999" customHeight="1" thickBot="1" x14ac:dyDescent="0.3">
      <c r="A22" s="236"/>
      <c r="B22" s="236" t="s">
        <v>125</v>
      </c>
      <c r="C22" s="236"/>
      <c r="D22" s="236"/>
      <c r="E22" s="236"/>
      <c r="F22" s="236"/>
      <c r="G22" s="236"/>
      <c r="H22" s="236"/>
      <c r="I22" s="236"/>
      <c r="J22" s="236"/>
      <c r="K22" s="236"/>
      <c r="L22" s="232"/>
    </row>
    <row r="23" spans="1:12" ht="15.5" x14ac:dyDescent="0.25">
      <c r="A23" s="211"/>
      <c r="B23" s="196" t="s">
        <v>126</v>
      </c>
      <c r="C23" s="211"/>
      <c r="D23" s="211"/>
      <c r="E23" s="211"/>
      <c r="F23" s="211"/>
      <c r="G23" s="211"/>
      <c r="H23" s="211"/>
      <c r="I23" s="211"/>
      <c r="J23" s="211"/>
      <c r="K23" s="211"/>
      <c r="L23" s="232"/>
    </row>
    <row r="24" spans="1:12" ht="15.5" x14ac:dyDescent="0.25">
      <c r="A24" s="211"/>
      <c r="B24" s="35" t="s">
        <v>127</v>
      </c>
      <c r="C24" s="211"/>
      <c r="D24" s="211"/>
      <c r="E24" s="211"/>
      <c r="F24" s="211"/>
      <c r="G24" s="211"/>
      <c r="H24" s="211"/>
      <c r="I24" s="211"/>
      <c r="J24" s="211"/>
      <c r="K24" s="211"/>
      <c r="L24" s="232"/>
    </row>
    <row r="25" spans="1:12" ht="15.5" x14ac:dyDescent="0.25">
      <c r="B25" s="29"/>
      <c r="C25" s="29"/>
      <c r="L25" s="232"/>
    </row>
    <row r="26" spans="1:12" ht="26.5" customHeight="1" x14ac:dyDescent="0.25">
      <c r="A26" s="248" t="s">
        <v>53</v>
      </c>
      <c r="B26" s="249" t="s">
        <v>120</v>
      </c>
      <c r="C26" s="92"/>
      <c r="D26" s="92"/>
      <c r="E26" s="92"/>
      <c r="F26" s="92"/>
      <c r="G26" s="194"/>
      <c r="H26" s="194"/>
      <c r="I26" s="92"/>
      <c r="J26" s="194"/>
      <c r="K26" s="194"/>
      <c r="L26" s="245"/>
    </row>
    <row r="27" spans="1:12" ht="15.5" x14ac:dyDescent="0.25">
      <c r="A27" s="246" t="s">
        <v>128</v>
      </c>
      <c r="B27" s="44" t="s">
        <v>129</v>
      </c>
      <c r="C27"/>
      <c r="D27" s="199"/>
      <c r="E27" s="105"/>
      <c r="F27" s="105"/>
      <c r="G27" s="17"/>
      <c r="H27" s="17"/>
      <c r="I27" s="105"/>
      <c r="J27" s="17"/>
      <c r="K27" s="17"/>
      <c r="L27" s="232"/>
    </row>
    <row r="28" spans="1:12" ht="50.5" x14ac:dyDescent="0.25">
      <c r="A28" s="246" t="s">
        <v>130</v>
      </c>
      <c r="B28" s="250" t="s">
        <v>131</v>
      </c>
      <c r="C28" s="78"/>
      <c r="D28" s="199"/>
      <c r="E28" s="105"/>
      <c r="F28" s="105"/>
      <c r="G28" s="17"/>
      <c r="H28" s="17"/>
      <c r="I28" s="105"/>
      <c r="J28" s="17"/>
      <c r="K28" s="17"/>
      <c r="L28" s="232"/>
    </row>
    <row r="29" spans="1:12" ht="51" x14ac:dyDescent="0.25">
      <c r="A29" s="55" t="s">
        <v>132</v>
      </c>
      <c r="B29" s="250" t="s">
        <v>454</v>
      </c>
      <c r="C29" s="78"/>
      <c r="D29" s="199"/>
      <c r="E29" s="105"/>
      <c r="F29" s="105"/>
      <c r="G29" s="17"/>
      <c r="H29" s="17"/>
      <c r="I29" s="105"/>
      <c r="J29" s="17"/>
      <c r="K29" s="17"/>
      <c r="L29" s="232"/>
    </row>
    <row r="30" spans="1:12" ht="15.5" x14ac:dyDescent="0.25">
      <c r="C30" s="18"/>
      <c r="L30" s="232"/>
    </row>
    <row r="31" spans="1:12" ht="20.149999999999999" customHeight="1" thickBot="1" x14ac:dyDescent="0.3">
      <c r="A31" s="236"/>
      <c r="B31" s="236" t="s">
        <v>133</v>
      </c>
      <c r="C31" s="236"/>
      <c r="D31" s="236"/>
      <c r="E31" s="236"/>
      <c r="F31" s="236"/>
      <c r="G31" s="236"/>
      <c r="H31" s="236"/>
      <c r="I31" s="236"/>
      <c r="J31" s="236"/>
      <c r="K31" s="236"/>
      <c r="L31" s="232"/>
    </row>
    <row r="32" spans="1:12" ht="15.5" x14ac:dyDescent="0.25">
      <c r="A32" s="211"/>
      <c r="B32" s="196" t="s">
        <v>134</v>
      </c>
      <c r="C32" s="211"/>
      <c r="D32" s="211"/>
      <c r="E32" s="211"/>
      <c r="F32" s="211"/>
      <c r="G32" s="211"/>
      <c r="H32" s="211"/>
      <c r="I32" s="211"/>
      <c r="J32" s="211"/>
      <c r="K32" s="211"/>
      <c r="L32" s="232"/>
    </row>
    <row r="33" spans="1:13" ht="15.5" x14ac:dyDescent="0.25">
      <c r="A33" s="211"/>
      <c r="B33" s="196" t="s">
        <v>459</v>
      </c>
      <c r="C33" s="211"/>
      <c r="D33" s="211"/>
      <c r="E33" s="211"/>
      <c r="F33" s="211"/>
      <c r="G33" s="211"/>
      <c r="H33" s="211"/>
      <c r="I33" s="211"/>
      <c r="J33" s="211"/>
      <c r="K33" s="211"/>
      <c r="L33" s="232"/>
    </row>
    <row r="34" spans="1:13" ht="15.5" x14ac:dyDescent="0.25">
      <c r="A34" s="211"/>
      <c r="B34" s="29" t="s">
        <v>503</v>
      </c>
      <c r="C34" s="211"/>
      <c r="D34" s="211"/>
      <c r="E34" s="211"/>
      <c r="F34" s="211"/>
      <c r="G34" s="211"/>
      <c r="H34" s="211"/>
      <c r="I34" s="211"/>
      <c r="J34" s="211"/>
      <c r="K34" s="211"/>
      <c r="L34" s="232"/>
    </row>
    <row r="35" spans="1:13" ht="15.5" x14ac:dyDescent="0.25">
      <c r="A35" s="211"/>
      <c r="B35" s="35" t="s">
        <v>135</v>
      </c>
      <c r="C35" s="211"/>
      <c r="D35" s="211"/>
      <c r="E35" s="211"/>
      <c r="F35" s="211"/>
      <c r="G35" s="211"/>
      <c r="H35" s="211"/>
      <c r="I35" s="211"/>
      <c r="J35" s="211"/>
      <c r="K35" s="211"/>
      <c r="L35" s="232"/>
    </row>
    <row r="36" spans="1:13" ht="15.5" x14ac:dyDescent="0.25">
      <c r="A36" s="211"/>
      <c r="B36" s="35" t="s">
        <v>136</v>
      </c>
      <c r="C36" s="211"/>
      <c r="D36" s="211"/>
      <c r="E36" s="211"/>
      <c r="F36" s="211"/>
      <c r="G36" s="211"/>
      <c r="H36" s="211"/>
      <c r="I36" s="211"/>
      <c r="J36" s="211"/>
      <c r="K36" s="211"/>
      <c r="L36" s="232"/>
    </row>
    <row r="37" spans="1:13" ht="15.5" x14ac:dyDescent="0.25">
      <c r="B37" s="29"/>
      <c r="C37" s="29"/>
      <c r="L37" s="232"/>
    </row>
    <row r="38" spans="1:13" s="17" customFormat="1" ht="25.5" customHeight="1" x14ac:dyDescent="0.25">
      <c r="A38" s="478" t="s">
        <v>53</v>
      </c>
      <c r="B38" s="476" t="s">
        <v>137</v>
      </c>
      <c r="C38" s="477"/>
      <c r="D38" s="297" t="s">
        <v>114</v>
      </c>
      <c r="E38" s="476" t="s">
        <v>138</v>
      </c>
      <c r="F38" s="477"/>
      <c r="G38" s="477"/>
      <c r="H38" s="477"/>
      <c r="I38" s="477"/>
      <c r="J38" s="477"/>
      <c r="K38" s="477"/>
      <c r="L38" s="302"/>
      <c r="M38" s="251"/>
    </row>
    <row r="39" spans="1:13" s="17" customFormat="1" ht="25" x14ac:dyDescent="0.25">
      <c r="A39" s="479"/>
      <c r="B39" s="252" t="s">
        <v>120</v>
      </c>
      <c r="C39" s="249" t="s">
        <v>139</v>
      </c>
      <c r="D39" s="297"/>
      <c r="E39" s="253" t="s">
        <v>140</v>
      </c>
      <c r="F39" s="253" t="s">
        <v>141</v>
      </c>
      <c r="G39" s="313" t="s">
        <v>142</v>
      </c>
      <c r="H39" s="254" t="s">
        <v>143</v>
      </c>
      <c r="I39" s="254" t="s">
        <v>144</v>
      </c>
      <c r="J39" s="254" t="s">
        <v>145</v>
      </c>
      <c r="K39" s="255" t="s">
        <v>146</v>
      </c>
      <c r="L39" s="251"/>
    </row>
    <row r="40" spans="1:13" ht="15.5" x14ac:dyDescent="0.25">
      <c r="A40" s="246" t="s">
        <v>147</v>
      </c>
      <c r="B40" s="256" t="s">
        <v>148</v>
      </c>
      <c r="C40" s="257"/>
      <c r="D40" s="258"/>
      <c r="E40" s="259"/>
      <c r="F40" s="257"/>
      <c r="G40" s="260"/>
      <c r="H40" s="260"/>
      <c r="I40" s="257"/>
      <c r="J40" s="260"/>
      <c r="K40" s="258"/>
      <c r="L40" s="232"/>
    </row>
    <row r="41" spans="1:13" ht="254.5" x14ac:dyDescent="0.25">
      <c r="A41" s="200" t="s">
        <v>149</v>
      </c>
      <c r="B41" s="312" t="s">
        <v>499</v>
      </c>
      <c r="C41" s="265"/>
      <c r="D41" s="333">
        <v>1</v>
      </c>
      <c r="E41" s="47" t="s">
        <v>448</v>
      </c>
      <c r="F41" s="264"/>
      <c r="G41" s="298"/>
      <c r="H41" s="266"/>
      <c r="I41" s="267"/>
      <c r="J41" s="266"/>
      <c r="K41" s="268"/>
      <c r="L41" s="232"/>
    </row>
    <row r="42" spans="1:13" ht="254.5" x14ac:dyDescent="0.25">
      <c r="A42" s="200" t="s">
        <v>150</v>
      </c>
      <c r="B42" s="312" t="s">
        <v>499</v>
      </c>
      <c r="C42" s="265"/>
      <c r="D42" s="333">
        <v>0.5</v>
      </c>
      <c r="E42" s="47" t="s">
        <v>448</v>
      </c>
      <c r="F42" s="264"/>
      <c r="G42" s="298"/>
      <c r="H42" s="266"/>
      <c r="I42" s="267"/>
      <c r="J42" s="266"/>
      <c r="K42" s="321"/>
      <c r="L42" s="232"/>
    </row>
    <row r="43" spans="1:13" ht="254.5" x14ac:dyDescent="0.25">
      <c r="A43" s="200" t="s">
        <v>153</v>
      </c>
      <c r="B43" s="312" t="s">
        <v>500</v>
      </c>
      <c r="C43" s="265"/>
      <c r="D43" s="333">
        <v>2</v>
      </c>
      <c r="E43" s="47" t="s">
        <v>448</v>
      </c>
      <c r="F43" s="264"/>
      <c r="G43" s="298"/>
      <c r="H43" s="266"/>
      <c r="I43" s="267"/>
      <c r="J43" s="266"/>
      <c r="K43" s="321"/>
      <c r="L43" s="232"/>
    </row>
    <row r="44" spans="1:13" ht="254.5" x14ac:dyDescent="0.25">
      <c r="A44" s="260" t="s">
        <v>154</v>
      </c>
      <c r="B44" s="312" t="s">
        <v>500</v>
      </c>
      <c r="C44" s="410"/>
      <c r="D44" s="260">
        <v>1.5</v>
      </c>
      <c r="E44" s="47" t="s">
        <v>448</v>
      </c>
      <c r="F44" s="412"/>
      <c r="G44" s="412"/>
      <c r="H44" s="412"/>
      <c r="I44" s="412"/>
      <c r="J44" s="412"/>
      <c r="K44" s="413"/>
      <c r="L44" s="232"/>
    </row>
    <row r="45" spans="1:13" ht="254.5" x14ac:dyDescent="0.25">
      <c r="A45" s="353" t="s">
        <v>155</v>
      </c>
      <c r="B45" s="312" t="s">
        <v>500</v>
      </c>
      <c r="C45" s="411"/>
      <c r="D45" s="353">
        <v>1.5</v>
      </c>
      <c r="E45" s="47" t="s">
        <v>448</v>
      </c>
      <c r="F45" s="414"/>
      <c r="G45" s="414"/>
      <c r="H45" s="414"/>
      <c r="I45" s="414"/>
      <c r="J45" s="414"/>
      <c r="K45" s="415"/>
      <c r="L45" s="232"/>
    </row>
    <row r="46" spans="1:13" ht="15.5" x14ac:dyDescent="0.25">
      <c r="L46" s="232"/>
    </row>
    <row r="47" spans="1:13" ht="15.5" x14ac:dyDescent="0.25">
      <c r="A47" s="202"/>
      <c r="B47" s="28"/>
      <c r="C47" s="28"/>
      <c r="D47" s="27"/>
      <c r="E47" s="27"/>
      <c r="F47" s="27"/>
      <c r="G47" s="27"/>
      <c r="H47" s="27"/>
      <c r="I47" s="27"/>
      <c r="J47" s="27"/>
      <c r="K47" s="27"/>
      <c r="L47" s="232"/>
    </row>
    <row r="48" spans="1:13" ht="15.5" x14ac:dyDescent="0.25">
      <c r="L48" s="232"/>
    </row>
    <row r="49" spans="12:12" ht="15.5" x14ac:dyDescent="0.25">
      <c r="L49" s="232"/>
    </row>
    <row r="50" spans="12:12" ht="15.5" x14ac:dyDescent="0.25">
      <c r="L50" s="232"/>
    </row>
    <row r="51" spans="12:12" ht="15.5" x14ac:dyDescent="0.25">
      <c r="L51" s="232"/>
    </row>
    <row r="52" spans="12:12" ht="15.5" x14ac:dyDescent="0.25">
      <c r="L52" s="232"/>
    </row>
    <row r="53" spans="12:12" ht="15.5" x14ac:dyDescent="0.25">
      <c r="L53" s="232"/>
    </row>
    <row r="54" spans="12:12" ht="15.5" x14ac:dyDescent="0.25">
      <c r="L54" s="232"/>
    </row>
    <row r="55" spans="12:12" ht="15.5" x14ac:dyDescent="0.25">
      <c r="L55" s="232"/>
    </row>
    <row r="56" spans="12:12" ht="15.5" x14ac:dyDescent="0.25">
      <c r="L56" s="232"/>
    </row>
    <row r="57" spans="12:12" ht="15.5" x14ac:dyDescent="0.25">
      <c r="L57" s="232"/>
    </row>
    <row r="58" spans="12:12" ht="15.5" x14ac:dyDescent="0.25">
      <c r="L58" s="232"/>
    </row>
    <row r="59" spans="12:12" ht="15.5" x14ac:dyDescent="0.25">
      <c r="L59" s="232"/>
    </row>
    <row r="60" spans="12:12" ht="15.5" x14ac:dyDescent="0.25">
      <c r="L60" s="232"/>
    </row>
    <row r="61" spans="12:12" ht="15.5" x14ac:dyDescent="0.25">
      <c r="L61" s="232"/>
    </row>
    <row r="62" spans="12:12" ht="15.5" x14ac:dyDescent="0.25">
      <c r="L62" s="232"/>
    </row>
    <row r="63" spans="12:12" ht="15.5" x14ac:dyDescent="0.25">
      <c r="L63" s="232"/>
    </row>
    <row r="64" spans="12:12" ht="15.5" x14ac:dyDescent="0.25">
      <c r="L64" s="232"/>
    </row>
    <row r="65" spans="12:12" ht="15.5" x14ac:dyDescent="0.25">
      <c r="L65" s="232"/>
    </row>
    <row r="66" spans="12:12" ht="15.5" x14ac:dyDescent="0.25">
      <c r="L66" s="232"/>
    </row>
    <row r="67" spans="12:12" ht="15.5" x14ac:dyDescent="0.25">
      <c r="L67" s="232"/>
    </row>
    <row r="68" spans="12:12" ht="15.5" x14ac:dyDescent="0.25">
      <c r="L68" s="232"/>
    </row>
    <row r="69" spans="12:12" ht="15.5" x14ac:dyDescent="0.25">
      <c r="L69" s="232"/>
    </row>
    <row r="70" spans="12:12" ht="15.5" x14ac:dyDescent="0.25">
      <c r="L70" s="232"/>
    </row>
    <row r="71" spans="12:12" ht="15.5" x14ac:dyDescent="0.25">
      <c r="L71" s="232"/>
    </row>
    <row r="72" spans="12:12" ht="15.5" x14ac:dyDescent="0.25">
      <c r="L72" s="232"/>
    </row>
    <row r="73" spans="12:12" ht="15.5" x14ac:dyDescent="0.25">
      <c r="L73" s="232"/>
    </row>
    <row r="74" spans="12:12" ht="15.5" x14ac:dyDescent="0.25">
      <c r="L74" s="232"/>
    </row>
    <row r="75" spans="12:12" ht="15.5" x14ac:dyDescent="0.25">
      <c r="L75" s="232"/>
    </row>
    <row r="76" spans="12:12" ht="15.5" x14ac:dyDescent="0.25">
      <c r="L76" s="232"/>
    </row>
    <row r="77" spans="12:12" ht="15.5" x14ac:dyDescent="0.25">
      <c r="L77" s="232"/>
    </row>
    <row r="78" spans="12:12" ht="15.5" x14ac:dyDescent="0.25">
      <c r="L78" s="232"/>
    </row>
    <row r="79" spans="12:12" ht="15.5" x14ac:dyDescent="0.25">
      <c r="L79" s="232"/>
    </row>
    <row r="80" spans="12:12" ht="15.5" x14ac:dyDescent="0.25">
      <c r="L80" s="232"/>
    </row>
    <row r="81" spans="12:12" ht="15.5" x14ac:dyDescent="0.25">
      <c r="L81" s="232"/>
    </row>
  </sheetData>
  <sheetProtection sheet="1" objects="1" scenarios="1"/>
  <mergeCells count="3">
    <mergeCell ref="A38:A39"/>
    <mergeCell ref="B38:C38"/>
    <mergeCell ref="E38:K38"/>
  </mergeCells>
  <pageMargins left="0.70866141732283472" right="0.70866141732283472" top="0.78740157480314965" bottom="0.78740157480314965" header="0.31496062992125984" footer="0.31496062992125984"/>
  <pageSetup paperSize="9" scale="36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118DB-F22C-4F1E-B0CF-AA95EBC6F40C}">
  <sheetPr>
    <pageSetUpPr autoPageBreaks="0" fitToPage="1"/>
  </sheetPr>
  <dimension ref="A1:M79"/>
  <sheetViews>
    <sheetView showGridLines="0" zoomScale="85" zoomScaleNormal="85" workbookViewId="0"/>
  </sheetViews>
  <sheetFormatPr defaultColWidth="9.453125" defaultRowHeight="15" customHeight="1" x14ac:dyDescent="0.25"/>
  <cols>
    <col min="1" max="1" width="6.7265625" style="194" customWidth="1"/>
    <col min="2" max="2" width="77.1796875" style="17" customWidth="1"/>
    <col min="3" max="3" width="44.54296875" style="17" customWidth="1"/>
    <col min="4" max="4" width="29.81640625" style="18" customWidth="1"/>
    <col min="5" max="10" width="30.54296875" style="18" customWidth="1"/>
    <col min="11" max="11" width="30.7265625" style="18" customWidth="1"/>
    <col min="12" max="12" width="9.453125" style="49"/>
    <col min="13" max="16384" width="9.453125" style="18"/>
  </cols>
  <sheetData>
    <row r="1" spans="1:12" ht="45" customHeight="1" x14ac:dyDescent="0.25">
      <c r="A1" s="16" t="s">
        <v>0</v>
      </c>
      <c r="L1" s="232"/>
    </row>
    <row r="2" spans="1:12" ht="15.5" x14ac:dyDescent="0.25">
      <c r="L2" s="232"/>
    </row>
    <row r="3" spans="1:12" customFormat="1" ht="30" customHeight="1" thickBot="1" x14ac:dyDescent="0.45">
      <c r="A3" s="192"/>
      <c r="B3" s="192" t="s">
        <v>99</v>
      </c>
      <c r="C3" s="192"/>
      <c r="D3" s="192"/>
      <c r="E3" s="192"/>
      <c r="F3" s="192"/>
      <c r="G3" s="192"/>
      <c r="H3" s="192"/>
      <c r="I3" s="192"/>
      <c r="J3" s="192"/>
      <c r="K3" s="192"/>
      <c r="L3" s="300"/>
    </row>
    <row r="4" spans="1:12" ht="15.5" x14ac:dyDescent="0.25">
      <c r="L4" s="232"/>
    </row>
    <row r="5" spans="1:12" ht="30" customHeight="1" thickBot="1" x14ac:dyDescent="0.45">
      <c r="A5" s="195">
        <f>'Klíčový personál'!A12</f>
        <v>4</v>
      </c>
      <c r="B5" s="192" t="str">
        <f>UPPER('Klíčový personál'!B12)</f>
        <v>DEVSECOPS ENGINEER</v>
      </c>
      <c r="C5" s="192"/>
      <c r="D5" s="192"/>
      <c r="E5" s="192"/>
      <c r="F5" s="192"/>
      <c r="G5" s="192"/>
      <c r="H5" s="192"/>
      <c r="I5" s="192"/>
      <c r="J5" s="192"/>
      <c r="K5" s="192"/>
      <c r="L5" s="232"/>
    </row>
    <row r="6" spans="1:12" ht="15.5" x14ac:dyDescent="0.25">
      <c r="A6" s="233"/>
      <c r="B6" s="234" t="s">
        <v>104</v>
      </c>
      <c r="L6" s="232"/>
    </row>
    <row r="7" spans="1:12" ht="15.5" x14ac:dyDescent="0.25">
      <c r="A7" s="198"/>
      <c r="B7" s="235" t="str">
        <f>IF(VLOOKUP(A5,'Klíčový personál'!A9:C14,3)&lt;&gt;"",VLOOKUP(A5,'Klíčový personál'!A9:C14,3),"[bude doplněno po zadání na listu ""klíčový personál""]")</f>
        <v>[bude doplněno po zadání na listu "klíčový personál"]</v>
      </c>
      <c r="L7" s="232"/>
    </row>
    <row r="8" spans="1:12" ht="15.5" x14ac:dyDescent="0.25">
      <c r="L8" s="232"/>
    </row>
    <row r="9" spans="1:12" ht="20.149999999999999" customHeight="1" thickBot="1" x14ac:dyDescent="0.3">
      <c r="A9" s="236"/>
      <c r="B9" s="236" t="s">
        <v>116</v>
      </c>
      <c r="C9" s="236"/>
      <c r="D9" s="236"/>
      <c r="E9" s="236"/>
      <c r="F9" s="236"/>
      <c r="G9" s="236"/>
      <c r="H9" s="236"/>
      <c r="I9" s="236"/>
      <c r="J9" s="236"/>
      <c r="K9" s="236"/>
      <c r="L9" s="232"/>
    </row>
    <row r="10" spans="1:12" customFormat="1" ht="15.5" x14ac:dyDescent="0.25">
      <c r="A10" s="43"/>
      <c r="B10" s="237" t="s">
        <v>118</v>
      </c>
      <c r="C10" s="41"/>
      <c r="L10" s="300"/>
    </row>
    <row r="11" spans="1:12" customFormat="1" ht="25" x14ac:dyDescent="0.25">
      <c r="A11" s="118"/>
      <c r="B11" s="218" t="s">
        <v>490</v>
      </c>
      <c r="C11" s="41"/>
      <c r="L11" s="300"/>
    </row>
    <row r="12" spans="1:12" customFormat="1" ht="15.5" x14ac:dyDescent="0.25">
      <c r="A12" s="118"/>
      <c r="B12" s="465" t="s">
        <v>414</v>
      </c>
      <c r="C12" s="41"/>
      <c r="L12" s="300"/>
    </row>
    <row r="13" spans="1:12" customFormat="1" ht="25" x14ac:dyDescent="0.25">
      <c r="A13" s="118"/>
      <c r="B13" s="465" t="s">
        <v>415</v>
      </c>
      <c r="C13" s="41"/>
      <c r="L13" s="300"/>
    </row>
    <row r="14" spans="1:12" customFormat="1" ht="25" x14ac:dyDescent="0.25">
      <c r="A14" s="118"/>
      <c r="B14" s="465" t="s">
        <v>416</v>
      </c>
      <c r="L14" s="300"/>
    </row>
    <row r="15" spans="1:12" customFormat="1" ht="25" x14ac:dyDescent="0.25">
      <c r="B15" s="465" t="s">
        <v>492</v>
      </c>
      <c r="L15" s="300"/>
    </row>
    <row r="16" spans="1:12" customFormat="1" ht="15.5" x14ac:dyDescent="0.25">
      <c r="B16" s="420"/>
      <c r="L16" s="300"/>
    </row>
    <row r="17" spans="1:12" ht="20.149999999999999" customHeight="1" thickBot="1" x14ac:dyDescent="0.3">
      <c r="A17" s="236"/>
      <c r="B17" s="236" t="s">
        <v>119</v>
      </c>
      <c r="C17" s="236"/>
      <c r="D17" s="236"/>
      <c r="E17" s="236"/>
      <c r="F17" s="236"/>
      <c r="G17" s="236"/>
      <c r="H17" s="236"/>
      <c r="I17" s="236"/>
      <c r="J17" s="236"/>
      <c r="K17" s="236"/>
      <c r="L17" s="232"/>
    </row>
    <row r="18" spans="1:12" ht="33" customHeight="1" x14ac:dyDescent="0.25">
      <c r="A18" s="248" t="s">
        <v>53</v>
      </c>
      <c r="B18" s="304" t="s">
        <v>120</v>
      </c>
      <c r="C18" s="92"/>
      <c r="D18" s="92"/>
      <c r="E18" s="92"/>
      <c r="F18" s="92"/>
      <c r="G18" s="194"/>
      <c r="H18" s="194"/>
      <c r="I18" s="92"/>
      <c r="J18" s="194"/>
      <c r="K18" s="194"/>
      <c r="L18" s="245"/>
    </row>
    <row r="19" spans="1:12" ht="15.5" x14ac:dyDescent="0.25">
      <c r="A19" s="246" t="s">
        <v>121</v>
      </c>
      <c r="B19" s="247" t="s">
        <v>122</v>
      </c>
      <c r="C19"/>
      <c r="D19" s="199"/>
      <c r="E19" s="105"/>
      <c r="F19" s="105"/>
      <c r="G19" s="17"/>
      <c r="H19" s="17"/>
      <c r="I19" s="105"/>
      <c r="J19" s="17"/>
      <c r="K19" s="17"/>
      <c r="L19" s="232"/>
    </row>
    <row r="20" spans="1:12" ht="38.5" x14ac:dyDescent="0.25">
      <c r="A20" s="200" t="s">
        <v>123</v>
      </c>
      <c r="B20" s="305" t="s">
        <v>177</v>
      </c>
      <c r="C20" s="78"/>
      <c r="D20" s="199"/>
      <c r="E20" s="105"/>
      <c r="F20" s="105"/>
      <c r="G20" s="17"/>
      <c r="H20" s="17"/>
      <c r="I20" s="105"/>
      <c r="J20" s="17"/>
      <c r="K20" s="17"/>
      <c r="L20" s="232"/>
    </row>
    <row r="21" spans="1:12" ht="15.5" x14ac:dyDescent="0.25">
      <c r="L21" s="232"/>
    </row>
    <row r="22" spans="1:12" ht="20.149999999999999" customHeight="1" thickBot="1" x14ac:dyDescent="0.3">
      <c r="A22" s="236"/>
      <c r="B22" s="236" t="s">
        <v>125</v>
      </c>
      <c r="C22" s="236"/>
      <c r="D22" s="236"/>
      <c r="E22" s="236"/>
      <c r="F22" s="236"/>
      <c r="G22" s="236"/>
      <c r="H22" s="236"/>
      <c r="I22" s="236"/>
      <c r="J22" s="236"/>
      <c r="K22" s="236"/>
      <c r="L22" s="232"/>
    </row>
    <row r="23" spans="1:12" ht="15.5" x14ac:dyDescent="0.25">
      <c r="A23" s="211"/>
      <c r="B23" s="196" t="s">
        <v>126</v>
      </c>
      <c r="C23" s="211"/>
      <c r="D23" s="211"/>
      <c r="E23" s="211"/>
      <c r="F23" s="211"/>
      <c r="G23" s="211"/>
      <c r="H23" s="211"/>
      <c r="I23" s="211"/>
      <c r="J23" s="211"/>
      <c r="K23" s="211"/>
      <c r="L23" s="232"/>
    </row>
    <row r="24" spans="1:12" ht="15.5" x14ac:dyDescent="0.25">
      <c r="A24" s="211"/>
      <c r="B24" s="35" t="s">
        <v>127</v>
      </c>
      <c r="C24" s="211"/>
      <c r="D24" s="211"/>
      <c r="E24" s="211"/>
      <c r="F24" s="211"/>
      <c r="G24" s="211"/>
      <c r="H24" s="211"/>
      <c r="I24" s="211"/>
      <c r="J24" s="211"/>
      <c r="K24" s="211"/>
      <c r="L24" s="232"/>
    </row>
    <row r="25" spans="1:12" ht="15.5" x14ac:dyDescent="0.25">
      <c r="B25" s="29"/>
      <c r="C25" s="29"/>
      <c r="L25" s="232"/>
    </row>
    <row r="26" spans="1:12" ht="26.5" customHeight="1" x14ac:dyDescent="0.25">
      <c r="A26" s="248" t="s">
        <v>53</v>
      </c>
      <c r="B26" s="249" t="s">
        <v>120</v>
      </c>
      <c r="C26" s="92"/>
      <c r="D26" s="92"/>
      <c r="E26" s="92"/>
      <c r="F26" s="92"/>
      <c r="G26" s="194"/>
      <c r="H26" s="194"/>
      <c r="I26" s="92"/>
      <c r="J26" s="194"/>
      <c r="K26" s="194"/>
      <c r="L26" s="245"/>
    </row>
    <row r="27" spans="1:12" ht="15.5" x14ac:dyDescent="0.25">
      <c r="A27" s="246" t="s">
        <v>128</v>
      </c>
      <c r="B27" s="44" t="s">
        <v>129</v>
      </c>
      <c r="C27"/>
      <c r="D27" s="199"/>
      <c r="E27" s="105"/>
      <c r="F27" s="105"/>
      <c r="G27" s="17"/>
      <c r="H27" s="17"/>
      <c r="I27" s="105"/>
      <c r="J27" s="17"/>
      <c r="K27" s="17"/>
      <c r="L27" s="232"/>
    </row>
    <row r="28" spans="1:12" ht="50.5" x14ac:dyDescent="0.25">
      <c r="A28" s="246" t="s">
        <v>130</v>
      </c>
      <c r="B28" s="250" t="s">
        <v>131</v>
      </c>
      <c r="C28" s="78"/>
      <c r="D28" s="199"/>
      <c r="E28" s="105"/>
      <c r="F28" s="105"/>
      <c r="G28" s="17"/>
      <c r="H28" s="17"/>
      <c r="I28" s="105"/>
      <c r="J28" s="17"/>
      <c r="K28" s="17"/>
      <c r="L28" s="232"/>
    </row>
    <row r="29" spans="1:12" ht="51" x14ac:dyDescent="0.25">
      <c r="A29" s="55" t="s">
        <v>132</v>
      </c>
      <c r="B29" s="250" t="s">
        <v>454</v>
      </c>
      <c r="C29" s="78"/>
      <c r="D29" s="199"/>
      <c r="E29" s="105"/>
      <c r="F29" s="105"/>
      <c r="G29" s="17"/>
      <c r="H29" s="17"/>
      <c r="I29" s="105"/>
      <c r="J29" s="17"/>
      <c r="K29" s="17"/>
      <c r="L29" s="232"/>
    </row>
    <row r="30" spans="1:12" ht="15.5" x14ac:dyDescent="0.25">
      <c r="C30" s="18"/>
      <c r="L30" s="232"/>
    </row>
    <row r="31" spans="1:12" ht="20.149999999999999" customHeight="1" thickBot="1" x14ac:dyDescent="0.3">
      <c r="A31" s="236"/>
      <c r="B31" s="236" t="s">
        <v>133</v>
      </c>
      <c r="C31" s="236"/>
      <c r="D31" s="236"/>
      <c r="E31" s="236"/>
      <c r="F31" s="236"/>
      <c r="G31" s="236"/>
      <c r="H31" s="236"/>
      <c r="I31" s="236"/>
      <c r="J31" s="236"/>
      <c r="K31" s="236"/>
      <c r="L31" s="232"/>
    </row>
    <row r="32" spans="1:12" ht="15.5" x14ac:dyDescent="0.25">
      <c r="A32" s="211"/>
      <c r="B32" s="196" t="s">
        <v>134</v>
      </c>
      <c r="C32" s="211"/>
      <c r="D32" s="211"/>
      <c r="E32" s="211"/>
      <c r="F32" s="211"/>
      <c r="G32" s="211"/>
      <c r="H32" s="211"/>
      <c r="I32" s="211"/>
      <c r="J32" s="211"/>
      <c r="K32" s="211"/>
      <c r="L32" s="232"/>
    </row>
    <row r="33" spans="1:13" ht="15.5" x14ac:dyDescent="0.25">
      <c r="A33" s="211"/>
      <c r="B33" s="196" t="s">
        <v>501</v>
      </c>
      <c r="C33" s="211"/>
      <c r="D33" s="211"/>
      <c r="E33" s="211"/>
      <c r="F33" s="211"/>
      <c r="G33" s="211"/>
      <c r="H33" s="211"/>
      <c r="I33" s="211"/>
      <c r="J33" s="211"/>
      <c r="K33" s="211"/>
      <c r="L33" s="232"/>
    </row>
    <row r="34" spans="1:13" ht="15.5" x14ac:dyDescent="0.25">
      <c r="A34" s="211"/>
      <c r="B34" s="29" t="s">
        <v>453</v>
      </c>
      <c r="C34" s="211"/>
      <c r="D34" s="211"/>
      <c r="E34" s="211"/>
      <c r="F34" s="211"/>
      <c r="G34" s="211"/>
      <c r="H34" s="211"/>
      <c r="I34" s="211"/>
      <c r="J34" s="211"/>
      <c r="K34" s="211"/>
      <c r="L34" s="232"/>
    </row>
    <row r="35" spans="1:13" ht="15.5" x14ac:dyDescent="0.25">
      <c r="A35" s="211"/>
      <c r="B35" s="35" t="s">
        <v>135</v>
      </c>
      <c r="C35" s="211"/>
      <c r="D35" s="211"/>
      <c r="E35" s="211"/>
      <c r="F35" s="211"/>
      <c r="G35" s="211"/>
      <c r="H35" s="211"/>
      <c r="I35" s="211"/>
      <c r="J35" s="211"/>
      <c r="K35" s="211"/>
      <c r="L35" s="232"/>
    </row>
    <row r="36" spans="1:13" ht="15.5" x14ac:dyDescent="0.25">
      <c r="A36" s="211"/>
      <c r="B36" s="35" t="s">
        <v>136</v>
      </c>
      <c r="C36" s="211"/>
      <c r="D36" s="211"/>
      <c r="E36" s="211"/>
      <c r="F36" s="211"/>
      <c r="G36" s="211"/>
      <c r="H36" s="211"/>
      <c r="I36" s="211"/>
      <c r="J36" s="211"/>
      <c r="K36" s="211"/>
      <c r="L36" s="232"/>
    </row>
    <row r="37" spans="1:13" ht="15.5" x14ac:dyDescent="0.25">
      <c r="B37" s="29"/>
      <c r="C37" s="29"/>
      <c r="L37" s="232"/>
    </row>
    <row r="38" spans="1:13" s="17" customFormat="1" ht="25.5" customHeight="1" x14ac:dyDescent="0.25">
      <c r="A38" s="478" t="s">
        <v>53</v>
      </c>
      <c r="B38" s="476" t="s">
        <v>137</v>
      </c>
      <c r="C38" s="477"/>
      <c r="D38" s="297" t="s">
        <v>114</v>
      </c>
      <c r="E38" s="476" t="s">
        <v>138</v>
      </c>
      <c r="F38" s="477"/>
      <c r="G38" s="477"/>
      <c r="H38" s="477"/>
      <c r="I38" s="477"/>
      <c r="J38" s="477"/>
      <c r="K38" s="477"/>
      <c r="L38" s="302"/>
      <c r="M38" s="251"/>
    </row>
    <row r="39" spans="1:13" s="17" customFormat="1" ht="25" x14ac:dyDescent="0.25">
      <c r="A39" s="479"/>
      <c r="B39" s="252" t="s">
        <v>120</v>
      </c>
      <c r="C39" s="249" t="s">
        <v>139</v>
      </c>
      <c r="D39" s="297"/>
      <c r="E39" s="253" t="s">
        <v>140</v>
      </c>
      <c r="F39" s="253" t="s">
        <v>141</v>
      </c>
      <c r="G39" s="313" t="s">
        <v>142</v>
      </c>
      <c r="H39" s="254" t="s">
        <v>143</v>
      </c>
      <c r="I39" s="254" t="s">
        <v>144</v>
      </c>
      <c r="J39" s="254" t="s">
        <v>145</v>
      </c>
      <c r="K39" s="255" t="s">
        <v>146</v>
      </c>
      <c r="L39" s="251"/>
    </row>
    <row r="40" spans="1:13" ht="15.5" x14ac:dyDescent="0.25">
      <c r="A40" s="246" t="s">
        <v>147</v>
      </c>
      <c r="B40" s="256" t="s">
        <v>148</v>
      </c>
      <c r="C40" s="257"/>
      <c r="D40" s="258"/>
      <c r="E40" s="259"/>
      <c r="F40" s="257"/>
      <c r="G40" s="260"/>
      <c r="H40" s="260"/>
      <c r="I40" s="257"/>
      <c r="J40" s="260"/>
      <c r="K40" s="258"/>
      <c r="L40" s="232"/>
    </row>
    <row r="41" spans="1:13" ht="178.5" x14ac:dyDescent="0.25">
      <c r="A41" s="200" t="s">
        <v>149</v>
      </c>
      <c r="B41" s="261" t="s">
        <v>449</v>
      </c>
      <c r="C41" s="265"/>
      <c r="D41" s="333">
        <v>1</v>
      </c>
      <c r="E41" s="47" t="s">
        <v>431</v>
      </c>
      <c r="F41" s="264"/>
      <c r="G41" s="298"/>
      <c r="H41" s="266"/>
      <c r="I41" s="267"/>
      <c r="J41" s="266"/>
      <c r="K41" s="268"/>
      <c r="L41" s="232"/>
    </row>
    <row r="42" spans="1:13" ht="178.5" x14ac:dyDescent="0.25">
      <c r="A42" s="200" t="s">
        <v>150</v>
      </c>
      <c r="B42" s="261" t="s">
        <v>449</v>
      </c>
      <c r="C42" s="265"/>
      <c r="D42" s="333">
        <v>1</v>
      </c>
      <c r="E42" s="47" t="s">
        <v>431</v>
      </c>
      <c r="F42" s="264"/>
      <c r="G42" s="298"/>
      <c r="H42" s="266"/>
      <c r="I42" s="267"/>
      <c r="J42" s="266"/>
      <c r="K42" s="321"/>
      <c r="L42" s="232"/>
    </row>
    <row r="43" spans="1:13" ht="178.5" x14ac:dyDescent="0.25">
      <c r="A43" s="200" t="s">
        <v>151</v>
      </c>
      <c r="B43" s="261" t="s">
        <v>449</v>
      </c>
      <c r="C43" s="265"/>
      <c r="D43" s="333">
        <v>1</v>
      </c>
      <c r="E43" s="47" t="s">
        <v>431</v>
      </c>
      <c r="F43" s="264"/>
      <c r="G43" s="298"/>
      <c r="H43" s="266"/>
      <c r="I43" s="267"/>
      <c r="J43" s="266"/>
      <c r="K43" s="321"/>
      <c r="L43" s="232"/>
    </row>
    <row r="44" spans="1:13" ht="15.5" x14ac:dyDescent="0.25">
      <c r="B44" s="41"/>
      <c r="L44" s="232"/>
    </row>
    <row r="45" spans="1:13" ht="15.5" x14ac:dyDescent="0.25">
      <c r="A45" s="202"/>
      <c r="B45" s="422"/>
      <c r="C45" s="28"/>
      <c r="D45" s="27"/>
      <c r="E45" s="27"/>
      <c r="F45" s="27"/>
      <c r="G45" s="27"/>
      <c r="H45" s="27"/>
      <c r="I45" s="27"/>
      <c r="J45" s="27"/>
      <c r="K45" s="27"/>
      <c r="L45" s="232"/>
    </row>
    <row r="46" spans="1:13" ht="15.5" x14ac:dyDescent="0.25">
      <c r="B46" s="41"/>
      <c r="L46" s="232"/>
    </row>
    <row r="47" spans="1:13" ht="15.5" x14ac:dyDescent="0.25">
      <c r="B47" s="41"/>
      <c r="L47" s="232"/>
    </row>
    <row r="48" spans="1:13" ht="15.5" x14ac:dyDescent="0.25">
      <c r="L48" s="232"/>
    </row>
    <row r="49" spans="12:12" ht="15.5" x14ac:dyDescent="0.25">
      <c r="L49" s="232"/>
    </row>
    <row r="50" spans="12:12" ht="15.5" x14ac:dyDescent="0.25">
      <c r="L50" s="232"/>
    </row>
    <row r="51" spans="12:12" ht="15.5" x14ac:dyDescent="0.25">
      <c r="L51" s="232"/>
    </row>
    <row r="52" spans="12:12" ht="15.5" x14ac:dyDescent="0.25">
      <c r="L52" s="232"/>
    </row>
    <row r="53" spans="12:12" ht="15.5" x14ac:dyDescent="0.25">
      <c r="L53" s="232"/>
    </row>
    <row r="54" spans="12:12" ht="15.5" x14ac:dyDescent="0.25">
      <c r="L54" s="232"/>
    </row>
    <row r="55" spans="12:12" ht="15.5" x14ac:dyDescent="0.25">
      <c r="L55" s="232"/>
    </row>
    <row r="56" spans="12:12" ht="15.5" x14ac:dyDescent="0.25">
      <c r="L56" s="232"/>
    </row>
    <row r="57" spans="12:12" ht="15.5" x14ac:dyDescent="0.25">
      <c r="L57" s="232"/>
    </row>
    <row r="58" spans="12:12" ht="15.5" x14ac:dyDescent="0.25">
      <c r="L58" s="232"/>
    </row>
    <row r="59" spans="12:12" ht="15.5" x14ac:dyDescent="0.25">
      <c r="L59" s="232"/>
    </row>
    <row r="60" spans="12:12" ht="15.5" x14ac:dyDescent="0.25">
      <c r="L60" s="232"/>
    </row>
    <row r="61" spans="12:12" ht="15.5" x14ac:dyDescent="0.25">
      <c r="L61" s="232"/>
    </row>
    <row r="62" spans="12:12" ht="15.5" x14ac:dyDescent="0.25">
      <c r="L62" s="232"/>
    </row>
    <row r="63" spans="12:12" ht="15.5" x14ac:dyDescent="0.25">
      <c r="L63" s="232"/>
    </row>
    <row r="64" spans="12:12" ht="15.5" x14ac:dyDescent="0.25">
      <c r="L64" s="232"/>
    </row>
    <row r="65" spans="12:12" ht="15.5" x14ac:dyDescent="0.25">
      <c r="L65" s="232"/>
    </row>
    <row r="66" spans="12:12" ht="15.5" x14ac:dyDescent="0.25">
      <c r="L66" s="232"/>
    </row>
    <row r="67" spans="12:12" ht="15.5" x14ac:dyDescent="0.25">
      <c r="L67" s="232"/>
    </row>
    <row r="68" spans="12:12" ht="15.5" x14ac:dyDescent="0.25">
      <c r="L68" s="232"/>
    </row>
    <row r="69" spans="12:12" ht="15.5" x14ac:dyDescent="0.25">
      <c r="L69" s="232"/>
    </row>
    <row r="70" spans="12:12" ht="15.5" x14ac:dyDescent="0.25">
      <c r="L70" s="232"/>
    </row>
    <row r="71" spans="12:12" ht="15.5" x14ac:dyDescent="0.25">
      <c r="L71" s="232"/>
    </row>
    <row r="72" spans="12:12" ht="15.5" x14ac:dyDescent="0.25">
      <c r="L72" s="232"/>
    </row>
    <row r="73" spans="12:12" ht="15.5" x14ac:dyDescent="0.25">
      <c r="L73" s="232"/>
    </row>
    <row r="74" spans="12:12" ht="15.5" x14ac:dyDescent="0.25">
      <c r="L74" s="232"/>
    </row>
    <row r="75" spans="12:12" ht="15.5" x14ac:dyDescent="0.25">
      <c r="L75" s="232"/>
    </row>
    <row r="76" spans="12:12" ht="15.5" x14ac:dyDescent="0.25">
      <c r="L76" s="232"/>
    </row>
    <row r="77" spans="12:12" ht="15.5" x14ac:dyDescent="0.25">
      <c r="L77" s="232"/>
    </row>
    <row r="78" spans="12:12" ht="15.5" x14ac:dyDescent="0.25">
      <c r="L78" s="232"/>
    </row>
    <row r="79" spans="12:12" ht="15.5" x14ac:dyDescent="0.25">
      <c r="L79" s="232"/>
    </row>
  </sheetData>
  <sheetProtection sheet="1" objects="1" scenarios="1"/>
  <mergeCells count="3">
    <mergeCell ref="A38:A39"/>
    <mergeCell ref="B38:C38"/>
    <mergeCell ref="E38:K38"/>
  </mergeCells>
  <pageMargins left="0.70866141732283472" right="0.70866141732283472" top="0.78740157480314965" bottom="0.78740157480314965" header="0.31496062992125984" footer="0.31496062992125984"/>
  <pageSetup paperSize="9" scale="36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7C533-F625-4FCB-B133-362EF4B959A4}">
  <sheetPr>
    <pageSetUpPr autoPageBreaks="0" fitToPage="1"/>
  </sheetPr>
  <dimension ref="A1:M78"/>
  <sheetViews>
    <sheetView showGridLines="0" zoomScale="85" zoomScaleNormal="85" workbookViewId="0"/>
  </sheetViews>
  <sheetFormatPr defaultColWidth="9.453125" defaultRowHeight="15" customHeight="1" x14ac:dyDescent="0.25"/>
  <cols>
    <col min="1" max="1" width="6.7265625" style="194" customWidth="1"/>
    <col min="2" max="2" width="77.1796875" style="17" customWidth="1"/>
    <col min="3" max="3" width="44.54296875" style="17" customWidth="1"/>
    <col min="4" max="4" width="29.81640625" style="18" customWidth="1"/>
    <col min="5" max="10" width="30.54296875" style="18" customWidth="1"/>
    <col min="11" max="11" width="30.7265625" style="18" customWidth="1"/>
    <col min="12" max="12" width="9.453125" style="49"/>
    <col min="13" max="16384" width="9.453125" style="18"/>
  </cols>
  <sheetData>
    <row r="1" spans="1:12" ht="45" customHeight="1" x14ac:dyDescent="0.25">
      <c r="A1" s="16" t="s">
        <v>0</v>
      </c>
      <c r="L1" s="232"/>
    </row>
    <row r="2" spans="1:12" ht="15.5" x14ac:dyDescent="0.25">
      <c r="L2" s="232"/>
    </row>
    <row r="3" spans="1:12" customFormat="1" ht="30" customHeight="1" thickBot="1" x14ac:dyDescent="0.45">
      <c r="A3" s="192"/>
      <c r="B3" s="192" t="s">
        <v>99</v>
      </c>
      <c r="C3" s="192"/>
      <c r="D3" s="192"/>
      <c r="E3" s="192"/>
      <c r="F3" s="192"/>
      <c r="G3" s="192"/>
      <c r="H3" s="192"/>
      <c r="I3" s="192"/>
      <c r="J3" s="192"/>
      <c r="K3" s="192"/>
      <c r="L3" s="300"/>
    </row>
    <row r="4" spans="1:12" ht="15.5" x14ac:dyDescent="0.25">
      <c r="L4" s="232"/>
    </row>
    <row r="5" spans="1:12" ht="30" customHeight="1" thickBot="1" x14ac:dyDescent="0.45">
      <c r="A5" s="195">
        <f>'Klíčový personál'!A13</f>
        <v>5</v>
      </c>
      <c r="B5" s="192" t="str">
        <f>UPPER('Klíčový personál'!B13)</f>
        <v>INFRASTRUCTURE ENGINEER</v>
      </c>
      <c r="C5" s="192"/>
      <c r="D5" s="192"/>
      <c r="E5" s="192"/>
      <c r="F5" s="192"/>
      <c r="G5" s="192"/>
      <c r="H5" s="192"/>
      <c r="I5" s="192"/>
      <c r="J5" s="192"/>
      <c r="K5" s="192"/>
      <c r="L5" s="232"/>
    </row>
    <row r="6" spans="1:12" ht="15.5" x14ac:dyDescent="0.25">
      <c r="A6" s="233"/>
      <c r="B6" s="234" t="s">
        <v>104</v>
      </c>
      <c r="L6" s="232"/>
    </row>
    <row r="7" spans="1:12" ht="15.5" x14ac:dyDescent="0.25">
      <c r="A7" s="198"/>
      <c r="B7" s="235" t="str">
        <f>IF(VLOOKUP(A5,'Klíčový personál'!A9:C14,3)&lt;&gt;"",VLOOKUP(A5,'Klíčový personál'!A9:C14,3),"[bude doplněno po zadání na listu ""klíčový personál""]")</f>
        <v>[bude doplněno po zadání na listu "klíčový personál"]</v>
      </c>
      <c r="L7" s="232"/>
    </row>
    <row r="8" spans="1:12" ht="15.5" x14ac:dyDescent="0.25">
      <c r="L8" s="232"/>
    </row>
    <row r="9" spans="1:12" ht="20.149999999999999" customHeight="1" thickBot="1" x14ac:dyDescent="0.3">
      <c r="A9" s="236"/>
      <c r="B9" s="236" t="s">
        <v>116</v>
      </c>
      <c r="C9" s="236"/>
      <c r="D9" s="236"/>
      <c r="E9" s="236"/>
      <c r="F9" s="236"/>
      <c r="G9" s="236"/>
      <c r="H9" s="236"/>
      <c r="I9" s="236"/>
      <c r="J9" s="236"/>
      <c r="K9" s="236"/>
      <c r="L9" s="232"/>
    </row>
    <row r="10" spans="1:12" customFormat="1" ht="15.5" x14ac:dyDescent="0.25">
      <c r="A10" s="43"/>
      <c r="B10" s="237" t="s">
        <v>118</v>
      </c>
      <c r="C10" s="41"/>
      <c r="L10" s="300"/>
    </row>
    <row r="11" spans="1:12" customFormat="1" ht="25" x14ac:dyDescent="0.25">
      <c r="A11" s="118"/>
      <c r="B11" s="218" t="s">
        <v>490</v>
      </c>
      <c r="C11" s="41"/>
      <c r="L11" s="300"/>
    </row>
    <row r="12" spans="1:12" customFormat="1" ht="25" x14ac:dyDescent="0.25">
      <c r="A12" s="118"/>
      <c r="B12" s="465" t="s">
        <v>417</v>
      </c>
      <c r="C12" s="41"/>
      <c r="L12" s="300"/>
    </row>
    <row r="13" spans="1:12" customFormat="1" ht="25" x14ac:dyDescent="0.25">
      <c r="A13" s="118"/>
      <c r="B13" s="465" t="s">
        <v>418</v>
      </c>
      <c r="C13" s="41"/>
      <c r="L13" s="300"/>
    </row>
    <row r="14" spans="1:12" customFormat="1" ht="15.5" x14ac:dyDescent="0.25">
      <c r="A14" s="123"/>
      <c r="B14" s="465" t="s">
        <v>419</v>
      </c>
      <c r="L14" s="300"/>
    </row>
    <row r="15" spans="1:12" customFormat="1" ht="15.5" x14ac:dyDescent="0.25">
      <c r="B15" s="41"/>
      <c r="L15" s="300"/>
    </row>
    <row r="16" spans="1:12" ht="20.149999999999999" customHeight="1" thickBot="1" x14ac:dyDescent="0.3">
      <c r="A16" s="236"/>
      <c r="B16" s="236" t="s">
        <v>119</v>
      </c>
      <c r="C16" s="236"/>
      <c r="D16" s="236"/>
      <c r="E16" s="236"/>
      <c r="F16" s="236"/>
      <c r="G16" s="236"/>
      <c r="H16" s="236"/>
      <c r="I16" s="236"/>
      <c r="J16" s="236"/>
      <c r="K16" s="236"/>
      <c r="L16" s="232"/>
    </row>
    <row r="17" spans="1:12" ht="33" customHeight="1" x14ac:dyDescent="0.25">
      <c r="A17" s="248" t="s">
        <v>53</v>
      </c>
      <c r="B17" s="304" t="s">
        <v>120</v>
      </c>
      <c r="C17" s="92"/>
      <c r="D17" s="92"/>
      <c r="E17" s="92"/>
      <c r="F17" s="92"/>
      <c r="G17" s="194"/>
      <c r="H17" s="194"/>
      <c r="I17" s="92"/>
      <c r="J17" s="194"/>
      <c r="K17" s="194"/>
      <c r="L17" s="245"/>
    </row>
    <row r="18" spans="1:12" ht="15.5" x14ac:dyDescent="0.25">
      <c r="A18" s="246" t="s">
        <v>121</v>
      </c>
      <c r="B18" s="247" t="s">
        <v>122</v>
      </c>
      <c r="C18"/>
      <c r="D18" s="199"/>
      <c r="E18" s="105"/>
      <c r="F18" s="105"/>
      <c r="G18" s="17"/>
      <c r="H18" s="17"/>
      <c r="I18" s="105"/>
      <c r="J18" s="17"/>
      <c r="K18" s="17"/>
      <c r="L18" s="232"/>
    </row>
    <row r="19" spans="1:12" ht="38.5" x14ac:dyDescent="0.25">
      <c r="A19" s="200" t="s">
        <v>123</v>
      </c>
      <c r="B19" s="305" t="s">
        <v>177</v>
      </c>
      <c r="C19" s="78"/>
      <c r="D19" s="199"/>
      <c r="E19" s="105"/>
      <c r="F19" s="105"/>
      <c r="G19" s="17"/>
      <c r="H19" s="17"/>
      <c r="I19" s="105"/>
      <c r="J19" s="17"/>
      <c r="K19" s="17"/>
      <c r="L19" s="232"/>
    </row>
    <row r="20" spans="1:12" ht="15.5" x14ac:dyDescent="0.25">
      <c r="L20" s="232"/>
    </row>
    <row r="21" spans="1:12" ht="20.149999999999999" customHeight="1" thickBot="1" x14ac:dyDescent="0.3">
      <c r="A21" s="236"/>
      <c r="B21" s="236" t="s">
        <v>125</v>
      </c>
      <c r="C21" s="236"/>
      <c r="D21" s="236"/>
      <c r="E21" s="236"/>
      <c r="F21" s="236"/>
      <c r="G21" s="236"/>
      <c r="H21" s="236"/>
      <c r="I21" s="236"/>
      <c r="J21" s="236"/>
      <c r="K21" s="236"/>
      <c r="L21" s="232"/>
    </row>
    <row r="22" spans="1:12" ht="15.5" x14ac:dyDescent="0.25">
      <c r="A22" s="211"/>
      <c r="B22" s="196" t="s">
        <v>126</v>
      </c>
      <c r="C22" s="211"/>
      <c r="D22" s="211"/>
      <c r="E22" s="211"/>
      <c r="F22" s="211"/>
      <c r="G22" s="211"/>
      <c r="H22" s="211"/>
      <c r="I22" s="211"/>
      <c r="J22" s="211"/>
      <c r="K22" s="211"/>
      <c r="L22" s="232"/>
    </row>
    <row r="23" spans="1:12" ht="15.5" x14ac:dyDescent="0.25">
      <c r="A23" s="211"/>
      <c r="B23" s="35" t="s">
        <v>127</v>
      </c>
      <c r="C23" s="211"/>
      <c r="D23" s="211"/>
      <c r="E23" s="211"/>
      <c r="F23" s="211"/>
      <c r="G23" s="211"/>
      <c r="H23" s="211"/>
      <c r="I23" s="211"/>
      <c r="J23" s="211"/>
      <c r="K23" s="211"/>
      <c r="L23" s="232"/>
    </row>
    <row r="24" spans="1:12" ht="15.5" x14ac:dyDescent="0.25">
      <c r="B24" s="29"/>
      <c r="C24" s="29"/>
      <c r="L24" s="232"/>
    </row>
    <row r="25" spans="1:12" ht="26.5" customHeight="1" x14ac:dyDescent="0.25">
      <c r="A25" s="248" t="s">
        <v>53</v>
      </c>
      <c r="B25" s="249" t="s">
        <v>120</v>
      </c>
      <c r="C25" s="92"/>
      <c r="D25" s="92"/>
      <c r="E25" s="92"/>
      <c r="F25" s="92"/>
      <c r="G25" s="194"/>
      <c r="H25" s="194"/>
      <c r="I25" s="92"/>
      <c r="J25" s="194"/>
      <c r="K25" s="194"/>
      <c r="L25" s="245"/>
    </row>
    <row r="26" spans="1:12" ht="15.5" x14ac:dyDescent="0.25">
      <c r="A26" s="246" t="s">
        <v>128</v>
      </c>
      <c r="B26" s="44" t="s">
        <v>129</v>
      </c>
      <c r="C26"/>
      <c r="D26" s="199"/>
      <c r="E26" s="105"/>
      <c r="F26" s="105"/>
      <c r="G26" s="17"/>
      <c r="H26" s="17"/>
      <c r="I26" s="105"/>
      <c r="J26" s="17"/>
      <c r="K26" s="17"/>
      <c r="L26" s="232"/>
    </row>
    <row r="27" spans="1:12" ht="50.5" x14ac:dyDescent="0.25">
      <c r="A27" s="246" t="s">
        <v>130</v>
      </c>
      <c r="B27" s="250" t="s">
        <v>131</v>
      </c>
      <c r="C27" s="78"/>
      <c r="D27" s="199"/>
      <c r="E27" s="105"/>
      <c r="F27" s="105"/>
      <c r="G27" s="17"/>
      <c r="H27" s="17"/>
      <c r="I27" s="105"/>
      <c r="J27" s="17"/>
      <c r="K27" s="17"/>
      <c r="L27" s="232"/>
    </row>
    <row r="28" spans="1:12" ht="51" x14ac:dyDescent="0.25">
      <c r="A28" s="55" t="s">
        <v>132</v>
      </c>
      <c r="B28" s="250" t="s">
        <v>454</v>
      </c>
      <c r="C28" s="78"/>
      <c r="D28" s="199"/>
      <c r="E28" s="105"/>
      <c r="F28" s="105"/>
      <c r="G28" s="17"/>
      <c r="H28" s="17"/>
      <c r="I28" s="105"/>
      <c r="J28" s="17"/>
      <c r="K28" s="17"/>
      <c r="L28" s="232"/>
    </row>
    <row r="29" spans="1:12" ht="15.5" x14ac:dyDescent="0.25">
      <c r="C29" s="18"/>
      <c r="L29" s="232"/>
    </row>
    <row r="30" spans="1:12" ht="20.149999999999999" customHeight="1" thickBot="1" x14ac:dyDescent="0.3">
      <c r="A30" s="236"/>
      <c r="B30" s="236" t="s">
        <v>133</v>
      </c>
      <c r="C30" s="236"/>
      <c r="D30" s="236"/>
      <c r="E30" s="236"/>
      <c r="F30" s="236"/>
      <c r="G30" s="236"/>
      <c r="H30" s="236"/>
      <c r="I30" s="236"/>
      <c r="J30" s="236"/>
      <c r="K30" s="236"/>
      <c r="L30" s="232"/>
    </row>
    <row r="31" spans="1:12" ht="15.5" x14ac:dyDescent="0.25">
      <c r="A31" s="211"/>
      <c r="B31" s="196" t="s">
        <v>134</v>
      </c>
      <c r="C31" s="211"/>
      <c r="D31" s="211"/>
      <c r="E31" s="211"/>
      <c r="F31" s="211"/>
      <c r="G31" s="211"/>
      <c r="H31" s="211"/>
      <c r="I31" s="211"/>
      <c r="J31" s="211"/>
      <c r="K31" s="211"/>
      <c r="L31" s="232"/>
    </row>
    <row r="32" spans="1:12" ht="15.5" x14ac:dyDescent="0.25">
      <c r="A32" s="211"/>
      <c r="B32" s="196" t="s">
        <v>501</v>
      </c>
      <c r="C32" s="211"/>
      <c r="D32" s="211"/>
      <c r="E32" s="211"/>
      <c r="F32" s="211"/>
      <c r="G32" s="211"/>
      <c r="H32" s="211"/>
      <c r="I32" s="211"/>
      <c r="J32" s="211"/>
      <c r="K32" s="211"/>
      <c r="L32" s="232"/>
    </row>
    <row r="33" spans="1:13" ht="15.5" x14ac:dyDescent="0.25">
      <c r="A33" s="211"/>
      <c r="B33" s="29" t="s">
        <v>453</v>
      </c>
      <c r="C33" s="211"/>
      <c r="D33" s="211"/>
      <c r="E33" s="211"/>
      <c r="F33" s="211"/>
      <c r="G33" s="211"/>
      <c r="H33" s="211"/>
      <c r="I33" s="211"/>
      <c r="J33" s="211"/>
      <c r="K33" s="211"/>
      <c r="L33" s="232"/>
    </row>
    <row r="34" spans="1:13" ht="15.5" x14ac:dyDescent="0.25">
      <c r="A34" s="211"/>
      <c r="B34" s="35" t="s">
        <v>135</v>
      </c>
      <c r="C34" s="211"/>
      <c r="D34" s="211"/>
      <c r="E34" s="211"/>
      <c r="F34" s="211"/>
      <c r="G34" s="211"/>
      <c r="H34" s="211"/>
      <c r="I34" s="211"/>
      <c r="J34" s="211"/>
      <c r="K34" s="211"/>
      <c r="L34" s="232"/>
    </row>
    <row r="35" spans="1:13" ht="15.5" x14ac:dyDescent="0.25">
      <c r="A35" s="211"/>
      <c r="B35" s="35" t="s">
        <v>136</v>
      </c>
      <c r="C35" s="211"/>
      <c r="D35" s="211"/>
      <c r="E35" s="211"/>
      <c r="F35" s="211"/>
      <c r="G35" s="211"/>
      <c r="H35" s="211"/>
      <c r="I35" s="211"/>
      <c r="J35" s="211"/>
      <c r="K35" s="211"/>
      <c r="L35" s="232"/>
    </row>
    <row r="36" spans="1:13" ht="15.5" x14ac:dyDescent="0.25">
      <c r="B36" s="29"/>
      <c r="C36" s="29"/>
      <c r="L36" s="232"/>
    </row>
    <row r="37" spans="1:13" s="17" customFormat="1" ht="25.5" customHeight="1" x14ac:dyDescent="0.25">
      <c r="A37" s="478" t="s">
        <v>53</v>
      </c>
      <c r="B37" s="476" t="s">
        <v>137</v>
      </c>
      <c r="C37" s="477"/>
      <c r="D37" s="297" t="s">
        <v>114</v>
      </c>
      <c r="E37" s="476" t="s">
        <v>138</v>
      </c>
      <c r="F37" s="477"/>
      <c r="G37" s="477"/>
      <c r="H37" s="477"/>
      <c r="I37" s="477"/>
      <c r="J37" s="477"/>
      <c r="K37" s="477"/>
      <c r="L37" s="302"/>
      <c r="M37" s="251"/>
    </row>
    <row r="38" spans="1:13" s="17" customFormat="1" ht="25" x14ac:dyDescent="0.25">
      <c r="A38" s="479"/>
      <c r="B38" s="252" t="s">
        <v>120</v>
      </c>
      <c r="C38" s="249" t="s">
        <v>139</v>
      </c>
      <c r="D38" s="297"/>
      <c r="E38" s="253" t="s">
        <v>140</v>
      </c>
      <c r="F38" s="253" t="s">
        <v>141</v>
      </c>
      <c r="G38" s="313" t="s">
        <v>142</v>
      </c>
      <c r="H38" s="254" t="s">
        <v>143</v>
      </c>
      <c r="I38" s="254" t="s">
        <v>144</v>
      </c>
      <c r="J38" s="254" t="s">
        <v>145</v>
      </c>
      <c r="K38" s="255" t="s">
        <v>146</v>
      </c>
      <c r="L38" s="251"/>
    </row>
    <row r="39" spans="1:13" ht="15.5" x14ac:dyDescent="0.25">
      <c r="A39" s="246" t="s">
        <v>147</v>
      </c>
      <c r="B39" s="256" t="s">
        <v>148</v>
      </c>
      <c r="C39" s="257"/>
      <c r="D39" s="258"/>
      <c r="E39" s="259"/>
      <c r="F39" s="257"/>
      <c r="G39" s="260"/>
      <c r="H39" s="260"/>
      <c r="I39" s="257"/>
      <c r="J39" s="260"/>
      <c r="K39" s="258"/>
      <c r="L39" s="232"/>
    </row>
    <row r="40" spans="1:13" ht="191.5" x14ac:dyDescent="0.25">
      <c r="A40" s="200" t="s">
        <v>149</v>
      </c>
      <c r="B40" s="261" t="s">
        <v>450</v>
      </c>
      <c r="C40" s="265"/>
      <c r="D40" s="333">
        <v>1</v>
      </c>
      <c r="E40" s="47" t="s">
        <v>451</v>
      </c>
      <c r="F40" s="264"/>
      <c r="G40" s="298"/>
      <c r="H40" s="266"/>
      <c r="I40" s="267"/>
      <c r="J40" s="266"/>
      <c r="K40" s="268"/>
      <c r="L40" s="232"/>
    </row>
    <row r="41" spans="1:13" ht="191.5" x14ac:dyDescent="0.25">
      <c r="A41" s="200" t="s">
        <v>150</v>
      </c>
      <c r="B41" s="261" t="s">
        <v>450</v>
      </c>
      <c r="C41" s="265"/>
      <c r="D41" s="333">
        <v>1</v>
      </c>
      <c r="E41" s="47" t="s">
        <v>451</v>
      </c>
      <c r="F41" s="264"/>
      <c r="G41" s="298"/>
      <c r="H41" s="266"/>
      <c r="I41" s="267"/>
      <c r="J41" s="266"/>
      <c r="K41" s="321"/>
      <c r="L41" s="232"/>
    </row>
    <row r="42" spans="1:13" ht="191.5" x14ac:dyDescent="0.25">
      <c r="A42" s="200" t="s">
        <v>151</v>
      </c>
      <c r="B42" s="261" t="s">
        <v>450</v>
      </c>
      <c r="C42" s="265"/>
      <c r="D42" s="333">
        <v>1</v>
      </c>
      <c r="E42" s="47" t="s">
        <v>451</v>
      </c>
      <c r="F42" s="264"/>
      <c r="G42" s="298"/>
      <c r="H42" s="266"/>
      <c r="I42" s="267"/>
      <c r="J42" s="266"/>
      <c r="K42" s="321"/>
      <c r="L42" s="232"/>
    </row>
    <row r="43" spans="1:13" ht="15.5" x14ac:dyDescent="0.25">
      <c r="L43" s="232"/>
    </row>
    <row r="44" spans="1:13" ht="15.5" x14ac:dyDescent="0.25">
      <c r="A44" s="202"/>
      <c r="B44" s="28"/>
      <c r="C44" s="28"/>
      <c r="D44" s="27"/>
      <c r="E44" s="27"/>
      <c r="F44" s="27"/>
      <c r="G44" s="27"/>
      <c r="H44" s="27"/>
      <c r="I44" s="27"/>
      <c r="J44" s="27"/>
      <c r="K44" s="27"/>
      <c r="L44" s="232"/>
    </row>
    <row r="45" spans="1:13" ht="15.5" x14ac:dyDescent="0.25">
      <c r="L45" s="232"/>
    </row>
    <row r="46" spans="1:13" ht="15.5" x14ac:dyDescent="0.25">
      <c r="L46" s="232"/>
    </row>
    <row r="47" spans="1:13" ht="15.5" x14ac:dyDescent="0.25">
      <c r="L47" s="232"/>
    </row>
    <row r="48" spans="1:13" ht="15.5" x14ac:dyDescent="0.25">
      <c r="L48" s="232"/>
    </row>
    <row r="49" spans="12:12" ht="15.5" x14ac:dyDescent="0.25">
      <c r="L49" s="232"/>
    </row>
    <row r="50" spans="12:12" ht="15.5" x14ac:dyDescent="0.25">
      <c r="L50" s="232"/>
    </row>
    <row r="51" spans="12:12" ht="15.5" x14ac:dyDescent="0.25">
      <c r="L51" s="232"/>
    </row>
    <row r="52" spans="12:12" ht="15.5" x14ac:dyDescent="0.25">
      <c r="L52" s="232"/>
    </row>
    <row r="53" spans="12:12" ht="15.5" x14ac:dyDescent="0.25">
      <c r="L53" s="232"/>
    </row>
    <row r="54" spans="12:12" ht="15.5" x14ac:dyDescent="0.25">
      <c r="L54" s="232"/>
    </row>
    <row r="55" spans="12:12" ht="15.5" x14ac:dyDescent="0.25">
      <c r="L55" s="232"/>
    </row>
    <row r="56" spans="12:12" ht="15.5" x14ac:dyDescent="0.25">
      <c r="L56" s="232"/>
    </row>
    <row r="57" spans="12:12" ht="15.5" x14ac:dyDescent="0.25">
      <c r="L57" s="232"/>
    </row>
    <row r="58" spans="12:12" ht="15.5" x14ac:dyDescent="0.25">
      <c r="L58" s="232"/>
    </row>
    <row r="59" spans="12:12" ht="15.5" x14ac:dyDescent="0.25">
      <c r="L59" s="232"/>
    </row>
    <row r="60" spans="12:12" ht="15.5" x14ac:dyDescent="0.25">
      <c r="L60" s="232"/>
    </row>
    <row r="61" spans="12:12" ht="15.5" x14ac:dyDescent="0.25">
      <c r="L61" s="232"/>
    </row>
    <row r="62" spans="12:12" ht="15.5" x14ac:dyDescent="0.25">
      <c r="L62" s="232"/>
    </row>
    <row r="63" spans="12:12" ht="15.5" x14ac:dyDescent="0.25">
      <c r="L63" s="232"/>
    </row>
    <row r="64" spans="12:12" ht="15.5" x14ac:dyDescent="0.25">
      <c r="L64" s="232"/>
    </row>
    <row r="65" spans="12:12" ht="15.5" x14ac:dyDescent="0.25">
      <c r="L65" s="232"/>
    </row>
    <row r="66" spans="12:12" ht="15.5" x14ac:dyDescent="0.25">
      <c r="L66" s="232"/>
    </row>
    <row r="67" spans="12:12" ht="15.5" x14ac:dyDescent="0.25">
      <c r="L67" s="232"/>
    </row>
    <row r="68" spans="12:12" ht="15.5" x14ac:dyDescent="0.25">
      <c r="L68" s="232"/>
    </row>
    <row r="69" spans="12:12" ht="15.5" x14ac:dyDescent="0.25">
      <c r="L69" s="232"/>
    </row>
    <row r="70" spans="12:12" ht="15.5" x14ac:dyDescent="0.25">
      <c r="L70" s="232"/>
    </row>
    <row r="71" spans="12:12" ht="15.5" x14ac:dyDescent="0.25">
      <c r="L71" s="232"/>
    </row>
    <row r="72" spans="12:12" ht="15.5" x14ac:dyDescent="0.25">
      <c r="L72" s="232"/>
    </row>
    <row r="73" spans="12:12" ht="15.5" x14ac:dyDescent="0.25">
      <c r="L73" s="232"/>
    </row>
    <row r="74" spans="12:12" ht="15.5" x14ac:dyDescent="0.25">
      <c r="L74" s="232"/>
    </row>
    <row r="75" spans="12:12" ht="15.5" x14ac:dyDescent="0.25">
      <c r="L75" s="232"/>
    </row>
    <row r="76" spans="12:12" ht="15.5" x14ac:dyDescent="0.25">
      <c r="L76" s="232"/>
    </row>
    <row r="77" spans="12:12" ht="15.5" x14ac:dyDescent="0.25">
      <c r="L77" s="232"/>
    </row>
    <row r="78" spans="12:12" ht="15.5" x14ac:dyDescent="0.25">
      <c r="L78" s="232"/>
    </row>
  </sheetData>
  <sheetProtection sheet="1" objects="1" scenarios="1"/>
  <mergeCells count="3">
    <mergeCell ref="A37:A38"/>
    <mergeCell ref="B37:C37"/>
    <mergeCell ref="E37:K37"/>
  </mergeCells>
  <pageMargins left="0.70866141732283472" right="0.70866141732283472" top="0.78740157480314965" bottom="0.78740157480314965" header="0.31496062992125984" footer="0.31496062992125984"/>
  <pageSetup paperSize="9" scale="36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7D18E-E347-4AE5-ACBE-6AD194D9ED24}">
  <sheetPr>
    <pageSetUpPr autoPageBreaks="0" fitToPage="1"/>
  </sheetPr>
  <dimension ref="A1:M77"/>
  <sheetViews>
    <sheetView showGridLines="0" zoomScale="85" zoomScaleNormal="85" workbookViewId="0"/>
  </sheetViews>
  <sheetFormatPr defaultColWidth="9.453125" defaultRowHeight="15" customHeight="1" x14ac:dyDescent="0.25"/>
  <cols>
    <col min="1" max="1" width="6.7265625" style="194" customWidth="1"/>
    <col min="2" max="2" width="77.1796875" style="17" customWidth="1"/>
    <col min="3" max="3" width="44.54296875" style="17" customWidth="1"/>
    <col min="4" max="4" width="29.81640625" style="18" customWidth="1"/>
    <col min="5" max="10" width="30.54296875" style="18" customWidth="1"/>
    <col min="11" max="11" width="30.7265625" style="18" customWidth="1"/>
    <col min="12" max="12" width="9.453125" style="49"/>
    <col min="13" max="16384" width="9.453125" style="18"/>
  </cols>
  <sheetData>
    <row r="1" spans="1:12" ht="45" customHeight="1" x14ac:dyDescent="0.25">
      <c r="A1" s="16" t="s">
        <v>0</v>
      </c>
      <c r="L1" s="232"/>
    </row>
    <row r="2" spans="1:12" ht="15.5" x14ac:dyDescent="0.25">
      <c r="L2" s="232"/>
    </row>
    <row r="3" spans="1:12" customFormat="1" ht="30" customHeight="1" thickBot="1" x14ac:dyDescent="0.45">
      <c r="A3" s="192"/>
      <c r="B3" s="192" t="s">
        <v>99</v>
      </c>
      <c r="C3" s="192"/>
      <c r="D3" s="192"/>
      <c r="E3" s="192"/>
      <c r="F3" s="192"/>
      <c r="G3" s="192"/>
      <c r="H3" s="192"/>
      <c r="I3" s="192"/>
      <c r="J3" s="192"/>
      <c r="K3" s="192"/>
      <c r="L3" s="300"/>
    </row>
    <row r="4" spans="1:12" ht="15.5" x14ac:dyDescent="0.25">
      <c r="L4" s="232"/>
    </row>
    <row r="5" spans="1:12" ht="30" customHeight="1" thickBot="1" x14ac:dyDescent="0.45">
      <c r="A5" s="195">
        <f>'Klíčový personál'!A14</f>
        <v>6</v>
      </c>
      <c r="B5" s="192" t="str">
        <f>UPPER('Klíčový personál'!B14)</f>
        <v>QA / TEST AUTOMATION ENGINEER</v>
      </c>
      <c r="C5" s="192"/>
      <c r="D5" s="192"/>
      <c r="E5" s="192"/>
      <c r="F5" s="192"/>
      <c r="G5" s="192"/>
      <c r="H5" s="192"/>
      <c r="I5" s="192"/>
      <c r="J5" s="192"/>
      <c r="K5" s="192"/>
      <c r="L5" s="232"/>
    </row>
    <row r="6" spans="1:12" ht="15.5" x14ac:dyDescent="0.25">
      <c r="A6" s="233"/>
      <c r="B6" s="234" t="s">
        <v>104</v>
      </c>
      <c r="L6" s="232"/>
    </row>
    <row r="7" spans="1:12" ht="15.5" x14ac:dyDescent="0.25">
      <c r="A7" s="198"/>
      <c r="B7" s="235" t="str">
        <f>IF(VLOOKUP(A5,'Klíčový personál'!A9:C14,3)&lt;&gt;"",VLOOKUP(A5,'Klíčový personál'!A9:C14,3),"[bude doplněno po zadání na listu ""klíčový personál""]")</f>
        <v>[bude doplněno po zadání na listu "klíčový personál"]</v>
      </c>
      <c r="L7" s="232"/>
    </row>
    <row r="8" spans="1:12" ht="15.5" x14ac:dyDescent="0.25">
      <c r="L8" s="232"/>
    </row>
    <row r="9" spans="1:12" ht="20.149999999999999" customHeight="1" thickBot="1" x14ac:dyDescent="0.3">
      <c r="A9" s="236"/>
      <c r="B9" s="236" t="s">
        <v>116</v>
      </c>
      <c r="C9" s="236"/>
      <c r="D9" s="236"/>
      <c r="E9" s="236"/>
      <c r="F9" s="236"/>
      <c r="G9" s="236"/>
      <c r="H9" s="236"/>
      <c r="I9" s="236"/>
      <c r="J9" s="236"/>
      <c r="K9" s="236"/>
      <c r="L9" s="232"/>
    </row>
    <row r="10" spans="1:12" customFormat="1" ht="15.5" x14ac:dyDescent="0.25">
      <c r="A10" s="43"/>
      <c r="B10" s="237" t="s">
        <v>118</v>
      </c>
      <c r="C10" s="41"/>
      <c r="L10" s="300"/>
    </row>
    <row r="11" spans="1:12" customFormat="1" ht="25" x14ac:dyDescent="0.25">
      <c r="A11" s="118"/>
      <c r="B11" s="218" t="s">
        <v>490</v>
      </c>
      <c r="C11" s="41"/>
      <c r="L11" s="300"/>
    </row>
    <row r="12" spans="1:12" customFormat="1" ht="25" x14ac:dyDescent="0.25">
      <c r="A12" s="118"/>
      <c r="B12" s="250" t="s">
        <v>455</v>
      </c>
      <c r="C12" s="41"/>
      <c r="L12" s="300"/>
    </row>
    <row r="13" spans="1:12" customFormat="1" ht="25" x14ac:dyDescent="0.25">
      <c r="A13" s="123"/>
      <c r="B13" s="250" t="s">
        <v>456</v>
      </c>
      <c r="C13" s="41"/>
      <c r="L13" s="300"/>
    </row>
    <row r="14" spans="1:12" customFormat="1" ht="15.5" x14ac:dyDescent="0.25">
      <c r="B14" s="420"/>
      <c r="L14" s="300"/>
    </row>
    <row r="15" spans="1:12" ht="20.149999999999999" customHeight="1" thickBot="1" x14ac:dyDescent="0.3">
      <c r="A15" s="236"/>
      <c r="B15" s="236" t="s">
        <v>119</v>
      </c>
      <c r="C15" s="236"/>
      <c r="D15" s="236"/>
      <c r="E15" s="236"/>
      <c r="F15" s="236"/>
      <c r="G15" s="236"/>
      <c r="H15" s="236"/>
      <c r="I15" s="236"/>
      <c r="J15" s="236"/>
      <c r="K15" s="236"/>
      <c r="L15" s="232"/>
    </row>
    <row r="16" spans="1:12" ht="33" customHeight="1" x14ac:dyDescent="0.25">
      <c r="A16" s="248" t="s">
        <v>53</v>
      </c>
      <c r="B16" s="304" t="s">
        <v>120</v>
      </c>
      <c r="C16" s="92"/>
      <c r="D16" s="92"/>
      <c r="E16" s="92"/>
      <c r="F16" s="92"/>
      <c r="G16" s="194"/>
      <c r="H16" s="194"/>
      <c r="I16" s="92"/>
      <c r="J16" s="194"/>
      <c r="K16" s="194"/>
      <c r="L16" s="245"/>
    </row>
    <row r="17" spans="1:12" ht="15.5" x14ac:dyDescent="0.25">
      <c r="A17" s="246" t="s">
        <v>121</v>
      </c>
      <c r="B17" s="247" t="s">
        <v>122</v>
      </c>
      <c r="C17"/>
      <c r="D17" s="199"/>
      <c r="E17" s="105"/>
      <c r="F17" s="105"/>
      <c r="G17" s="17"/>
      <c r="H17" s="17"/>
      <c r="I17" s="105"/>
      <c r="J17" s="17"/>
      <c r="K17" s="17"/>
      <c r="L17" s="232"/>
    </row>
    <row r="18" spans="1:12" ht="38.5" x14ac:dyDescent="0.25">
      <c r="A18" s="200" t="s">
        <v>123</v>
      </c>
      <c r="B18" s="305" t="s">
        <v>177</v>
      </c>
      <c r="C18" s="78"/>
      <c r="D18" s="199"/>
      <c r="E18" s="105"/>
      <c r="F18" s="105"/>
      <c r="G18" s="17"/>
      <c r="H18" s="17"/>
      <c r="I18" s="105"/>
      <c r="J18" s="17"/>
      <c r="K18" s="17"/>
      <c r="L18" s="232"/>
    </row>
    <row r="19" spans="1:12" ht="15.5" x14ac:dyDescent="0.25">
      <c r="L19" s="232"/>
    </row>
    <row r="20" spans="1:12" ht="20.149999999999999" customHeight="1" thickBot="1" x14ac:dyDescent="0.3">
      <c r="A20" s="236"/>
      <c r="B20" s="236" t="s">
        <v>125</v>
      </c>
      <c r="C20" s="236"/>
      <c r="D20" s="236"/>
      <c r="E20" s="236"/>
      <c r="F20" s="236"/>
      <c r="G20" s="236"/>
      <c r="H20" s="236"/>
      <c r="I20" s="236"/>
      <c r="J20" s="236"/>
      <c r="K20" s="236"/>
      <c r="L20" s="232"/>
    </row>
    <row r="21" spans="1:12" ht="15.5" x14ac:dyDescent="0.25">
      <c r="A21" s="211"/>
      <c r="B21" s="196" t="s">
        <v>126</v>
      </c>
      <c r="C21" s="211"/>
      <c r="D21" s="211"/>
      <c r="E21" s="211"/>
      <c r="F21" s="211"/>
      <c r="G21" s="211"/>
      <c r="H21" s="211"/>
      <c r="I21" s="211"/>
      <c r="J21" s="211"/>
      <c r="K21" s="211"/>
      <c r="L21" s="232"/>
    </row>
    <row r="22" spans="1:12" ht="15.5" x14ac:dyDescent="0.25">
      <c r="A22" s="211"/>
      <c r="B22" s="35" t="s">
        <v>127</v>
      </c>
      <c r="C22" s="211"/>
      <c r="D22" s="211"/>
      <c r="E22" s="211"/>
      <c r="F22" s="211"/>
      <c r="G22" s="211"/>
      <c r="H22" s="211"/>
      <c r="I22" s="211"/>
      <c r="J22" s="211"/>
      <c r="K22" s="211"/>
      <c r="L22" s="232"/>
    </row>
    <row r="23" spans="1:12" ht="15.5" x14ac:dyDescent="0.25">
      <c r="B23" s="29"/>
      <c r="C23" s="29"/>
      <c r="L23" s="232"/>
    </row>
    <row r="24" spans="1:12" ht="26.5" customHeight="1" x14ac:dyDescent="0.25">
      <c r="A24" s="248" t="s">
        <v>53</v>
      </c>
      <c r="B24" s="249" t="s">
        <v>120</v>
      </c>
      <c r="C24" s="92"/>
      <c r="D24" s="92"/>
      <c r="E24" s="92"/>
      <c r="F24" s="92"/>
      <c r="G24" s="194"/>
      <c r="H24" s="194"/>
      <c r="I24" s="92"/>
      <c r="J24" s="194"/>
      <c r="K24" s="194"/>
      <c r="L24" s="245"/>
    </row>
    <row r="25" spans="1:12" ht="15.5" x14ac:dyDescent="0.25">
      <c r="A25" s="246" t="s">
        <v>128</v>
      </c>
      <c r="B25" s="44" t="s">
        <v>129</v>
      </c>
      <c r="C25"/>
      <c r="D25" s="199"/>
      <c r="E25" s="105"/>
      <c r="F25" s="105"/>
      <c r="G25" s="17"/>
      <c r="H25" s="17"/>
      <c r="I25" s="105"/>
      <c r="J25" s="17"/>
      <c r="K25" s="17"/>
      <c r="L25" s="232"/>
    </row>
    <row r="26" spans="1:12" ht="50.5" x14ac:dyDescent="0.25">
      <c r="A26" s="246" t="s">
        <v>130</v>
      </c>
      <c r="B26" s="250" t="s">
        <v>131</v>
      </c>
      <c r="C26" s="78"/>
      <c r="D26" s="199"/>
      <c r="E26" s="105"/>
      <c r="F26" s="105"/>
      <c r="G26" s="17"/>
      <c r="H26" s="17"/>
      <c r="I26" s="105"/>
      <c r="J26" s="17"/>
      <c r="K26" s="17"/>
      <c r="L26" s="232"/>
    </row>
    <row r="27" spans="1:12" ht="51" x14ac:dyDescent="0.25">
      <c r="A27" s="55" t="s">
        <v>132</v>
      </c>
      <c r="B27" s="250" t="s">
        <v>454</v>
      </c>
      <c r="C27" s="78"/>
      <c r="D27" s="199"/>
      <c r="E27" s="105"/>
      <c r="F27" s="105"/>
      <c r="G27" s="17"/>
      <c r="H27" s="17"/>
      <c r="I27" s="105"/>
      <c r="J27" s="17"/>
      <c r="K27" s="17"/>
      <c r="L27" s="232"/>
    </row>
    <row r="28" spans="1:12" ht="15.5" x14ac:dyDescent="0.25">
      <c r="C28" s="18"/>
      <c r="L28" s="232"/>
    </row>
    <row r="29" spans="1:12" ht="20.149999999999999" customHeight="1" thickBot="1" x14ac:dyDescent="0.3">
      <c r="A29" s="236"/>
      <c r="B29" s="236" t="s">
        <v>133</v>
      </c>
      <c r="C29" s="236"/>
      <c r="D29" s="236"/>
      <c r="E29" s="236"/>
      <c r="F29" s="236"/>
      <c r="G29" s="236"/>
      <c r="H29" s="236"/>
      <c r="I29" s="236"/>
      <c r="J29" s="236"/>
      <c r="K29" s="236"/>
      <c r="L29" s="232"/>
    </row>
    <row r="30" spans="1:12" ht="15.5" x14ac:dyDescent="0.25">
      <c r="A30" s="211"/>
      <c r="B30" s="196" t="s">
        <v>134</v>
      </c>
      <c r="C30" s="211"/>
      <c r="D30" s="211"/>
      <c r="E30" s="211"/>
      <c r="F30" s="211"/>
      <c r="G30" s="211"/>
      <c r="H30" s="211"/>
      <c r="I30" s="211"/>
      <c r="J30" s="211"/>
      <c r="K30" s="211"/>
      <c r="L30" s="232"/>
    </row>
    <row r="31" spans="1:12" ht="15.5" x14ac:dyDescent="0.25">
      <c r="A31" s="211"/>
      <c r="B31" s="196" t="s">
        <v>501</v>
      </c>
      <c r="C31" s="211"/>
      <c r="D31" s="211"/>
      <c r="E31" s="211"/>
      <c r="F31" s="211"/>
      <c r="G31" s="211"/>
      <c r="H31" s="211"/>
      <c r="I31" s="211"/>
      <c r="J31" s="211"/>
      <c r="K31" s="211"/>
      <c r="L31" s="232"/>
    </row>
    <row r="32" spans="1:12" ht="15.5" x14ac:dyDescent="0.25">
      <c r="A32" s="211"/>
      <c r="B32" s="29" t="s">
        <v>453</v>
      </c>
      <c r="C32" s="211"/>
      <c r="D32" s="211"/>
      <c r="E32" s="211"/>
      <c r="F32" s="211"/>
      <c r="G32" s="211"/>
      <c r="H32" s="211"/>
      <c r="I32" s="211"/>
      <c r="J32" s="211"/>
      <c r="K32" s="211"/>
      <c r="L32" s="232"/>
    </row>
    <row r="33" spans="1:13" ht="15.5" x14ac:dyDescent="0.25">
      <c r="A33" s="211"/>
      <c r="B33" s="35" t="s">
        <v>135</v>
      </c>
      <c r="C33" s="211"/>
      <c r="D33" s="211"/>
      <c r="E33" s="211"/>
      <c r="F33" s="211"/>
      <c r="G33" s="211"/>
      <c r="H33" s="211"/>
      <c r="I33" s="211"/>
      <c r="J33" s="211"/>
      <c r="K33" s="211"/>
      <c r="L33" s="232"/>
    </row>
    <row r="34" spans="1:13" ht="15.5" x14ac:dyDescent="0.25">
      <c r="A34" s="211"/>
      <c r="B34" s="35" t="s">
        <v>136</v>
      </c>
      <c r="C34" s="211"/>
      <c r="D34" s="211"/>
      <c r="E34" s="211"/>
      <c r="F34" s="211"/>
      <c r="G34" s="211"/>
      <c r="H34" s="211"/>
      <c r="I34" s="211"/>
      <c r="J34" s="211"/>
      <c r="K34" s="211"/>
      <c r="L34" s="232"/>
    </row>
    <row r="35" spans="1:13" ht="15.5" x14ac:dyDescent="0.25">
      <c r="B35" s="29"/>
      <c r="C35" s="29"/>
      <c r="L35" s="232"/>
    </row>
    <row r="36" spans="1:13" s="17" customFormat="1" ht="25.5" customHeight="1" x14ac:dyDescent="0.25">
      <c r="A36" s="478" t="s">
        <v>53</v>
      </c>
      <c r="B36" s="476" t="s">
        <v>137</v>
      </c>
      <c r="C36" s="477"/>
      <c r="D36" s="297" t="s">
        <v>114</v>
      </c>
      <c r="E36" s="476" t="s">
        <v>138</v>
      </c>
      <c r="F36" s="477"/>
      <c r="G36" s="477"/>
      <c r="H36" s="477"/>
      <c r="I36" s="477"/>
      <c r="J36" s="477"/>
      <c r="K36" s="477"/>
      <c r="L36" s="302"/>
      <c r="M36" s="251"/>
    </row>
    <row r="37" spans="1:13" s="17" customFormat="1" ht="25" x14ac:dyDescent="0.25">
      <c r="A37" s="479"/>
      <c r="B37" s="252" t="s">
        <v>120</v>
      </c>
      <c r="C37" s="249" t="s">
        <v>139</v>
      </c>
      <c r="D37" s="297"/>
      <c r="E37" s="253" t="s">
        <v>140</v>
      </c>
      <c r="F37" s="253" t="s">
        <v>141</v>
      </c>
      <c r="G37" s="313" t="s">
        <v>142</v>
      </c>
      <c r="H37" s="254" t="s">
        <v>143</v>
      </c>
      <c r="I37" s="254" t="s">
        <v>144</v>
      </c>
      <c r="J37" s="254" t="s">
        <v>145</v>
      </c>
      <c r="K37" s="255" t="s">
        <v>146</v>
      </c>
      <c r="L37" s="251"/>
    </row>
    <row r="38" spans="1:13" ht="15.5" x14ac:dyDescent="0.25">
      <c r="A38" s="246" t="s">
        <v>147</v>
      </c>
      <c r="B38" s="256" t="s">
        <v>148</v>
      </c>
      <c r="C38" s="257"/>
      <c r="D38" s="258"/>
      <c r="E38" s="259"/>
      <c r="F38" s="257"/>
      <c r="G38" s="260"/>
      <c r="H38" s="260"/>
      <c r="I38" s="257"/>
      <c r="J38" s="260"/>
      <c r="K38" s="258"/>
      <c r="L38" s="232"/>
    </row>
    <row r="39" spans="1:13" ht="190.5" x14ac:dyDescent="0.25">
      <c r="A39" s="200" t="s">
        <v>149</v>
      </c>
      <c r="B39" s="424" t="s">
        <v>457</v>
      </c>
      <c r="C39" s="265"/>
      <c r="D39" s="333">
        <v>1</v>
      </c>
      <c r="E39" s="47" t="s">
        <v>458</v>
      </c>
      <c r="F39" s="264"/>
      <c r="G39" s="298"/>
      <c r="H39" s="266"/>
      <c r="I39" s="267"/>
      <c r="J39" s="266"/>
      <c r="K39" s="268"/>
      <c r="L39" s="232"/>
    </row>
    <row r="40" spans="1:13" ht="190.5" x14ac:dyDescent="0.25">
      <c r="A40" s="200" t="s">
        <v>150</v>
      </c>
      <c r="B40" s="424" t="s">
        <v>457</v>
      </c>
      <c r="C40" s="265"/>
      <c r="D40" s="333">
        <v>1</v>
      </c>
      <c r="E40" s="47" t="s">
        <v>458</v>
      </c>
      <c r="F40" s="264"/>
      <c r="G40" s="298"/>
      <c r="H40" s="266"/>
      <c r="I40" s="267"/>
      <c r="J40" s="266"/>
      <c r="K40" s="321"/>
      <c r="L40" s="232"/>
    </row>
    <row r="41" spans="1:13" ht="190.5" x14ac:dyDescent="0.25">
      <c r="A41" s="200" t="s">
        <v>151</v>
      </c>
      <c r="B41" s="424" t="s">
        <v>457</v>
      </c>
      <c r="C41" s="265"/>
      <c r="D41" s="333">
        <v>1</v>
      </c>
      <c r="E41" s="47" t="s">
        <v>458</v>
      </c>
      <c r="F41" s="264"/>
      <c r="G41" s="298"/>
      <c r="H41" s="266"/>
      <c r="I41" s="267"/>
      <c r="J41" s="266"/>
      <c r="K41" s="321"/>
      <c r="L41" s="232"/>
    </row>
    <row r="42" spans="1:13" ht="15.5" x14ac:dyDescent="0.25">
      <c r="L42" s="232"/>
    </row>
    <row r="43" spans="1:13" ht="15.5" x14ac:dyDescent="0.25">
      <c r="A43" s="202"/>
      <c r="B43" s="28"/>
      <c r="C43" s="28"/>
      <c r="D43" s="27"/>
      <c r="E43" s="27"/>
      <c r="F43" s="27"/>
      <c r="G43" s="27"/>
      <c r="H43" s="27"/>
      <c r="I43" s="27"/>
      <c r="J43" s="27"/>
      <c r="K43" s="27"/>
      <c r="L43" s="232"/>
    </row>
    <row r="44" spans="1:13" ht="15.5" x14ac:dyDescent="0.25">
      <c r="L44" s="232"/>
    </row>
    <row r="45" spans="1:13" ht="15.5" x14ac:dyDescent="0.25">
      <c r="L45" s="232"/>
    </row>
    <row r="46" spans="1:13" ht="15.5" x14ac:dyDescent="0.25">
      <c r="L46" s="232"/>
    </row>
    <row r="47" spans="1:13" ht="15.5" x14ac:dyDescent="0.25">
      <c r="L47" s="232"/>
    </row>
    <row r="48" spans="1:13" ht="15.5" x14ac:dyDescent="0.25">
      <c r="L48" s="232"/>
    </row>
    <row r="49" spans="12:12" ht="15.5" x14ac:dyDescent="0.25">
      <c r="L49" s="232"/>
    </row>
    <row r="50" spans="12:12" ht="15.5" x14ac:dyDescent="0.25">
      <c r="L50" s="232"/>
    </row>
    <row r="51" spans="12:12" ht="15.5" x14ac:dyDescent="0.25">
      <c r="L51" s="232"/>
    </row>
    <row r="52" spans="12:12" ht="15.5" x14ac:dyDescent="0.25">
      <c r="L52" s="232"/>
    </row>
    <row r="53" spans="12:12" ht="15.5" x14ac:dyDescent="0.25">
      <c r="L53" s="232"/>
    </row>
    <row r="54" spans="12:12" ht="15.5" x14ac:dyDescent="0.25">
      <c r="L54" s="232"/>
    </row>
    <row r="55" spans="12:12" ht="15.5" x14ac:dyDescent="0.25">
      <c r="L55" s="232"/>
    </row>
    <row r="56" spans="12:12" ht="15.5" x14ac:dyDescent="0.25">
      <c r="L56" s="232"/>
    </row>
    <row r="57" spans="12:12" ht="15.5" x14ac:dyDescent="0.25">
      <c r="L57" s="232"/>
    </row>
    <row r="58" spans="12:12" ht="15.5" x14ac:dyDescent="0.25">
      <c r="L58" s="232"/>
    </row>
    <row r="59" spans="12:12" ht="15.5" x14ac:dyDescent="0.25">
      <c r="L59" s="232"/>
    </row>
    <row r="60" spans="12:12" ht="15.5" x14ac:dyDescent="0.25">
      <c r="L60" s="232"/>
    </row>
    <row r="61" spans="12:12" ht="15.5" x14ac:dyDescent="0.25">
      <c r="L61" s="232"/>
    </row>
    <row r="62" spans="12:12" ht="15.5" x14ac:dyDescent="0.25">
      <c r="L62" s="232"/>
    </row>
    <row r="63" spans="12:12" ht="15.5" x14ac:dyDescent="0.25">
      <c r="L63" s="232"/>
    </row>
    <row r="64" spans="12:12" ht="15.5" x14ac:dyDescent="0.25">
      <c r="L64" s="232"/>
    </row>
    <row r="65" spans="12:12" ht="15.5" x14ac:dyDescent="0.25">
      <c r="L65" s="232"/>
    </row>
    <row r="66" spans="12:12" ht="15.5" x14ac:dyDescent="0.25">
      <c r="L66" s="232"/>
    </row>
    <row r="67" spans="12:12" ht="15.5" x14ac:dyDescent="0.25">
      <c r="L67" s="232"/>
    </row>
    <row r="68" spans="12:12" ht="15.5" x14ac:dyDescent="0.25">
      <c r="L68" s="232"/>
    </row>
    <row r="69" spans="12:12" ht="15.5" x14ac:dyDescent="0.25">
      <c r="L69" s="232"/>
    </row>
    <row r="70" spans="12:12" ht="15.5" x14ac:dyDescent="0.25">
      <c r="L70" s="232"/>
    </row>
    <row r="71" spans="12:12" ht="15.5" x14ac:dyDescent="0.25">
      <c r="L71" s="232"/>
    </row>
    <row r="72" spans="12:12" ht="15.5" x14ac:dyDescent="0.25">
      <c r="L72" s="232"/>
    </row>
    <row r="73" spans="12:12" ht="15.5" x14ac:dyDescent="0.25">
      <c r="L73" s="232"/>
    </row>
    <row r="74" spans="12:12" ht="15.5" x14ac:dyDescent="0.25">
      <c r="L74" s="232"/>
    </row>
    <row r="75" spans="12:12" ht="15.5" x14ac:dyDescent="0.25">
      <c r="L75" s="232"/>
    </row>
    <row r="76" spans="12:12" ht="15.5" x14ac:dyDescent="0.25">
      <c r="L76" s="232"/>
    </row>
    <row r="77" spans="12:12" ht="15.5" x14ac:dyDescent="0.25">
      <c r="L77" s="232"/>
    </row>
  </sheetData>
  <sheetProtection sheet="1" objects="1" scenarios="1"/>
  <mergeCells count="3">
    <mergeCell ref="A36:A37"/>
    <mergeCell ref="B36:C36"/>
    <mergeCell ref="E36:K36"/>
  </mergeCells>
  <pageMargins left="0.70866141732283472" right="0.70866141732283472" top="0.78740157480314965" bottom="0.78740157480314965" header="0.31496062992125984" footer="0.31496062992125984"/>
  <pageSetup paperSize="9" scale="36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7F378-51D3-442B-8170-37FE0D25A881}">
  <sheetPr>
    <pageSetUpPr autoPageBreaks="0"/>
  </sheetPr>
  <dimension ref="A1:K133"/>
  <sheetViews>
    <sheetView showGridLines="0" zoomScale="85" zoomScaleNormal="85" zoomScaleSheetLayoutView="80" workbookViewId="0"/>
  </sheetViews>
  <sheetFormatPr defaultColWidth="9.1796875" defaultRowHeight="15" customHeight="1" x14ac:dyDescent="0.25"/>
  <cols>
    <col min="1" max="1" width="6.7265625" style="59" customWidth="1"/>
    <col min="2" max="2" width="89.7265625" style="17" customWidth="1"/>
    <col min="3" max="3" width="18.26953125" style="17" customWidth="1"/>
    <col min="4" max="4" width="10.7265625" style="17" customWidth="1"/>
    <col min="5" max="5" width="87.7265625" style="18" customWidth="1"/>
    <col min="6" max="6" width="18.7265625" style="17" customWidth="1"/>
    <col min="7" max="7" width="10.7265625" style="17" customWidth="1"/>
    <col min="8" max="8" width="85.7265625" style="18" customWidth="1"/>
    <col min="9" max="10" width="10.7265625" style="17" customWidth="1"/>
    <col min="11" max="11" width="9.1796875" style="49"/>
    <col min="12" max="16384" width="9.1796875" style="18"/>
  </cols>
  <sheetData>
    <row r="1" spans="1:11" ht="45" customHeight="1" x14ac:dyDescent="0.25">
      <c r="A1" s="16" t="str">
        <f>'Titulní strana'!A1</f>
        <v>DOPIS NABÍDKY</v>
      </c>
      <c r="K1" s="81"/>
    </row>
    <row r="2" spans="1:11" ht="15.5" x14ac:dyDescent="0.25">
      <c r="A2" s="56"/>
      <c r="K2" s="81"/>
    </row>
    <row r="3" spans="1:11" customFormat="1" ht="30" customHeight="1" thickBot="1" x14ac:dyDescent="0.3">
      <c r="A3" s="19"/>
      <c r="B3" s="349" t="s">
        <v>178</v>
      </c>
      <c r="C3" s="19"/>
      <c r="D3" s="19"/>
      <c r="E3" s="19"/>
      <c r="F3" s="19"/>
      <c r="G3" s="19"/>
      <c r="H3" s="19"/>
      <c r="I3" s="19"/>
      <c r="J3" s="19"/>
      <c r="K3" s="81"/>
    </row>
    <row r="4" spans="1:11" customFormat="1" ht="15.65" customHeight="1" x14ac:dyDescent="0.25">
      <c r="A4" s="62"/>
      <c r="B4" s="62" t="s">
        <v>179</v>
      </c>
      <c r="K4" s="81"/>
    </row>
    <row r="5" spans="1:11" customFormat="1" ht="15.65" customHeight="1" x14ac:dyDescent="0.25">
      <c r="A5" s="62"/>
      <c r="B5" s="459" t="s">
        <v>180</v>
      </c>
      <c r="K5" s="81"/>
    </row>
    <row r="6" spans="1:11" customFormat="1" ht="15.65" customHeight="1" x14ac:dyDescent="0.25">
      <c r="A6" s="62"/>
      <c r="B6" s="460" t="s">
        <v>181</v>
      </c>
      <c r="K6" s="81"/>
    </row>
    <row r="7" spans="1:11" customFormat="1" ht="15.65" customHeight="1" x14ac:dyDescent="0.25">
      <c r="A7" s="62"/>
      <c r="B7" s="62" t="s">
        <v>375</v>
      </c>
      <c r="K7" s="81"/>
    </row>
    <row r="8" spans="1:11" customFormat="1" ht="15.5" x14ac:dyDescent="0.25">
      <c r="B8" s="62"/>
      <c r="K8" s="81"/>
    </row>
    <row r="9" spans="1:11" ht="30" customHeight="1" x14ac:dyDescent="0.25">
      <c r="A9" s="58" t="s">
        <v>121</v>
      </c>
      <c r="B9" s="350" t="s">
        <v>182</v>
      </c>
      <c r="C9" s="42"/>
      <c r="D9" s="42"/>
      <c r="E9" s="42"/>
      <c r="F9" s="42"/>
      <c r="G9" s="42"/>
      <c r="H9" s="42"/>
      <c r="I9" s="42"/>
      <c r="J9" s="42"/>
      <c r="K9" s="81"/>
    </row>
    <row r="10" spans="1:11" customFormat="1" ht="15.5" x14ac:dyDescent="0.25">
      <c r="B10" s="62" t="s">
        <v>183</v>
      </c>
      <c r="K10" s="81"/>
    </row>
    <row r="11" spans="1:11" customFormat="1" ht="15.5" x14ac:dyDescent="0.25">
      <c r="B11" s="62" t="s">
        <v>184</v>
      </c>
      <c r="K11" s="81"/>
    </row>
    <row r="12" spans="1:11" customFormat="1" ht="15.5" x14ac:dyDescent="0.25">
      <c r="B12" s="62"/>
      <c r="K12" s="81"/>
    </row>
    <row r="13" spans="1:11" s="17" customFormat="1" ht="20.149999999999999" customHeight="1" x14ac:dyDescent="0.25">
      <c r="A13" s="61"/>
      <c r="B13" s="76" t="s">
        <v>185</v>
      </c>
      <c r="C13" s="76"/>
      <c r="D13" s="77"/>
      <c r="E13" s="76" t="s">
        <v>186</v>
      </c>
      <c r="F13" s="76"/>
      <c r="G13" s="77"/>
      <c r="H13" s="76" t="s">
        <v>187</v>
      </c>
      <c r="I13" s="76"/>
      <c r="J13" s="76"/>
      <c r="K13" s="81"/>
    </row>
    <row r="14" spans="1:11" ht="30" customHeight="1" x14ac:dyDescent="0.25">
      <c r="A14" s="57"/>
      <c r="B14" s="82" t="s">
        <v>188</v>
      </c>
      <c r="C14" s="50" t="s">
        <v>189</v>
      </c>
      <c r="D14" s="50" t="s">
        <v>190</v>
      </c>
      <c r="E14" s="82" t="s">
        <v>191</v>
      </c>
      <c r="F14" s="50" t="s">
        <v>189</v>
      </c>
      <c r="G14" s="50" t="s">
        <v>190</v>
      </c>
      <c r="H14" s="63" t="s">
        <v>192</v>
      </c>
      <c r="I14" s="50" t="s">
        <v>193</v>
      </c>
      <c r="J14" s="51" t="s">
        <v>190</v>
      </c>
      <c r="K14" s="81"/>
    </row>
    <row r="15" spans="1:11" ht="112.5" x14ac:dyDescent="0.25">
      <c r="A15" s="55"/>
      <c r="B15" s="65"/>
      <c r="C15" s="47">
        <f>LEN(B15)-(LEN(B15)-LEN(SUBSTITUTE(B15,CHAR(10),"")))</f>
        <v>0</v>
      </c>
      <c r="D15" s="47">
        <f>'zdroj dat'!$C$37-C15</f>
        <v>900</v>
      </c>
      <c r="E15" s="65"/>
      <c r="F15" s="47">
        <f>LEN(E15)-(LEN(E15)-LEN(SUBSTITUTE(E15,CHAR(10),"")))</f>
        <v>0</v>
      </c>
      <c r="G15" s="47">
        <f>'zdroj dat'!$C$38-F15</f>
        <v>900</v>
      </c>
      <c r="H15" s="66" t="s">
        <v>194</v>
      </c>
      <c r="I15" s="47">
        <f>LEN(H15)-(LEN(H15)-LEN(SUBSTITUTE(H15,CHAR(10),"")))</f>
        <v>378</v>
      </c>
      <c r="J15" s="48">
        <f>'zdroj dat'!$C$39-I15</f>
        <v>522</v>
      </c>
      <c r="K15" s="173"/>
    </row>
    <row r="16" spans="1:11" ht="30" customHeight="1" x14ac:dyDescent="0.25">
      <c r="A16" s="57"/>
      <c r="B16" s="151" t="s">
        <v>195</v>
      </c>
      <c r="C16" s="87"/>
      <c r="D16" s="85"/>
      <c r="E16" s="154" t="s">
        <v>196</v>
      </c>
      <c r="F16" s="87"/>
      <c r="G16" s="89"/>
      <c r="H16" s="91"/>
      <c r="I16" s="92"/>
      <c r="J16" s="92"/>
      <c r="K16" s="81"/>
    </row>
    <row r="17" spans="1:11" ht="15.5" x14ac:dyDescent="0.25">
      <c r="A17" s="55"/>
      <c r="B17" s="315" t="str">
        <f>""&amp;'zdroj dat'!$A$23&amp;" | "&amp;'zdroj dat'!$B$23&amp;""</f>
        <v>1 | Ochrana osobních údajů a kybernetická bezpečnost</v>
      </c>
      <c r="C17" s="83" t="s">
        <v>197</v>
      </c>
      <c r="D17" s="85"/>
      <c r="E17" s="109" t="s">
        <v>197</v>
      </c>
      <c r="F17" s="97"/>
      <c r="G17" s="90"/>
      <c r="H17" s="80"/>
      <c r="I17" s="78"/>
      <c r="J17" s="78"/>
      <c r="K17" s="81"/>
    </row>
    <row r="18" spans="1:11" ht="15.5" x14ac:dyDescent="0.25">
      <c r="A18" s="55"/>
      <c r="B18" s="151" t="s">
        <v>198</v>
      </c>
      <c r="C18" s="152" t="s">
        <v>165</v>
      </c>
      <c r="D18" s="94"/>
      <c r="E18" s="110"/>
      <c r="F18" s="107" t="s">
        <v>51</v>
      </c>
      <c r="G18" s="90"/>
      <c r="H18" s="80"/>
      <c r="I18" s="78"/>
      <c r="J18" s="78"/>
      <c r="K18" s="81"/>
    </row>
    <row r="19" spans="1:11" ht="15.5" x14ac:dyDescent="0.25">
      <c r="A19" s="55"/>
      <c r="B19" s="84" t="s">
        <v>197</v>
      </c>
      <c r="C19" s="104" t="str">
        <f>VLOOKUP(B19,'zdroj dat'!$B$43:$C$48,2,FALSE)</f>
        <v>N/A</v>
      </c>
      <c r="D19" s="162"/>
      <c r="E19" s="156"/>
      <c r="F19" s="157"/>
      <c r="G19" s="157"/>
      <c r="H19" s="80"/>
      <c r="I19" s="78"/>
      <c r="J19" s="78"/>
      <c r="K19" s="81"/>
    </row>
    <row r="20" spans="1:11" ht="15.5" x14ac:dyDescent="0.25">
      <c r="A20" s="55"/>
      <c r="B20" s="153" t="s">
        <v>199</v>
      </c>
      <c r="C20" s="152" t="s">
        <v>165</v>
      </c>
      <c r="D20" s="94"/>
      <c r="E20" s="158"/>
      <c r="F20" s="158"/>
      <c r="G20" s="159"/>
      <c r="H20" s="80"/>
      <c r="I20" s="78"/>
      <c r="J20" s="78"/>
      <c r="K20" s="81"/>
    </row>
    <row r="21" spans="1:11" ht="15.5" x14ac:dyDescent="0.25">
      <c r="A21" s="55"/>
      <c r="B21" s="84" t="s">
        <v>197</v>
      </c>
      <c r="C21" s="103" t="str">
        <f>VLOOKUP(B21,'zdroj dat'!$B$52:$C$57,2,FALSE)</f>
        <v>N/A</v>
      </c>
      <c r="D21" s="85"/>
      <c r="E21" s="160"/>
      <c r="F21" s="160"/>
      <c r="G21" s="161"/>
      <c r="H21" s="80"/>
      <c r="I21" s="78"/>
      <c r="J21" s="78"/>
      <c r="K21" s="81"/>
    </row>
    <row r="22" spans="1:11" ht="30" customHeight="1" x14ac:dyDescent="0.25">
      <c r="A22" s="57"/>
      <c r="B22" s="153" t="s">
        <v>200</v>
      </c>
      <c r="C22" s="152" t="s">
        <v>165</v>
      </c>
      <c r="D22" s="88"/>
      <c r="E22" s="86" t="s">
        <v>201</v>
      </c>
      <c r="F22" s="50" t="s">
        <v>165</v>
      </c>
      <c r="G22" s="155"/>
      <c r="H22" s="91"/>
      <c r="I22" s="92"/>
      <c r="J22" s="92"/>
      <c r="K22" s="81"/>
    </row>
    <row r="23" spans="1:11" ht="15.5" x14ac:dyDescent="0.25">
      <c r="A23" s="55"/>
      <c r="B23" s="95" t="s">
        <v>202</v>
      </c>
      <c r="C23" s="103" t="str">
        <f>IF(OR(C19='zdroj dat'!$B$2,C21='zdroj dat'!$B$2),'zdroj dat'!$B$2,C19*C21)</f>
        <v>N/A</v>
      </c>
      <c r="D23" s="458"/>
      <c r="E23" s="84" t="s">
        <v>197</v>
      </c>
      <c r="F23" s="163" t="str">
        <f>VLOOKUP(E23,'zdroj dat'!$B$71:$C$78,2,FALSE)</f>
        <v>N/A</v>
      </c>
      <c r="G23" s="90"/>
      <c r="H23" s="80"/>
      <c r="I23" s="78"/>
      <c r="J23" s="78"/>
      <c r="K23" s="81"/>
    </row>
    <row r="24" spans="1:11" ht="30" customHeight="1" x14ac:dyDescent="0.25">
      <c r="A24" s="57"/>
      <c r="B24" s="91"/>
      <c r="C24" s="92"/>
      <c r="D24" s="106"/>
      <c r="E24" s="153" t="s">
        <v>203</v>
      </c>
      <c r="F24" s="50" t="s">
        <v>165</v>
      </c>
      <c r="G24" s="89"/>
      <c r="H24" s="91"/>
      <c r="I24" s="92"/>
      <c r="J24" s="92"/>
      <c r="K24" s="81"/>
    </row>
    <row r="25" spans="1:11" ht="15.5" x14ac:dyDescent="0.25">
      <c r="A25" s="55"/>
      <c r="B25" s="41"/>
      <c r="C25" s="106"/>
      <c r="D25" s="106"/>
      <c r="E25" s="84" t="s">
        <v>197</v>
      </c>
      <c r="F25" s="112" t="str">
        <f>VLOOKUP(E25,'zdroj dat'!$B$82:$C$88,2,FALSE)</f>
        <v>N/A</v>
      </c>
      <c r="G25" s="90"/>
      <c r="H25" s="80"/>
      <c r="I25" s="78"/>
      <c r="J25" s="78"/>
      <c r="K25" s="81"/>
    </row>
    <row r="26" spans="1:11" ht="30" customHeight="1" x14ac:dyDescent="0.25">
      <c r="A26" s="57"/>
      <c r="B26" s="41"/>
      <c r="C26" s="106"/>
      <c r="D26" s="106"/>
      <c r="E26" s="153" t="s">
        <v>204</v>
      </c>
      <c r="F26" s="50" t="s">
        <v>165</v>
      </c>
      <c r="G26" s="89"/>
      <c r="H26" s="91"/>
      <c r="I26" s="92"/>
      <c r="J26" s="92"/>
      <c r="K26" s="81"/>
    </row>
    <row r="27" spans="1:11" ht="15.5" x14ac:dyDescent="0.25">
      <c r="A27" s="55"/>
      <c r="B27" s="41"/>
      <c r="C27" s="106"/>
      <c r="D27" s="105"/>
      <c r="E27" s="314" t="s">
        <v>205</v>
      </c>
      <c r="F27" s="112" t="str">
        <f>IF(OR(ISNUMBER(E18)=FALSE,F23='zdroj dat'!$B$2,F25='zdroj dat'!$B$2),'zdroj dat'!$B$2,IF(E17='zdroj dat'!$B$65,E18+(100%*F25),E18+(F23*F25)))</f>
        <v>N/A</v>
      </c>
      <c r="G27" s="90"/>
      <c r="H27" s="80"/>
      <c r="I27" s="78"/>
      <c r="J27" s="78"/>
      <c r="K27" s="81"/>
    </row>
    <row r="28" spans="1:11" ht="30" customHeight="1" x14ac:dyDescent="0.25">
      <c r="A28" s="57"/>
      <c r="B28" s="41"/>
      <c r="C28" s="106"/>
      <c r="D28" s="78"/>
      <c r="E28" s="86" t="s">
        <v>206</v>
      </c>
      <c r="F28" s="50" t="s">
        <v>165</v>
      </c>
      <c r="G28" s="89"/>
      <c r="H28" s="91"/>
      <c r="I28" s="92"/>
      <c r="J28" s="92"/>
      <c r="K28" s="81"/>
    </row>
    <row r="29" spans="1:11" ht="15.5" x14ac:dyDescent="0.25">
      <c r="A29" s="55"/>
      <c r="B29" s="41"/>
      <c r="C29" s="106"/>
      <c r="D29" s="78"/>
      <c r="E29" s="95" t="s">
        <v>207</v>
      </c>
      <c r="F29" s="112" t="str">
        <f>IF(OR(E17='zdroj dat'!$B$64,Rizika!E17='zdroj dat'!$B$64,C23='zdroj dat'!$B$2,Rizika!F27='zdroj dat'!$B$2),'zdroj dat'!$B$2,IF(E17='zdroj dat'!$B$65,C21-F27,C23-F27))</f>
        <v>N/A</v>
      </c>
      <c r="G29" s="90"/>
      <c r="H29" s="80"/>
      <c r="I29" s="78"/>
      <c r="J29" s="78"/>
      <c r="K29" s="81"/>
    </row>
    <row r="30" spans="1:11" ht="15.5" x14ac:dyDescent="0.25">
      <c r="A30" s="55"/>
      <c r="B30" s="41"/>
      <c r="C30" s="106"/>
      <c r="D30" s="78"/>
      <c r="E30" s="95" t="s">
        <v>208</v>
      </c>
      <c r="F30" s="134" t="str">
        <f>IF(OR(C23='zdroj dat'!$B$2,Rizika!E17='zdroj dat'!$B$64,Rizika!F27='zdroj dat'!$B$2),'zdroj dat'!$B$2,IF(AND(E17='zdroj dat'!$B$65,(F29/C21*C23/'zdroj dat'!$E$57*100)&lt;=0),0,IF(E17='zdroj dat'!$B$65,ROUND(F29/C21*C23/'zdroj dat'!$E$57*100,2),IF((F29/C23*C23/'zdroj dat'!$E$57*100)&lt;=0,0,ROUND(F29/C23*C23/'zdroj dat'!$E$57*100,2)))))</f>
        <v>N/A</v>
      </c>
      <c r="G30" s="90"/>
      <c r="H30" s="80"/>
      <c r="I30" s="78"/>
      <c r="J30" s="78"/>
      <c r="K30" s="81"/>
    </row>
    <row r="31" spans="1:11" ht="15.5" x14ac:dyDescent="0.25">
      <c r="A31" s="55"/>
      <c r="B31" s="41"/>
      <c r="C31" s="106"/>
      <c r="D31" s="78"/>
      <c r="E31" s="95" t="s">
        <v>209</v>
      </c>
      <c r="F31" s="113">
        <f>SUMIF(E:E,"Počet získaných bodů v rámci tohoto rizika",F:F)</f>
        <v>0</v>
      </c>
      <c r="G31" s="90"/>
      <c r="H31" s="80"/>
      <c r="I31" s="78"/>
      <c r="J31" s="78"/>
      <c r="K31" s="81"/>
    </row>
    <row r="32" spans="1:11" customFormat="1" ht="15.5" x14ac:dyDescent="0.25">
      <c r="B32" s="62"/>
      <c r="K32" s="81"/>
    </row>
    <row r="33" spans="1:11" ht="30" customHeight="1" x14ac:dyDescent="0.25">
      <c r="A33" s="351" t="s">
        <v>128</v>
      </c>
      <c r="B33" s="350" t="s">
        <v>182</v>
      </c>
      <c r="C33" s="42"/>
      <c r="D33" s="42"/>
      <c r="E33" s="42"/>
      <c r="F33" s="42"/>
      <c r="G33" s="42"/>
      <c r="H33" s="42"/>
      <c r="I33" s="42"/>
      <c r="J33" s="42"/>
      <c r="K33" s="81"/>
    </row>
    <row r="34" spans="1:11" customFormat="1" ht="15.5" x14ac:dyDescent="0.25">
      <c r="B34" s="62" t="s">
        <v>183</v>
      </c>
      <c r="K34" s="81"/>
    </row>
    <row r="35" spans="1:11" customFormat="1" ht="15.5" x14ac:dyDescent="0.25">
      <c r="B35" s="62" t="s">
        <v>184</v>
      </c>
      <c r="K35" s="81"/>
    </row>
    <row r="36" spans="1:11" customFormat="1" ht="15.5" x14ac:dyDescent="0.25">
      <c r="B36" s="62"/>
      <c r="K36" s="81"/>
    </row>
    <row r="37" spans="1:11" s="17" customFormat="1" ht="20.149999999999999" customHeight="1" x14ac:dyDescent="0.25">
      <c r="A37" s="61"/>
      <c r="B37" s="76" t="s">
        <v>185</v>
      </c>
      <c r="C37" s="76"/>
      <c r="D37" s="77"/>
      <c r="E37" s="76" t="s">
        <v>186</v>
      </c>
      <c r="F37" s="76"/>
      <c r="G37" s="77"/>
      <c r="H37" s="76" t="s">
        <v>187</v>
      </c>
      <c r="I37" s="76"/>
      <c r="J37" s="76"/>
      <c r="K37" s="81"/>
    </row>
    <row r="38" spans="1:11" ht="30" customHeight="1" x14ac:dyDescent="0.25">
      <c r="A38" s="57"/>
      <c r="B38" s="82" t="s">
        <v>188</v>
      </c>
      <c r="C38" s="50" t="s">
        <v>189</v>
      </c>
      <c r="D38" s="50" t="s">
        <v>190</v>
      </c>
      <c r="E38" s="82" t="s">
        <v>191</v>
      </c>
      <c r="F38" s="50" t="s">
        <v>189</v>
      </c>
      <c r="G38" s="50" t="s">
        <v>190</v>
      </c>
      <c r="H38" s="63" t="s">
        <v>192</v>
      </c>
      <c r="I38" s="50" t="s">
        <v>193</v>
      </c>
      <c r="J38" s="51" t="s">
        <v>190</v>
      </c>
      <c r="K38" s="81"/>
    </row>
    <row r="39" spans="1:11" ht="112.5" x14ac:dyDescent="0.25">
      <c r="A39" s="55"/>
      <c r="B39" s="65"/>
      <c r="C39" s="47">
        <f>LEN(B39)-(LEN(B39)-LEN(SUBSTITUTE(B39,CHAR(10),"")))</f>
        <v>0</v>
      </c>
      <c r="D39" s="47">
        <f>'zdroj dat'!$C$37-C39</f>
        <v>900</v>
      </c>
      <c r="E39" s="65"/>
      <c r="F39" s="47">
        <f>LEN(E39)-(LEN(E39)-LEN(SUBSTITUTE(E39,CHAR(10),"")))</f>
        <v>0</v>
      </c>
      <c r="G39" s="47">
        <f>'zdroj dat'!$C$38-F39</f>
        <v>900</v>
      </c>
      <c r="H39" s="66" t="s">
        <v>194</v>
      </c>
      <c r="I39" s="47">
        <f>LEN(H39)-(LEN(H39)-LEN(SUBSTITUTE(H39,CHAR(10),"")))</f>
        <v>378</v>
      </c>
      <c r="J39" s="48">
        <f>'zdroj dat'!$C$39-I39</f>
        <v>522</v>
      </c>
      <c r="K39" s="173"/>
    </row>
    <row r="40" spans="1:11" ht="30" customHeight="1" x14ac:dyDescent="0.25">
      <c r="A40" s="57"/>
      <c r="B40" s="151" t="s">
        <v>195</v>
      </c>
      <c r="C40" s="87"/>
      <c r="D40" s="85"/>
      <c r="E40" s="154" t="s">
        <v>196</v>
      </c>
      <c r="F40" s="87"/>
      <c r="G40" s="89"/>
      <c r="H40" s="91"/>
      <c r="I40" s="92"/>
      <c r="J40" s="92"/>
      <c r="K40" s="81"/>
    </row>
    <row r="41" spans="1:11" ht="15.5" x14ac:dyDescent="0.25">
      <c r="A41" s="55"/>
      <c r="B41" s="315" t="str">
        <f>""&amp;'zdroj dat'!$A$23&amp;" | "&amp;'zdroj dat'!$B$23&amp;""</f>
        <v>1 | Ochrana osobních údajů a kybernetická bezpečnost</v>
      </c>
      <c r="C41" s="83" t="s">
        <v>197</v>
      </c>
      <c r="D41" s="85"/>
      <c r="E41" s="109" t="s">
        <v>197</v>
      </c>
      <c r="F41" s="97"/>
      <c r="G41" s="90"/>
      <c r="H41" s="80"/>
      <c r="I41" s="78"/>
      <c r="J41" s="78"/>
      <c r="K41" s="81"/>
    </row>
    <row r="42" spans="1:11" ht="15.5" x14ac:dyDescent="0.25">
      <c r="A42" s="55"/>
      <c r="B42" s="151" t="s">
        <v>198</v>
      </c>
      <c r="C42" s="152" t="s">
        <v>165</v>
      </c>
      <c r="D42" s="94"/>
      <c r="E42" s="110"/>
      <c r="F42" s="107" t="s">
        <v>51</v>
      </c>
      <c r="G42" s="90"/>
      <c r="H42" s="80"/>
      <c r="I42" s="78"/>
      <c r="J42" s="78"/>
      <c r="K42" s="81"/>
    </row>
    <row r="43" spans="1:11" ht="15.5" x14ac:dyDescent="0.25">
      <c r="A43" s="55"/>
      <c r="B43" s="84" t="s">
        <v>197</v>
      </c>
      <c r="C43" s="104" t="str">
        <f>VLOOKUP(B43,'zdroj dat'!$B$43:$C$48,2,FALSE)</f>
        <v>N/A</v>
      </c>
      <c r="D43" s="162"/>
      <c r="E43" s="156"/>
      <c r="F43" s="157"/>
      <c r="G43" s="157"/>
      <c r="H43" s="80"/>
      <c r="I43" s="78"/>
      <c r="J43" s="78"/>
      <c r="K43" s="81"/>
    </row>
    <row r="44" spans="1:11" ht="15.5" x14ac:dyDescent="0.25">
      <c r="A44" s="55"/>
      <c r="B44" s="153" t="s">
        <v>199</v>
      </c>
      <c r="C44" s="152" t="s">
        <v>165</v>
      </c>
      <c r="D44" s="94"/>
      <c r="E44" s="158"/>
      <c r="F44" s="158"/>
      <c r="G44" s="159"/>
      <c r="H44" s="80"/>
      <c r="I44" s="78"/>
      <c r="J44" s="78"/>
      <c r="K44" s="81"/>
    </row>
    <row r="45" spans="1:11" ht="15.5" x14ac:dyDescent="0.25">
      <c r="A45" s="55"/>
      <c r="B45" s="84" t="s">
        <v>197</v>
      </c>
      <c r="C45" s="103" t="str">
        <f>VLOOKUP(B45,'zdroj dat'!$B$52:$C$57,2,FALSE)</f>
        <v>N/A</v>
      </c>
      <c r="D45" s="85"/>
      <c r="E45" s="160"/>
      <c r="F45" s="160"/>
      <c r="G45" s="161"/>
      <c r="H45" s="80"/>
      <c r="I45" s="78"/>
      <c r="J45" s="78"/>
      <c r="K45" s="81"/>
    </row>
    <row r="46" spans="1:11" ht="30" customHeight="1" x14ac:dyDescent="0.25">
      <c r="A46" s="57"/>
      <c r="B46" s="153" t="s">
        <v>200</v>
      </c>
      <c r="C46" s="152" t="s">
        <v>165</v>
      </c>
      <c r="D46" s="88"/>
      <c r="E46" s="86" t="s">
        <v>201</v>
      </c>
      <c r="F46" s="50" t="s">
        <v>165</v>
      </c>
      <c r="G46" s="155"/>
      <c r="H46" s="91"/>
      <c r="I46" s="92"/>
      <c r="J46" s="92"/>
      <c r="K46" s="81"/>
    </row>
    <row r="47" spans="1:11" ht="15.5" x14ac:dyDescent="0.25">
      <c r="A47" s="55"/>
      <c r="B47" s="95" t="s">
        <v>202</v>
      </c>
      <c r="C47" s="103" t="str">
        <f>IF(OR(C43='zdroj dat'!$B$2,C45='zdroj dat'!$B$2),'zdroj dat'!$B$2,C43*C45)</f>
        <v>N/A</v>
      </c>
      <c r="D47" s="458"/>
      <c r="E47" s="84" t="s">
        <v>197</v>
      </c>
      <c r="F47" s="163" t="str">
        <f>VLOOKUP(E47,'zdroj dat'!$B$71:$C$78,2,FALSE)</f>
        <v>N/A</v>
      </c>
      <c r="G47" s="90"/>
      <c r="H47" s="80"/>
      <c r="I47" s="78"/>
      <c r="J47" s="78"/>
      <c r="K47" s="81"/>
    </row>
    <row r="48" spans="1:11" ht="30" customHeight="1" x14ac:dyDescent="0.25">
      <c r="A48" s="57"/>
      <c r="B48" s="91"/>
      <c r="C48" s="92"/>
      <c r="D48" s="106"/>
      <c r="E48" s="153" t="s">
        <v>203</v>
      </c>
      <c r="F48" s="50" t="s">
        <v>165</v>
      </c>
      <c r="G48" s="89"/>
      <c r="H48" s="91"/>
      <c r="I48" s="92"/>
      <c r="J48" s="92"/>
      <c r="K48" s="81"/>
    </row>
    <row r="49" spans="1:11" ht="15.5" x14ac:dyDescent="0.25">
      <c r="A49" s="55"/>
      <c r="B49" s="41"/>
      <c r="C49" s="106"/>
      <c r="D49" s="106"/>
      <c r="E49" s="84" t="s">
        <v>197</v>
      </c>
      <c r="F49" s="112" t="str">
        <f>VLOOKUP(E49,'zdroj dat'!$B$82:$C$88,2,FALSE)</f>
        <v>N/A</v>
      </c>
      <c r="G49" s="90"/>
      <c r="H49" s="80"/>
      <c r="I49" s="78"/>
      <c r="J49" s="78"/>
      <c r="K49" s="81"/>
    </row>
    <row r="50" spans="1:11" ht="30" customHeight="1" x14ac:dyDescent="0.25">
      <c r="A50" s="57"/>
      <c r="B50" s="41"/>
      <c r="C50" s="106"/>
      <c r="D50" s="106"/>
      <c r="E50" s="153" t="s">
        <v>204</v>
      </c>
      <c r="F50" s="50" t="s">
        <v>165</v>
      </c>
      <c r="G50" s="89"/>
      <c r="H50" s="91"/>
      <c r="I50" s="92"/>
      <c r="J50" s="92"/>
      <c r="K50" s="81"/>
    </row>
    <row r="51" spans="1:11" ht="15.5" x14ac:dyDescent="0.25">
      <c r="A51" s="55"/>
      <c r="B51" s="41"/>
      <c r="C51" s="106"/>
      <c r="D51" s="105"/>
      <c r="E51" s="314" t="s">
        <v>205</v>
      </c>
      <c r="F51" s="112" t="str">
        <f>IF(OR(ISNUMBER(E42)=FALSE,F47='zdroj dat'!$B$2,F49='zdroj dat'!$B$2),'zdroj dat'!$B$2,IF(E41='zdroj dat'!$B$65,E42+(100%*F49),E42+(F47*F49)))</f>
        <v>N/A</v>
      </c>
      <c r="G51" s="90"/>
      <c r="H51" s="80"/>
      <c r="I51" s="78"/>
      <c r="J51" s="78"/>
      <c r="K51" s="81"/>
    </row>
    <row r="52" spans="1:11" ht="30" customHeight="1" x14ac:dyDescent="0.25">
      <c r="A52" s="57"/>
      <c r="B52" s="41"/>
      <c r="C52" s="106"/>
      <c r="D52" s="78"/>
      <c r="E52" s="86" t="s">
        <v>206</v>
      </c>
      <c r="F52" s="50" t="s">
        <v>165</v>
      </c>
      <c r="G52" s="89"/>
      <c r="H52" s="91"/>
      <c r="I52" s="92"/>
      <c r="J52" s="92"/>
      <c r="K52" s="81"/>
    </row>
    <row r="53" spans="1:11" ht="15.5" x14ac:dyDescent="0.25">
      <c r="A53" s="55"/>
      <c r="B53" s="41"/>
      <c r="C53" s="106"/>
      <c r="D53" s="78"/>
      <c r="E53" s="95" t="s">
        <v>207</v>
      </c>
      <c r="F53" s="112" t="str">
        <f>IF(OR(E41='zdroj dat'!$B$64,Rizika!E41='zdroj dat'!$B$64,C47='zdroj dat'!$B$2,Rizika!F51='zdroj dat'!$B$2),'zdroj dat'!$B$2,IF(E41='zdroj dat'!$B$65,C45-F51,C47-F51))</f>
        <v>N/A</v>
      </c>
      <c r="G53" s="90"/>
      <c r="H53" s="80"/>
      <c r="I53" s="78"/>
      <c r="J53" s="78"/>
      <c r="K53" s="81"/>
    </row>
    <row r="54" spans="1:11" ht="15.5" x14ac:dyDescent="0.25">
      <c r="A54" s="55"/>
      <c r="B54" s="41"/>
      <c r="C54" s="106"/>
      <c r="D54" s="78"/>
      <c r="E54" s="95" t="s">
        <v>208</v>
      </c>
      <c r="F54" s="134" t="str">
        <f>IF(OR(C47='zdroj dat'!$B$2,Rizika!E41='zdroj dat'!$B$64,Rizika!F51='zdroj dat'!$B$2),'zdroj dat'!$B$2,IF(AND(E41='zdroj dat'!$B$65,(F53/C45*C47/'zdroj dat'!$E$57*100)&lt;=0),0,IF(E41='zdroj dat'!$B$65,ROUND(F53/C45*C47/'zdroj dat'!$E$57*100,2),IF((F53/C47*C47/'zdroj dat'!$E$57*100)&lt;=0,0,ROUND(F53/C47*C47/'zdroj dat'!$E$57*100,2)))))</f>
        <v>N/A</v>
      </c>
      <c r="G54" s="90"/>
      <c r="H54" s="80"/>
      <c r="I54" s="78"/>
      <c r="J54" s="78"/>
      <c r="K54" s="81"/>
    </row>
    <row r="55" spans="1:11" ht="15.5" x14ac:dyDescent="0.25">
      <c r="A55" s="55"/>
      <c r="B55" s="41"/>
      <c r="C55" s="106"/>
      <c r="D55" s="78"/>
      <c r="E55" s="95" t="s">
        <v>209</v>
      </c>
      <c r="F55" s="113">
        <f>SUMIF(E:E,"Počet získaných bodů v rámci tohoto rizika",F:F)</f>
        <v>0</v>
      </c>
      <c r="G55" s="90"/>
      <c r="H55" s="80"/>
      <c r="I55" s="78"/>
      <c r="J55" s="78"/>
      <c r="K55" s="81"/>
    </row>
    <row r="56" spans="1:11" customFormat="1" ht="15.5" x14ac:dyDescent="0.25">
      <c r="B56" s="62"/>
      <c r="K56" s="81"/>
    </row>
    <row r="57" spans="1:11" ht="30" customHeight="1" x14ac:dyDescent="0.25">
      <c r="A57" s="351" t="s">
        <v>147</v>
      </c>
      <c r="B57" s="350" t="s">
        <v>182</v>
      </c>
      <c r="C57" s="42"/>
      <c r="D57" s="42"/>
      <c r="E57" s="42"/>
      <c r="F57" s="42"/>
      <c r="G57" s="42"/>
      <c r="H57" s="42"/>
      <c r="I57" s="42"/>
      <c r="J57" s="42"/>
      <c r="K57" s="81"/>
    </row>
    <row r="58" spans="1:11" customFormat="1" ht="15.5" x14ac:dyDescent="0.25">
      <c r="B58" s="62" t="s">
        <v>183</v>
      </c>
      <c r="K58" s="81"/>
    </row>
    <row r="59" spans="1:11" customFormat="1" ht="15.5" x14ac:dyDescent="0.25">
      <c r="B59" s="62" t="s">
        <v>184</v>
      </c>
      <c r="K59" s="81"/>
    </row>
    <row r="60" spans="1:11" customFormat="1" ht="15.5" x14ac:dyDescent="0.25">
      <c r="B60" s="62"/>
      <c r="K60" s="81"/>
    </row>
    <row r="61" spans="1:11" s="17" customFormat="1" ht="20.149999999999999" customHeight="1" x14ac:dyDescent="0.25">
      <c r="A61" s="61"/>
      <c r="B61" s="76" t="s">
        <v>185</v>
      </c>
      <c r="C61" s="76"/>
      <c r="D61" s="77"/>
      <c r="E61" s="76" t="s">
        <v>186</v>
      </c>
      <c r="F61" s="76"/>
      <c r="G61" s="77"/>
      <c r="H61" s="76" t="s">
        <v>187</v>
      </c>
      <c r="I61" s="76"/>
      <c r="J61" s="76"/>
      <c r="K61" s="81"/>
    </row>
    <row r="62" spans="1:11" ht="30" customHeight="1" x14ac:dyDescent="0.25">
      <c r="A62" s="57"/>
      <c r="B62" s="82" t="s">
        <v>188</v>
      </c>
      <c r="C62" s="50" t="s">
        <v>189</v>
      </c>
      <c r="D62" s="50" t="s">
        <v>190</v>
      </c>
      <c r="E62" s="82" t="s">
        <v>191</v>
      </c>
      <c r="F62" s="50" t="s">
        <v>189</v>
      </c>
      <c r="G62" s="50" t="s">
        <v>190</v>
      </c>
      <c r="H62" s="63" t="s">
        <v>192</v>
      </c>
      <c r="I62" s="50" t="s">
        <v>193</v>
      </c>
      <c r="J62" s="51" t="s">
        <v>190</v>
      </c>
      <c r="K62" s="81"/>
    </row>
    <row r="63" spans="1:11" ht="112.5" x14ac:dyDescent="0.25">
      <c r="A63" s="55"/>
      <c r="B63" s="65"/>
      <c r="C63" s="47">
        <f>LEN(B63)-(LEN(B63)-LEN(SUBSTITUTE(B63,CHAR(10),"")))</f>
        <v>0</v>
      </c>
      <c r="D63" s="47">
        <f>'zdroj dat'!$C$37-C63</f>
        <v>900</v>
      </c>
      <c r="E63" s="65"/>
      <c r="F63" s="47">
        <f>LEN(E63)-(LEN(E63)-LEN(SUBSTITUTE(E63,CHAR(10),"")))</f>
        <v>0</v>
      </c>
      <c r="G63" s="47">
        <f>'zdroj dat'!$C$38-F63</f>
        <v>900</v>
      </c>
      <c r="H63" s="66" t="s">
        <v>194</v>
      </c>
      <c r="I63" s="47">
        <f>LEN(H63)-(LEN(H63)-LEN(SUBSTITUTE(H63,CHAR(10),"")))</f>
        <v>378</v>
      </c>
      <c r="J63" s="48">
        <f>'zdroj dat'!$C$39-I63</f>
        <v>522</v>
      </c>
      <c r="K63" s="173"/>
    </row>
    <row r="64" spans="1:11" ht="30" customHeight="1" x14ac:dyDescent="0.25">
      <c r="A64" s="57"/>
      <c r="B64" s="151" t="s">
        <v>195</v>
      </c>
      <c r="C64" s="87"/>
      <c r="D64" s="85"/>
      <c r="E64" s="154" t="s">
        <v>196</v>
      </c>
      <c r="F64" s="87"/>
      <c r="G64" s="89"/>
      <c r="H64" s="91"/>
      <c r="I64" s="92"/>
      <c r="J64" s="92"/>
      <c r="K64" s="81"/>
    </row>
    <row r="65" spans="1:11" ht="15.5" x14ac:dyDescent="0.25">
      <c r="A65" s="55"/>
      <c r="B65" s="315" t="str">
        <f>""&amp;'zdroj dat'!$A$24&amp;" | "&amp;'zdroj dat'!$B$24&amp;""</f>
        <v>2 | Dodržování dohodnuté úrovně Služeb a spolehlivosti JAMB pro cílový počet uživatelů</v>
      </c>
      <c r="C65" s="83" t="s">
        <v>197</v>
      </c>
      <c r="D65" s="85"/>
      <c r="E65" s="109" t="s">
        <v>197</v>
      </c>
      <c r="F65" s="97"/>
      <c r="G65" s="90"/>
      <c r="H65" s="80"/>
      <c r="I65" s="78"/>
      <c r="J65" s="78"/>
      <c r="K65" s="81"/>
    </row>
    <row r="66" spans="1:11" ht="15.5" x14ac:dyDescent="0.25">
      <c r="A66" s="55"/>
      <c r="B66" s="151" t="s">
        <v>198</v>
      </c>
      <c r="C66" s="152" t="s">
        <v>165</v>
      </c>
      <c r="D66" s="94"/>
      <c r="E66" s="110"/>
      <c r="F66" s="107" t="s">
        <v>51</v>
      </c>
      <c r="G66" s="90"/>
      <c r="H66" s="80"/>
      <c r="I66" s="78"/>
      <c r="J66" s="78"/>
      <c r="K66" s="81"/>
    </row>
    <row r="67" spans="1:11" ht="15.5" x14ac:dyDescent="0.25">
      <c r="A67" s="55"/>
      <c r="B67" s="84" t="s">
        <v>197</v>
      </c>
      <c r="C67" s="104" t="str">
        <f>VLOOKUP(B67,'zdroj dat'!$B$43:$C$48,2,FALSE)</f>
        <v>N/A</v>
      </c>
      <c r="D67" s="162"/>
      <c r="E67" s="156"/>
      <c r="F67" s="157"/>
      <c r="G67" s="157"/>
      <c r="H67" s="80"/>
      <c r="I67" s="78"/>
      <c r="J67" s="78"/>
      <c r="K67" s="81"/>
    </row>
    <row r="68" spans="1:11" ht="15.5" x14ac:dyDescent="0.25">
      <c r="A68" s="55"/>
      <c r="B68" s="153" t="s">
        <v>199</v>
      </c>
      <c r="C68" s="152" t="s">
        <v>165</v>
      </c>
      <c r="D68" s="94"/>
      <c r="E68" s="158"/>
      <c r="F68" s="158"/>
      <c r="G68" s="159"/>
      <c r="H68" s="80"/>
      <c r="I68" s="78"/>
      <c r="J68" s="78"/>
      <c r="K68" s="81"/>
    </row>
    <row r="69" spans="1:11" ht="15.5" x14ac:dyDescent="0.25">
      <c r="A69" s="55"/>
      <c r="B69" s="84" t="s">
        <v>197</v>
      </c>
      <c r="C69" s="103" t="str">
        <f>VLOOKUP(B69,'zdroj dat'!$B$52:$C$57,2,FALSE)</f>
        <v>N/A</v>
      </c>
      <c r="D69" s="85"/>
      <c r="E69" s="160"/>
      <c r="F69" s="160"/>
      <c r="G69" s="161"/>
      <c r="H69" s="80"/>
      <c r="I69" s="78"/>
      <c r="J69" s="78"/>
      <c r="K69" s="81"/>
    </row>
    <row r="70" spans="1:11" ht="30" customHeight="1" x14ac:dyDescent="0.25">
      <c r="A70" s="57"/>
      <c r="B70" s="153" t="s">
        <v>200</v>
      </c>
      <c r="C70" s="152" t="s">
        <v>165</v>
      </c>
      <c r="D70" s="88"/>
      <c r="E70" s="86" t="s">
        <v>201</v>
      </c>
      <c r="F70" s="50" t="s">
        <v>165</v>
      </c>
      <c r="G70" s="155"/>
      <c r="H70" s="91"/>
      <c r="I70" s="92"/>
      <c r="J70" s="92"/>
      <c r="K70" s="81"/>
    </row>
    <row r="71" spans="1:11" ht="15.5" x14ac:dyDescent="0.25">
      <c r="A71" s="55"/>
      <c r="B71" s="95" t="s">
        <v>202</v>
      </c>
      <c r="C71" s="103" t="str">
        <f>IF(OR(C67='zdroj dat'!$B$2,C69='zdroj dat'!$B$2),'zdroj dat'!$B$2,C67*C69)</f>
        <v>N/A</v>
      </c>
      <c r="D71" s="458"/>
      <c r="E71" s="84" t="s">
        <v>197</v>
      </c>
      <c r="F71" s="163" t="str">
        <f>VLOOKUP(E71,'zdroj dat'!$B$71:$C$78,2,FALSE)</f>
        <v>N/A</v>
      </c>
      <c r="G71" s="90"/>
      <c r="H71" s="80"/>
      <c r="I71" s="78"/>
      <c r="J71" s="78"/>
      <c r="K71" s="81"/>
    </row>
    <row r="72" spans="1:11" ht="30" customHeight="1" x14ac:dyDescent="0.25">
      <c r="A72" s="57"/>
      <c r="B72" s="91"/>
      <c r="C72" s="92"/>
      <c r="D72" s="106"/>
      <c r="E72" s="153" t="s">
        <v>203</v>
      </c>
      <c r="F72" s="50" t="s">
        <v>165</v>
      </c>
      <c r="G72" s="89"/>
      <c r="H72" s="91"/>
      <c r="I72" s="92"/>
      <c r="J72" s="92"/>
      <c r="K72" s="81"/>
    </row>
    <row r="73" spans="1:11" ht="15.5" x14ac:dyDescent="0.25">
      <c r="A73" s="55"/>
      <c r="B73" s="41"/>
      <c r="C73" s="106"/>
      <c r="D73" s="106"/>
      <c r="E73" s="84" t="s">
        <v>197</v>
      </c>
      <c r="F73" s="112" t="str">
        <f>VLOOKUP(E73,'zdroj dat'!$B$82:$C$88,2,FALSE)</f>
        <v>N/A</v>
      </c>
      <c r="G73" s="90"/>
      <c r="H73" s="80"/>
      <c r="I73" s="78"/>
      <c r="J73" s="78"/>
      <c r="K73" s="81"/>
    </row>
    <row r="74" spans="1:11" ht="30" customHeight="1" x14ac:dyDescent="0.25">
      <c r="A74" s="57"/>
      <c r="B74" s="41"/>
      <c r="C74" s="106"/>
      <c r="D74" s="106"/>
      <c r="E74" s="153" t="s">
        <v>204</v>
      </c>
      <c r="F74" s="50" t="s">
        <v>165</v>
      </c>
      <c r="G74" s="89"/>
      <c r="H74" s="91"/>
      <c r="I74" s="92"/>
      <c r="J74" s="92"/>
      <c r="K74" s="81"/>
    </row>
    <row r="75" spans="1:11" ht="15.5" x14ac:dyDescent="0.25">
      <c r="A75" s="55"/>
      <c r="B75" s="41"/>
      <c r="C75" s="106"/>
      <c r="D75" s="105"/>
      <c r="E75" s="314" t="s">
        <v>205</v>
      </c>
      <c r="F75" s="112" t="str">
        <f>IF(OR(ISNUMBER(E66)=FALSE,F71='zdroj dat'!$B$2,F73='zdroj dat'!$B$2),'zdroj dat'!$B$2,IF(E65='zdroj dat'!$B$65,E66+(100%*F73),E66+(F71*F73)))</f>
        <v>N/A</v>
      </c>
      <c r="G75" s="90"/>
      <c r="H75" s="80"/>
      <c r="I75" s="78"/>
      <c r="J75" s="78"/>
      <c r="K75" s="81"/>
    </row>
    <row r="76" spans="1:11" ht="30" customHeight="1" x14ac:dyDescent="0.25">
      <c r="A76" s="57"/>
      <c r="B76" s="41"/>
      <c r="C76" s="106"/>
      <c r="D76" s="78"/>
      <c r="E76" s="86" t="s">
        <v>206</v>
      </c>
      <c r="F76" s="50" t="s">
        <v>165</v>
      </c>
      <c r="G76" s="89"/>
      <c r="H76" s="91"/>
      <c r="I76" s="92"/>
      <c r="J76" s="92"/>
      <c r="K76" s="81"/>
    </row>
    <row r="77" spans="1:11" ht="15.5" x14ac:dyDescent="0.25">
      <c r="A77" s="55"/>
      <c r="B77" s="41"/>
      <c r="C77" s="106"/>
      <c r="D77" s="78"/>
      <c r="E77" s="95" t="s">
        <v>207</v>
      </c>
      <c r="F77" s="112" t="str">
        <f>IF(OR(E65='zdroj dat'!$B$64,Rizika!E65='zdroj dat'!$B$64,C71='zdroj dat'!$B$2,Rizika!F75='zdroj dat'!$B$2),'zdroj dat'!$B$2,IF(E65='zdroj dat'!$B$65,C69-F75,C71-F75))</f>
        <v>N/A</v>
      </c>
      <c r="G77" s="90"/>
      <c r="H77" s="80"/>
      <c r="I77" s="78"/>
      <c r="J77" s="78"/>
      <c r="K77" s="81"/>
    </row>
    <row r="78" spans="1:11" ht="15.5" x14ac:dyDescent="0.25">
      <c r="A78" s="55"/>
      <c r="B78" s="41"/>
      <c r="C78" s="106"/>
      <c r="D78" s="78"/>
      <c r="E78" s="95" t="s">
        <v>208</v>
      </c>
      <c r="F78" s="134" t="str">
        <f>IF(OR(C71='zdroj dat'!$B$2,Rizika!E65='zdroj dat'!$B$64,Rizika!F75='zdroj dat'!$B$2),'zdroj dat'!$B$2,IF(AND(E65='zdroj dat'!$B$65,(F77/C69*C71/'zdroj dat'!$E$57*100)&lt;=0),0,IF(E65='zdroj dat'!$B$65,ROUND(F77/C69*C71/'zdroj dat'!$E$57*100,2),IF((F77/C71*C71/'zdroj dat'!$E$57*100)&lt;=0,0,ROUND(F77/C71*C71/'zdroj dat'!$E$57*100,2)))))</f>
        <v>N/A</v>
      </c>
      <c r="G78" s="90"/>
      <c r="H78" s="80"/>
      <c r="I78" s="78"/>
      <c r="J78" s="78"/>
      <c r="K78" s="81"/>
    </row>
    <row r="79" spans="1:11" ht="15.5" x14ac:dyDescent="0.25">
      <c r="A79" s="55"/>
      <c r="B79" s="41"/>
      <c r="C79" s="106"/>
      <c r="D79" s="78"/>
      <c r="E79" s="95" t="s">
        <v>209</v>
      </c>
      <c r="F79" s="113">
        <f>SUMIF(E:E,"Počet získaných bodů v rámci tohoto rizika",F:F)</f>
        <v>0</v>
      </c>
      <c r="G79" s="90"/>
      <c r="H79" s="80"/>
      <c r="I79" s="78"/>
      <c r="J79" s="78"/>
      <c r="K79" s="81"/>
    </row>
    <row r="80" spans="1:11" ht="15.5" x14ac:dyDescent="0.25">
      <c r="A80" s="55"/>
      <c r="B80" s="41"/>
      <c r="C80" s="106"/>
      <c r="D80" s="78"/>
      <c r="E80" s="41"/>
      <c r="F80" s="340"/>
      <c r="G80" s="78"/>
      <c r="H80" s="80"/>
      <c r="I80" s="78"/>
      <c r="J80" s="78"/>
      <c r="K80" s="81"/>
    </row>
    <row r="81" spans="1:11" ht="30" customHeight="1" x14ac:dyDescent="0.25">
      <c r="A81" s="351" t="s">
        <v>167</v>
      </c>
      <c r="B81" s="350" t="s">
        <v>182</v>
      </c>
      <c r="C81" s="42"/>
      <c r="D81" s="42"/>
      <c r="E81" s="42"/>
      <c r="F81" s="42"/>
      <c r="G81" s="42"/>
      <c r="H81" s="42"/>
      <c r="I81" s="42"/>
      <c r="J81" s="42"/>
      <c r="K81" s="81"/>
    </row>
    <row r="82" spans="1:11" customFormat="1" ht="15.5" x14ac:dyDescent="0.25">
      <c r="B82" s="62" t="s">
        <v>183</v>
      </c>
      <c r="K82" s="81"/>
    </row>
    <row r="83" spans="1:11" customFormat="1" ht="15.5" x14ac:dyDescent="0.25">
      <c r="B83" s="62" t="s">
        <v>184</v>
      </c>
      <c r="K83" s="81"/>
    </row>
    <row r="84" spans="1:11" customFormat="1" ht="15.5" x14ac:dyDescent="0.25">
      <c r="B84" s="62"/>
      <c r="K84" s="81"/>
    </row>
    <row r="85" spans="1:11" s="17" customFormat="1" ht="20.149999999999999" customHeight="1" x14ac:dyDescent="0.25">
      <c r="A85" s="61"/>
      <c r="B85" s="76" t="s">
        <v>185</v>
      </c>
      <c r="C85" s="76"/>
      <c r="D85" s="77"/>
      <c r="E85" s="76" t="s">
        <v>186</v>
      </c>
      <c r="F85" s="76"/>
      <c r="G85" s="77"/>
      <c r="H85" s="76" t="s">
        <v>187</v>
      </c>
      <c r="I85" s="76"/>
      <c r="J85" s="76"/>
      <c r="K85" s="81"/>
    </row>
    <row r="86" spans="1:11" ht="30" customHeight="1" x14ac:dyDescent="0.25">
      <c r="A86" s="57"/>
      <c r="B86" s="82" t="s">
        <v>188</v>
      </c>
      <c r="C86" s="50" t="s">
        <v>189</v>
      </c>
      <c r="D86" s="50" t="s">
        <v>190</v>
      </c>
      <c r="E86" s="82" t="s">
        <v>191</v>
      </c>
      <c r="F86" s="50" t="s">
        <v>189</v>
      </c>
      <c r="G86" s="50" t="s">
        <v>190</v>
      </c>
      <c r="H86" s="63" t="s">
        <v>192</v>
      </c>
      <c r="I86" s="50" t="s">
        <v>193</v>
      </c>
      <c r="J86" s="51" t="s">
        <v>190</v>
      </c>
      <c r="K86" s="81"/>
    </row>
    <row r="87" spans="1:11" ht="112.5" x14ac:dyDescent="0.25">
      <c r="A87" s="55"/>
      <c r="B87" s="65"/>
      <c r="C87" s="47">
        <f>LEN(B87)-(LEN(B87)-LEN(SUBSTITUTE(B87,CHAR(10),"")))</f>
        <v>0</v>
      </c>
      <c r="D87" s="47">
        <f>'zdroj dat'!$C$37-C87</f>
        <v>900</v>
      </c>
      <c r="E87" s="65"/>
      <c r="F87" s="47">
        <f>LEN(E87)-(LEN(E87)-LEN(SUBSTITUTE(E87,CHAR(10),"")))</f>
        <v>0</v>
      </c>
      <c r="G87" s="47">
        <f>'zdroj dat'!$C$38-F87</f>
        <v>900</v>
      </c>
      <c r="H87" s="66" t="s">
        <v>194</v>
      </c>
      <c r="I87" s="47">
        <f>LEN(H87)-(LEN(H87)-LEN(SUBSTITUTE(H87,CHAR(10),"")))</f>
        <v>378</v>
      </c>
      <c r="J87" s="48">
        <f>'zdroj dat'!$C$39-I87</f>
        <v>522</v>
      </c>
      <c r="K87" s="173"/>
    </row>
    <row r="88" spans="1:11" ht="30" customHeight="1" x14ac:dyDescent="0.25">
      <c r="A88" s="57"/>
      <c r="B88" s="151" t="s">
        <v>195</v>
      </c>
      <c r="C88" s="87"/>
      <c r="D88" s="85"/>
      <c r="E88" s="154" t="s">
        <v>196</v>
      </c>
      <c r="F88" s="87"/>
      <c r="G88" s="89"/>
      <c r="H88" s="91"/>
      <c r="I88" s="92"/>
      <c r="J88" s="92"/>
      <c r="K88" s="81"/>
    </row>
    <row r="89" spans="1:11" ht="15.5" x14ac:dyDescent="0.25">
      <c r="A89" s="55"/>
      <c r="B89" s="315" t="str">
        <f>""&amp;'zdroj dat'!$A$24&amp;" | "&amp;'zdroj dat'!$B$24&amp;""</f>
        <v>2 | Dodržování dohodnuté úrovně Služeb a spolehlivosti JAMB pro cílový počet uživatelů</v>
      </c>
      <c r="C89" s="83" t="s">
        <v>197</v>
      </c>
      <c r="D89" s="85"/>
      <c r="E89" s="109" t="s">
        <v>197</v>
      </c>
      <c r="F89" s="97"/>
      <c r="G89" s="90"/>
      <c r="H89" s="80"/>
      <c r="I89" s="78"/>
      <c r="J89" s="78"/>
      <c r="K89" s="81"/>
    </row>
    <row r="90" spans="1:11" ht="15.5" x14ac:dyDescent="0.25">
      <c r="A90" s="55"/>
      <c r="B90" s="151" t="s">
        <v>198</v>
      </c>
      <c r="C90" s="152" t="s">
        <v>165</v>
      </c>
      <c r="D90" s="94"/>
      <c r="E90" s="110"/>
      <c r="F90" s="107" t="s">
        <v>51</v>
      </c>
      <c r="G90" s="90"/>
      <c r="H90" s="80"/>
      <c r="I90" s="78"/>
      <c r="J90" s="78"/>
      <c r="K90" s="81"/>
    </row>
    <row r="91" spans="1:11" ht="15.5" x14ac:dyDescent="0.25">
      <c r="A91" s="55"/>
      <c r="B91" s="84" t="s">
        <v>197</v>
      </c>
      <c r="C91" s="104" t="str">
        <f>VLOOKUP(B91,'zdroj dat'!$B$43:$C$48,2,FALSE)</f>
        <v>N/A</v>
      </c>
      <c r="D91" s="162"/>
      <c r="E91" s="156"/>
      <c r="F91" s="157"/>
      <c r="G91" s="157"/>
      <c r="H91" s="80"/>
      <c r="I91" s="78"/>
      <c r="J91" s="78"/>
      <c r="K91" s="81"/>
    </row>
    <row r="92" spans="1:11" ht="15.5" x14ac:dyDescent="0.25">
      <c r="A92" s="55"/>
      <c r="B92" s="153" t="s">
        <v>199</v>
      </c>
      <c r="C92" s="152" t="s">
        <v>165</v>
      </c>
      <c r="D92" s="94"/>
      <c r="E92" s="158"/>
      <c r="F92" s="158"/>
      <c r="G92" s="159"/>
      <c r="H92" s="80"/>
      <c r="I92" s="78"/>
      <c r="J92" s="78"/>
      <c r="K92" s="81"/>
    </row>
    <row r="93" spans="1:11" ht="15.5" x14ac:dyDescent="0.25">
      <c r="A93" s="55"/>
      <c r="B93" s="84" t="s">
        <v>197</v>
      </c>
      <c r="C93" s="103" t="str">
        <f>VLOOKUP(B93,'zdroj dat'!$B$52:$C$57,2,FALSE)</f>
        <v>N/A</v>
      </c>
      <c r="D93" s="85"/>
      <c r="E93" s="160"/>
      <c r="F93" s="160"/>
      <c r="G93" s="161"/>
      <c r="H93" s="80"/>
      <c r="I93" s="78"/>
      <c r="J93" s="78"/>
      <c r="K93" s="81"/>
    </row>
    <row r="94" spans="1:11" ht="30" customHeight="1" x14ac:dyDescent="0.25">
      <c r="A94" s="57"/>
      <c r="B94" s="153" t="s">
        <v>200</v>
      </c>
      <c r="C94" s="152" t="s">
        <v>165</v>
      </c>
      <c r="D94" s="88"/>
      <c r="E94" s="86" t="s">
        <v>201</v>
      </c>
      <c r="F94" s="50" t="s">
        <v>165</v>
      </c>
      <c r="G94" s="155"/>
      <c r="H94" s="91"/>
      <c r="I94" s="92"/>
      <c r="J94" s="92"/>
      <c r="K94" s="81"/>
    </row>
    <row r="95" spans="1:11" ht="15.5" x14ac:dyDescent="0.25">
      <c r="A95" s="55"/>
      <c r="B95" s="95" t="s">
        <v>202</v>
      </c>
      <c r="C95" s="103" t="str">
        <f>IF(OR(C91='zdroj dat'!$B$2,C93='zdroj dat'!$B$2),'zdroj dat'!$B$2,C91*C93)</f>
        <v>N/A</v>
      </c>
      <c r="D95" s="458"/>
      <c r="E95" s="84" t="s">
        <v>197</v>
      </c>
      <c r="F95" s="163" t="str">
        <f>VLOOKUP(E95,'zdroj dat'!$B$71:$C$78,2,FALSE)</f>
        <v>N/A</v>
      </c>
      <c r="G95" s="90"/>
      <c r="H95" s="80"/>
      <c r="I95" s="78"/>
      <c r="J95" s="78"/>
      <c r="K95" s="81"/>
    </row>
    <row r="96" spans="1:11" ht="30" customHeight="1" x14ac:dyDescent="0.25">
      <c r="A96" s="57"/>
      <c r="B96" s="91"/>
      <c r="C96" s="92"/>
      <c r="D96" s="106"/>
      <c r="E96" s="153" t="s">
        <v>203</v>
      </c>
      <c r="F96" s="50" t="s">
        <v>165</v>
      </c>
      <c r="G96" s="89"/>
      <c r="H96" s="91"/>
      <c r="I96" s="92"/>
      <c r="J96" s="92"/>
      <c r="K96" s="81"/>
    </row>
    <row r="97" spans="1:11" ht="15.5" x14ac:dyDescent="0.25">
      <c r="A97" s="55"/>
      <c r="B97" s="41"/>
      <c r="C97" s="106"/>
      <c r="D97" s="106"/>
      <c r="E97" s="84" t="s">
        <v>197</v>
      </c>
      <c r="F97" s="112" t="str">
        <f>VLOOKUP(E97,'zdroj dat'!$B$82:$C$88,2,FALSE)</f>
        <v>N/A</v>
      </c>
      <c r="G97" s="90"/>
      <c r="H97" s="80"/>
      <c r="I97" s="78"/>
      <c r="J97" s="78"/>
      <c r="K97" s="81"/>
    </row>
    <row r="98" spans="1:11" ht="30" customHeight="1" x14ac:dyDescent="0.25">
      <c r="A98" s="57"/>
      <c r="B98" s="41"/>
      <c r="C98" s="106"/>
      <c r="D98" s="106"/>
      <c r="E98" s="153" t="s">
        <v>204</v>
      </c>
      <c r="F98" s="50" t="s">
        <v>165</v>
      </c>
      <c r="G98" s="89"/>
      <c r="H98" s="91"/>
      <c r="I98" s="92"/>
      <c r="J98" s="92"/>
      <c r="K98" s="81"/>
    </row>
    <row r="99" spans="1:11" ht="15.5" x14ac:dyDescent="0.25">
      <c r="A99" s="55"/>
      <c r="B99" s="41"/>
      <c r="C99" s="106"/>
      <c r="D99" s="105"/>
      <c r="E99" s="314" t="s">
        <v>205</v>
      </c>
      <c r="F99" s="112" t="str">
        <f>IF(OR(ISNUMBER(E90)=FALSE,F95='zdroj dat'!$B$2,F97='zdroj dat'!$B$2),'zdroj dat'!$B$2,IF(E89='zdroj dat'!$B$65,E90+(100%*F97),E90+(F95*F97)))</f>
        <v>N/A</v>
      </c>
      <c r="G99" s="90"/>
      <c r="H99" s="80"/>
      <c r="I99" s="78"/>
      <c r="J99" s="78"/>
      <c r="K99" s="81"/>
    </row>
    <row r="100" spans="1:11" ht="30" customHeight="1" x14ac:dyDescent="0.25">
      <c r="A100" s="57"/>
      <c r="B100" s="41"/>
      <c r="C100" s="106"/>
      <c r="D100" s="78"/>
      <c r="E100" s="86" t="s">
        <v>206</v>
      </c>
      <c r="F100" s="50" t="s">
        <v>165</v>
      </c>
      <c r="G100" s="89"/>
      <c r="H100" s="91"/>
      <c r="I100" s="92"/>
      <c r="J100" s="92"/>
      <c r="K100" s="81"/>
    </row>
    <row r="101" spans="1:11" ht="15.5" x14ac:dyDescent="0.25">
      <c r="A101" s="55"/>
      <c r="B101" s="41"/>
      <c r="C101" s="106"/>
      <c r="D101" s="78"/>
      <c r="E101" s="95" t="s">
        <v>207</v>
      </c>
      <c r="F101" s="112" t="str">
        <f>IF(OR(E89='zdroj dat'!$B$64,Rizika!E89='zdroj dat'!$B$64,C95='zdroj dat'!$B$2,Rizika!F99='zdroj dat'!$B$2),'zdroj dat'!$B$2,IF(E89='zdroj dat'!$B$65,C93-F99,C95-F99))</f>
        <v>N/A</v>
      </c>
      <c r="G101" s="90"/>
      <c r="H101" s="80"/>
      <c r="I101" s="78"/>
      <c r="J101" s="78"/>
      <c r="K101" s="81"/>
    </row>
    <row r="102" spans="1:11" ht="15.5" x14ac:dyDescent="0.25">
      <c r="A102" s="55"/>
      <c r="B102" s="41"/>
      <c r="C102" s="106"/>
      <c r="D102" s="78"/>
      <c r="E102" s="95" t="s">
        <v>208</v>
      </c>
      <c r="F102" s="134" t="str">
        <f>IF(OR(C95='zdroj dat'!$B$2,Rizika!E89='zdroj dat'!$B$64,Rizika!F99='zdroj dat'!$B$2),'zdroj dat'!$B$2,IF(AND(E89='zdroj dat'!$B$65,(F101/C93*C95/'zdroj dat'!$E$57*100)&lt;=0),0,IF(E89='zdroj dat'!$B$65,ROUND(F101/C93*C95/'zdroj dat'!$E$57*100,2),IF((F101/C95*C95/'zdroj dat'!$E$57*100)&lt;=0,0,ROUND(F101/C95*C95/'zdroj dat'!$E$57*100,2)))))</f>
        <v>N/A</v>
      </c>
      <c r="G102" s="90"/>
      <c r="H102" s="80"/>
      <c r="I102" s="78"/>
      <c r="J102" s="78"/>
      <c r="K102" s="81"/>
    </row>
    <row r="103" spans="1:11" ht="15.5" x14ac:dyDescent="0.25">
      <c r="A103" s="55"/>
      <c r="B103" s="41"/>
      <c r="C103" s="106"/>
      <c r="D103" s="78"/>
      <c r="E103" s="95" t="s">
        <v>209</v>
      </c>
      <c r="F103" s="113">
        <f>SUMIF(E:E,"Počet získaných bodů v rámci tohoto rizika",F:F)</f>
        <v>0</v>
      </c>
      <c r="G103" s="90"/>
      <c r="H103" s="80"/>
      <c r="I103" s="78"/>
      <c r="J103" s="78"/>
      <c r="K103" s="81"/>
    </row>
    <row r="104" spans="1:11" ht="15" customHeight="1" x14ac:dyDescent="0.25">
      <c r="B104" s="41"/>
      <c r="D104"/>
      <c r="E104"/>
      <c r="F104"/>
      <c r="G104"/>
      <c r="K104" s="81"/>
    </row>
    <row r="105" spans="1:11" s="29" customFormat="1" ht="30" customHeight="1" thickBot="1" x14ac:dyDescent="0.45">
      <c r="A105" s="311"/>
      <c r="B105" s="311" t="s">
        <v>210</v>
      </c>
      <c r="C105" s="309"/>
      <c r="D105" s="309"/>
      <c r="E105" s="309"/>
      <c r="F105" s="325"/>
      <c r="G105" s="214"/>
      <c r="H105" s="214"/>
      <c r="I105" s="214"/>
      <c r="J105" s="214"/>
      <c r="K105" s="214"/>
    </row>
    <row r="106" spans="1:11" ht="15.65" customHeight="1" x14ac:dyDescent="0.25">
      <c r="A106" s="62"/>
      <c r="B106" s="62" t="s">
        <v>211</v>
      </c>
      <c r="D106"/>
      <c r="E106"/>
      <c r="F106"/>
      <c r="G106"/>
      <c r="K106" s="81"/>
    </row>
    <row r="107" spans="1:11" ht="15.65" customHeight="1" x14ac:dyDescent="0.25">
      <c r="A107" s="62"/>
      <c r="B107" s="62" t="s">
        <v>212</v>
      </c>
      <c r="D107"/>
      <c r="E107"/>
      <c r="F107"/>
      <c r="G107"/>
      <c r="K107" s="81"/>
    </row>
    <row r="108" spans="1:11" ht="15.65" customHeight="1" x14ac:dyDescent="0.25">
      <c r="A108" s="62"/>
      <c r="B108" s="62" t="s">
        <v>213</v>
      </c>
      <c r="D108"/>
      <c r="E108"/>
      <c r="F108"/>
      <c r="G108"/>
      <c r="K108" s="81"/>
    </row>
    <row r="109" spans="1:11" ht="15.65" customHeight="1" x14ac:dyDescent="0.25">
      <c r="A109" s="62"/>
      <c r="B109" s="62" t="s">
        <v>382</v>
      </c>
      <c r="D109"/>
      <c r="E109"/>
      <c r="F109"/>
      <c r="G109"/>
      <c r="K109" s="81"/>
    </row>
    <row r="110" spans="1:11" ht="15.65" customHeight="1" x14ac:dyDescent="0.25">
      <c r="A110" s="62"/>
      <c r="B110" s="62" t="s">
        <v>214</v>
      </c>
      <c r="D110"/>
      <c r="E110"/>
      <c r="F110"/>
      <c r="G110"/>
      <c r="K110" s="81"/>
    </row>
    <row r="111" spans="1:11" ht="15" customHeight="1" x14ac:dyDescent="0.25">
      <c r="A111" s="62"/>
      <c r="B111" s="62"/>
      <c r="D111"/>
      <c r="E111"/>
      <c r="F111"/>
      <c r="G111"/>
      <c r="K111" s="81"/>
    </row>
    <row r="112" spans="1:11" customFormat="1" ht="12.5" x14ac:dyDescent="0.25">
      <c r="A112" s="202"/>
      <c r="B112" s="202"/>
      <c r="C112" s="202"/>
      <c r="D112" s="202"/>
      <c r="E112" s="202"/>
      <c r="F112" s="202"/>
      <c r="G112" s="202"/>
      <c r="H112" s="202"/>
      <c r="I112" s="202"/>
      <c r="J112" s="202"/>
      <c r="K112" s="202"/>
    </row>
    <row r="113" spans="1:11" ht="15" customHeight="1" x14ac:dyDescent="0.25">
      <c r="A113" s="194"/>
      <c r="B113" s="194"/>
      <c r="C113" s="194"/>
      <c r="D113" s="194"/>
      <c r="E113" s="194"/>
      <c r="F113" s="194"/>
      <c r="G113" s="194"/>
      <c r="H113" s="194"/>
      <c r="I113" s="194"/>
      <c r="J113" s="194"/>
      <c r="K113" s="194"/>
    </row>
    <row r="114" spans="1:11" s="29" customFormat="1" ht="30" customHeight="1" thickBot="1" x14ac:dyDescent="0.45">
      <c r="A114" s="341"/>
      <c r="B114" s="341" t="s">
        <v>215</v>
      </c>
      <c r="C114" s="342"/>
      <c r="D114" s="342"/>
      <c r="E114" s="342"/>
      <c r="F114" s="343"/>
      <c r="G114" s="214"/>
      <c r="H114" s="214"/>
      <c r="I114" s="214"/>
      <c r="J114" s="214"/>
      <c r="K114" s="214"/>
    </row>
    <row r="115" spans="1:11" customFormat="1" ht="15.5" x14ac:dyDescent="0.25">
      <c r="B115" s="183" t="s">
        <v>216</v>
      </c>
      <c r="K115" s="81"/>
    </row>
    <row r="116" spans="1:11" customFormat="1" ht="15.5" x14ac:dyDescent="0.25">
      <c r="B116" s="62" t="s">
        <v>217</v>
      </c>
      <c r="K116" s="81"/>
    </row>
    <row r="117" spans="1:11" customFormat="1" ht="15.5" x14ac:dyDescent="0.25">
      <c r="B117" s="62" t="s">
        <v>218</v>
      </c>
      <c r="K117" s="81"/>
    </row>
    <row r="118" spans="1:11" customFormat="1" ht="15.5" x14ac:dyDescent="0.25">
      <c r="B118" s="62"/>
      <c r="K118" s="81"/>
    </row>
    <row r="119" spans="1:11" ht="15.5" x14ac:dyDescent="0.25">
      <c r="A119" s="60"/>
      <c r="B119" s="67" t="s">
        <v>219</v>
      </c>
      <c r="C119" s="174"/>
      <c r="D119" s="178" t="s">
        <v>220</v>
      </c>
      <c r="E119" s="108" t="s">
        <v>221</v>
      </c>
      <c r="F119" s="174"/>
      <c r="G119" s="178" t="s">
        <v>220</v>
      </c>
      <c r="H119" s="108" t="s">
        <v>222</v>
      </c>
      <c r="I119" s="174"/>
      <c r="J119" s="179" t="s">
        <v>220</v>
      </c>
      <c r="K119" s="81"/>
    </row>
    <row r="120" spans="1:11" ht="15.5" x14ac:dyDescent="0.25">
      <c r="A120" s="60"/>
      <c r="B120" s="68" t="s">
        <v>223</v>
      </c>
      <c r="C120" s="175"/>
      <c r="D120" s="418" t="s">
        <v>197</v>
      </c>
      <c r="E120" s="70" t="s">
        <v>224</v>
      </c>
      <c r="F120" s="175"/>
      <c r="G120" s="418" t="s">
        <v>197</v>
      </c>
      <c r="H120" s="70" t="s">
        <v>225</v>
      </c>
      <c r="I120" s="175"/>
      <c r="J120" s="419" t="s">
        <v>197</v>
      </c>
      <c r="K120" s="81"/>
    </row>
    <row r="121" spans="1:11" ht="15.5" x14ac:dyDescent="0.25">
      <c r="A121" s="60"/>
      <c r="B121" s="68" t="s">
        <v>224</v>
      </c>
      <c r="C121" s="175"/>
      <c r="D121" s="418" t="s">
        <v>197</v>
      </c>
      <c r="E121" s="70" t="s">
        <v>226</v>
      </c>
      <c r="F121" s="175"/>
      <c r="G121" s="418" t="s">
        <v>197</v>
      </c>
      <c r="H121" s="70" t="s">
        <v>227</v>
      </c>
      <c r="I121" s="175"/>
      <c r="J121" s="419" t="s">
        <v>197</v>
      </c>
      <c r="K121" s="81"/>
    </row>
    <row r="122" spans="1:11" ht="15.5" x14ac:dyDescent="0.25">
      <c r="A122" s="60"/>
      <c r="B122" s="68" t="s">
        <v>228</v>
      </c>
      <c r="C122" s="175"/>
      <c r="D122" s="418" t="s">
        <v>197</v>
      </c>
      <c r="E122" s="70" t="s">
        <v>229</v>
      </c>
      <c r="F122" s="175"/>
      <c r="G122" s="418" t="s">
        <v>197</v>
      </c>
      <c r="H122" s="70" t="s">
        <v>230</v>
      </c>
      <c r="I122" s="175"/>
      <c r="J122" s="419" t="s">
        <v>197</v>
      </c>
      <c r="K122" s="81"/>
    </row>
    <row r="123" spans="1:11" ht="15.5" x14ac:dyDescent="0.25">
      <c r="A123" s="60"/>
      <c r="B123" s="67" t="s">
        <v>231</v>
      </c>
      <c r="C123" s="174"/>
      <c r="D123" s="176" t="s">
        <v>220</v>
      </c>
      <c r="E123" s="67" t="s">
        <v>231</v>
      </c>
      <c r="F123" s="174"/>
      <c r="G123" s="176" t="s">
        <v>220</v>
      </c>
      <c r="H123" s="70" t="s">
        <v>232</v>
      </c>
      <c r="I123" s="175"/>
      <c r="J123" s="419" t="s">
        <v>197</v>
      </c>
      <c r="K123" s="81"/>
    </row>
    <row r="124" spans="1:11" ht="15.5" x14ac:dyDescent="0.25">
      <c r="A124" s="60"/>
      <c r="B124" s="101" t="s">
        <v>233</v>
      </c>
      <c r="C124" s="175"/>
      <c r="D124" s="418" t="s">
        <v>197</v>
      </c>
      <c r="E124" s="71" t="s">
        <v>234</v>
      </c>
      <c r="F124" s="177"/>
      <c r="G124" s="418" t="s">
        <v>197</v>
      </c>
      <c r="H124" s="98"/>
      <c r="I124" s="180"/>
      <c r="J124" s="181"/>
      <c r="K124" s="81"/>
    </row>
    <row r="125" spans="1:11" ht="15.5" x14ac:dyDescent="0.25">
      <c r="A125" s="60"/>
      <c r="B125" s="101" t="s">
        <v>235</v>
      </c>
      <c r="C125" s="175"/>
      <c r="D125" s="418" t="s">
        <v>197</v>
      </c>
      <c r="E125" s="71" t="s">
        <v>236</v>
      </c>
      <c r="F125" s="177"/>
      <c r="G125" s="418" t="s">
        <v>197</v>
      </c>
      <c r="H125" s="98"/>
      <c r="I125" s="180"/>
      <c r="J125" s="181"/>
      <c r="K125" s="81"/>
    </row>
    <row r="126" spans="1:11" ht="15.5" x14ac:dyDescent="0.25">
      <c r="A126" s="60"/>
      <c r="B126" s="101" t="s">
        <v>237</v>
      </c>
      <c r="C126" s="177"/>
      <c r="D126" s="418" t="s">
        <v>197</v>
      </c>
      <c r="E126" s="68" t="s">
        <v>238</v>
      </c>
      <c r="F126" s="177"/>
      <c r="G126" s="418" t="s">
        <v>197</v>
      </c>
      <c r="H126" s="98"/>
      <c r="I126" s="180"/>
      <c r="J126" s="181"/>
      <c r="K126" s="81"/>
    </row>
    <row r="127" spans="1:11" ht="15.5" x14ac:dyDescent="0.25">
      <c r="A127" s="60"/>
      <c r="B127" s="101" t="s">
        <v>239</v>
      </c>
      <c r="C127" s="175"/>
      <c r="D127" s="418" t="s">
        <v>197</v>
      </c>
      <c r="E127" s="68" t="s">
        <v>240</v>
      </c>
      <c r="F127" s="177"/>
      <c r="G127" s="418" t="s">
        <v>197</v>
      </c>
      <c r="H127" s="98"/>
      <c r="I127" s="180"/>
      <c r="J127" s="181"/>
      <c r="K127" s="81"/>
    </row>
    <row r="128" spans="1:11" ht="15.5" x14ac:dyDescent="0.25">
      <c r="A128" s="60"/>
      <c r="B128" s="102" t="s">
        <v>241</v>
      </c>
      <c r="C128" s="175"/>
      <c r="D128" s="418" t="s">
        <v>197</v>
      </c>
      <c r="E128" s="68" t="s">
        <v>242</v>
      </c>
      <c r="F128" s="177"/>
      <c r="G128" s="418" t="s">
        <v>197</v>
      </c>
      <c r="H128" s="98"/>
      <c r="I128" s="180"/>
      <c r="J128" s="181"/>
      <c r="K128" s="81"/>
    </row>
    <row r="129" spans="1:11" ht="15.5" x14ac:dyDescent="0.25">
      <c r="A129" s="60"/>
      <c r="B129" s="102" t="s">
        <v>243</v>
      </c>
      <c r="C129" s="177"/>
      <c r="D129" s="418" t="s">
        <v>197</v>
      </c>
      <c r="E129" s="93" t="s">
        <v>244</v>
      </c>
      <c r="F129" s="177"/>
      <c r="G129" s="418" t="s">
        <v>197</v>
      </c>
      <c r="H129" s="98"/>
      <c r="I129" s="180"/>
      <c r="J129" s="182"/>
      <c r="K129" s="81"/>
    </row>
    <row r="130" spans="1:11" ht="15.5" x14ac:dyDescent="0.25">
      <c r="A130" s="60"/>
      <c r="B130" s="98"/>
      <c r="C130" s="180"/>
      <c r="D130" s="184"/>
      <c r="E130" s="93" t="s">
        <v>245</v>
      </c>
      <c r="F130" s="177"/>
      <c r="G130" s="418" t="s">
        <v>197</v>
      </c>
      <c r="H130" s="98"/>
      <c r="I130" s="180"/>
      <c r="J130" s="182"/>
      <c r="K130" s="81"/>
    </row>
    <row r="132" spans="1:11" s="29" customFormat="1" ht="30" customHeight="1" thickBot="1" x14ac:dyDescent="0.45">
      <c r="A132" s="341"/>
      <c r="B132" s="341" t="s">
        <v>97</v>
      </c>
      <c r="C132" s="342"/>
      <c r="D132" s="342"/>
      <c r="E132" s="342"/>
      <c r="F132" s="343"/>
      <c r="G132" s="214"/>
      <c r="H132" s="214"/>
      <c r="I132" s="214"/>
      <c r="J132" s="214"/>
      <c r="K132" s="214"/>
    </row>
    <row r="133" spans="1:11" ht="15.65" customHeight="1" x14ac:dyDescent="0.25">
      <c r="A133" s="29"/>
      <c r="B133" s="29" t="s">
        <v>98</v>
      </c>
    </row>
  </sheetData>
  <sheetProtection sheet="1" objects="1" scenarios="1"/>
  <protectedRanges>
    <protectedRange sqref="B15 E15 H15 E17:E18 B19 B21 E23 E25 C89 B39 E39 H39 E41:E42 B43 B45 E47 E49 C17 B63 E63 H63 E65:E66 B67 B69 E71 E73 C65 B87 E87 H87 E89:E90 B91 B93 E95 E97 C41" name="Oblast1"/>
  </protectedRanges>
  <dataConsolidate/>
  <conditionalFormatting sqref="B120:D130">
    <cfRule type="expression" dxfId="5" priority="10">
      <formula>$D120="✔"</formula>
    </cfRule>
  </conditionalFormatting>
  <conditionalFormatting sqref="E120:G130">
    <cfRule type="expression" dxfId="4" priority="19">
      <formula>$G120="✔"</formula>
    </cfRule>
  </conditionalFormatting>
  <conditionalFormatting sqref="H120:J130">
    <cfRule type="expression" dxfId="3" priority="55">
      <formula>$J120="✔"</formula>
    </cfRule>
  </conditionalFormatting>
  <pageMargins left="0.7" right="0.7" top="0.78740157499999996" bottom="0.78740157499999996" header="0.3" footer="0.3"/>
  <pageSetup paperSize="9" orientation="portrait" horizontalDpi="4294967293" verticalDpi="4294967293" r:id="rId1"/>
  <ignoredErrors>
    <ignoredError sqref="A81 A57 A33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errorTitle="Nesprávná hodnota" error="Vyberte z rozevíracího seznamu." xr:uid="{E5E8AD5D-8E6E-4265-8ED7-9E7A2B913E34}">
          <x14:formula1>
            <xm:f>'zdroj dat'!$B$97:$B$98</xm:f>
          </x14:formula1>
          <xm:sqref>D120:D122 C17 J120:J123 G120:G122 G124:G130 C41 D124:D129 C65 C89</xm:sqref>
        </x14:dataValidation>
        <x14:dataValidation type="list" allowBlank="1" showInputMessage="1" showErrorMessage="1" errorTitle="Nesprávná hodnota" error="Vyberte z rozevíracího seznamu." xr:uid="{3B37ABD5-B239-4ABC-A073-3A23679E463E}">
          <x14:formula1>
            <xm:f>'zdroj dat'!$B$64:$B$67</xm:f>
          </x14:formula1>
          <xm:sqref>E17 E41 E65 E89</xm:sqref>
        </x14:dataValidation>
        <x14:dataValidation type="list" allowBlank="1" showInputMessage="1" showErrorMessage="1" errorTitle="Nesprávná hodnota" error="Vyberte z rozevíracího seznamu." xr:uid="{DA5DA22E-A46F-4933-A283-3C8DD8C49C7F}">
          <x14:formula1>
            <xm:f>'zdroj dat'!$B$43:$B$48</xm:f>
          </x14:formula1>
          <xm:sqref>B19 B43 B67 B91</xm:sqref>
        </x14:dataValidation>
        <x14:dataValidation type="list" allowBlank="1" showInputMessage="1" showErrorMessage="1" errorTitle="Nesprávná hodnota" error="Vyberte z rozevíracího seznamu." xr:uid="{229E00C0-6044-48E0-ADA7-9A58544FAE1E}">
          <x14:formula1>
            <xm:f>'zdroj dat'!$B$52:$B$57</xm:f>
          </x14:formula1>
          <xm:sqref>B21 B45 B69 B93</xm:sqref>
        </x14:dataValidation>
        <x14:dataValidation type="list" allowBlank="1" showInputMessage="1" showErrorMessage="1" errorTitle="Nesprávná hodnota" error="Vyberte z rozevíracího seznamu." xr:uid="{7A9A23AE-5F0C-4422-9908-B1E9A0B282ED}">
          <x14:formula1>
            <xm:f>'zdroj dat'!$B$71:$B$78</xm:f>
          </x14:formula1>
          <xm:sqref>E23 E47 E71 E95</xm:sqref>
        </x14:dataValidation>
        <x14:dataValidation type="list" allowBlank="1" showInputMessage="1" showErrorMessage="1" errorTitle="Nesprávná hodnota" error="Vyberte z rozevíracího seznamu." xr:uid="{5D9063FF-74F5-4DF1-BFFB-233B73CB1C1B}">
          <x14:formula1>
            <xm:f>'zdroj dat'!$B$82:$B$88</xm:f>
          </x14:formula1>
          <xm:sqref>E25 E49 E73 E97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43A4F-3915-40BA-9256-B21D0E419DC2}">
  <sheetPr>
    <pageSetUpPr autoPageBreaks="0"/>
  </sheetPr>
  <dimension ref="A1:L65"/>
  <sheetViews>
    <sheetView showGridLines="0" zoomScale="85" zoomScaleNormal="85" zoomScaleSheetLayoutView="80" workbookViewId="0"/>
  </sheetViews>
  <sheetFormatPr defaultColWidth="9.1796875" defaultRowHeight="15" customHeight="1" x14ac:dyDescent="0.25"/>
  <cols>
    <col min="1" max="1" width="6.54296875" style="59" customWidth="1"/>
    <col min="2" max="2" width="85.7265625" style="17" customWidth="1"/>
    <col min="3" max="4" width="10.7265625" style="17" customWidth="1"/>
    <col min="5" max="5" width="85.7265625" style="18" customWidth="1"/>
    <col min="6" max="7" width="10.7265625" style="17" customWidth="1"/>
    <col min="8" max="8" width="85.7265625" style="18" customWidth="1"/>
    <col min="9" max="10" width="10.7265625" style="17" customWidth="1"/>
    <col min="11" max="11" width="9.1796875" style="49"/>
    <col min="12" max="16384" width="9.1796875" style="18"/>
  </cols>
  <sheetData>
    <row r="1" spans="1:11" ht="45" customHeight="1" x14ac:dyDescent="0.25">
      <c r="A1" s="16" t="str">
        <f>'Titulní strana'!A1</f>
        <v>DOPIS NABÍDKY</v>
      </c>
      <c r="K1" s="81"/>
    </row>
    <row r="2" spans="1:11" ht="15.5" x14ac:dyDescent="0.25">
      <c r="A2" s="56"/>
      <c r="K2" s="81"/>
    </row>
    <row r="3" spans="1:11" customFormat="1" ht="30" customHeight="1" thickBot="1" x14ac:dyDescent="0.3">
      <c r="A3" s="19"/>
      <c r="B3" s="349" t="s">
        <v>246</v>
      </c>
      <c r="C3" s="19"/>
      <c r="D3" s="19"/>
      <c r="E3" s="19"/>
      <c r="F3" s="19"/>
      <c r="G3" s="19"/>
      <c r="H3" s="19"/>
      <c r="I3" s="19"/>
      <c r="J3" s="19"/>
      <c r="K3" s="81"/>
    </row>
    <row r="4" spans="1:11" customFormat="1" ht="15.65" customHeight="1" x14ac:dyDescent="0.25">
      <c r="A4" s="62"/>
      <c r="B4" s="62" t="s">
        <v>247</v>
      </c>
      <c r="C4" s="344"/>
      <c r="D4" s="344"/>
      <c r="E4" s="344"/>
      <c r="F4" s="344"/>
      <c r="G4" s="344"/>
      <c r="H4" s="344"/>
      <c r="I4" s="344"/>
      <c r="J4" s="344"/>
      <c r="K4" s="81"/>
    </row>
    <row r="5" spans="1:11" customFormat="1" ht="15.65" customHeight="1" x14ac:dyDescent="0.25">
      <c r="A5" s="62"/>
      <c r="B5" s="460" t="s">
        <v>406</v>
      </c>
      <c r="C5" s="461"/>
      <c r="D5" s="461"/>
      <c r="E5" s="461"/>
      <c r="F5" s="344"/>
      <c r="G5" s="344"/>
      <c r="H5" s="344"/>
      <c r="I5" s="344"/>
      <c r="J5" s="344"/>
      <c r="K5" s="81"/>
    </row>
    <row r="6" spans="1:11" customFormat="1" ht="15.65" customHeight="1" x14ac:dyDescent="0.25">
      <c r="A6" s="62"/>
      <c r="B6" s="460" t="s">
        <v>407</v>
      </c>
      <c r="C6" s="344"/>
      <c r="D6" s="344"/>
      <c r="E6" s="344"/>
      <c r="F6" s="344"/>
      <c r="G6" s="344"/>
      <c r="H6" s="344"/>
      <c r="I6" s="344"/>
      <c r="J6" s="344"/>
      <c r="K6" s="81"/>
    </row>
    <row r="7" spans="1:11" customFormat="1" ht="15.65" customHeight="1" x14ac:dyDescent="0.25">
      <c r="A7" s="62"/>
      <c r="B7" s="62" t="s">
        <v>248</v>
      </c>
      <c r="C7" s="344"/>
      <c r="D7" s="344"/>
      <c r="E7" s="344"/>
      <c r="F7" s="344"/>
      <c r="G7" s="344"/>
      <c r="H7" s="344"/>
      <c r="I7" s="344"/>
      <c r="J7" s="344"/>
      <c r="K7" s="81"/>
    </row>
    <row r="8" spans="1:11" customFormat="1" ht="15.5" x14ac:dyDescent="0.25">
      <c r="B8" s="62"/>
      <c r="K8" s="81"/>
    </row>
    <row r="9" spans="1:11" ht="30" customHeight="1" x14ac:dyDescent="0.25">
      <c r="A9" s="79">
        <f>'zdroj dat'!A23</f>
        <v>1</v>
      </c>
      <c r="B9" s="42" t="s">
        <v>249</v>
      </c>
      <c r="C9" s="42"/>
      <c r="D9" s="42"/>
      <c r="E9" s="42"/>
      <c r="F9" s="42"/>
      <c r="G9" s="42"/>
      <c r="H9" s="42"/>
      <c r="I9" s="42"/>
      <c r="J9" s="42"/>
      <c r="K9" s="81"/>
    </row>
    <row r="10" spans="1:11" customFormat="1" ht="17.5" x14ac:dyDescent="0.25">
      <c r="B10" s="64" t="str">
        <f>""&amp;'zdroj dat'!B25&amp;""</f>
        <v>Maximální uživatelský komfort při používání Mobilní aplikace a využívání nabízených služeb</v>
      </c>
      <c r="C10" s="64"/>
      <c r="D10" s="64"/>
      <c r="E10" s="64"/>
      <c r="F10" s="64"/>
      <c r="G10" s="64"/>
      <c r="H10" s="64"/>
      <c r="I10" s="64"/>
      <c r="J10" s="64"/>
      <c r="K10" s="81"/>
    </row>
    <row r="11" spans="1:11" customFormat="1" ht="104.15" customHeight="1" x14ac:dyDescent="0.25">
      <c r="B11" s="481" t="s">
        <v>409</v>
      </c>
      <c r="C11" s="481"/>
      <c r="D11" s="481"/>
      <c r="E11" s="481"/>
      <c r="F11" s="64"/>
      <c r="G11" s="64"/>
      <c r="H11" s="64"/>
      <c r="I11" s="64"/>
      <c r="J11" s="64"/>
      <c r="K11" s="81"/>
    </row>
    <row r="12" spans="1:11" customFormat="1" ht="15.5" x14ac:dyDescent="0.25">
      <c r="B12" s="62"/>
      <c r="K12" s="81"/>
    </row>
    <row r="13" spans="1:11" ht="30" customHeight="1" x14ac:dyDescent="0.25">
      <c r="A13" s="57"/>
      <c r="B13" s="42" t="s">
        <v>246</v>
      </c>
      <c r="C13" s="42"/>
      <c r="D13" s="42"/>
      <c r="E13" s="42"/>
      <c r="F13" s="42"/>
      <c r="G13" s="42"/>
      <c r="H13" s="42"/>
      <c r="I13" s="42"/>
      <c r="J13" s="42"/>
      <c r="K13" s="81"/>
    </row>
    <row r="14" spans="1:11" customFormat="1" ht="15.5" x14ac:dyDescent="0.25">
      <c r="B14" s="62" t="s">
        <v>183</v>
      </c>
      <c r="K14" s="81"/>
    </row>
    <row r="15" spans="1:11" customFormat="1" ht="15.5" x14ac:dyDescent="0.25">
      <c r="B15" s="62" t="s">
        <v>184</v>
      </c>
      <c r="K15" s="81"/>
    </row>
    <row r="16" spans="1:11" customFormat="1" ht="15.5" x14ac:dyDescent="0.25">
      <c r="B16" s="62"/>
      <c r="K16" s="81"/>
    </row>
    <row r="17" spans="1:11" s="17" customFormat="1" ht="20.149999999999999" customHeight="1" x14ac:dyDescent="0.25">
      <c r="A17" s="61"/>
      <c r="B17" s="76" t="s">
        <v>250</v>
      </c>
      <c r="C17" s="76"/>
      <c r="D17" s="77"/>
      <c r="E17" s="76" t="s">
        <v>251</v>
      </c>
      <c r="F17" s="76"/>
      <c r="G17" s="77"/>
      <c r="H17" s="76" t="s">
        <v>187</v>
      </c>
      <c r="I17" s="76"/>
      <c r="J17" s="76"/>
      <c r="K17" s="81"/>
    </row>
    <row r="18" spans="1:11" ht="30" customHeight="1" x14ac:dyDescent="0.25">
      <c r="A18" s="57"/>
      <c r="B18" s="82" t="s">
        <v>252</v>
      </c>
      <c r="C18" s="50" t="s">
        <v>193</v>
      </c>
      <c r="D18" s="50" t="s">
        <v>190</v>
      </c>
      <c r="E18" s="462" t="s">
        <v>488</v>
      </c>
      <c r="F18" s="50" t="s">
        <v>193</v>
      </c>
      <c r="G18" s="50" t="s">
        <v>190</v>
      </c>
      <c r="H18" s="462" t="s">
        <v>253</v>
      </c>
      <c r="I18" s="50" t="s">
        <v>193</v>
      </c>
      <c r="J18" s="51" t="s">
        <v>190</v>
      </c>
      <c r="K18" s="81"/>
    </row>
    <row r="19" spans="1:11" ht="112.5" x14ac:dyDescent="0.25">
      <c r="A19" s="55"/>
      <c r="B19" s="165"/>
      <c r="C19" s="47">
        <f>LEN(B19)-(LEN(B19)-LEN(SUBSTITUTE(B19,CHAR(10),"")))</f>
        <v>0</v>
      </c>
      <c r="D19" s="47">
        <f>'zdroj dat'!$C$92-C19</f>
        <v>900</v>
      </c>
      <c r="E19" s="166"/>
      <c r="F19" s="47">
        <f>LEN(E19)-(LEN(E19)-LEN(SUBSTITUTE(E19,CHAR(10),"")))</f>
        <v>0</v>
      </c>
      <c r="G19" s="47">
        <f>'zdroj dat'!$C$93-F19</f>
        <v>900</v>
      </c>
      <c r="H19" s="167" t="s">
        <v>254</v>
      </c>
      <c r="I19" s="47">
        <f>LEN(H19)-(LEN(H19)-LEN(SUBSTITUTE(H19,CHAR(10),"")))</f>
        <v>379</v>
      </c>
      <c r="J19" s="48">
        <f>'zdroj dat'!$C$33-I19</f>
        <v>521</v>
      </c>
      <c r="K19" s="172"/>
    </row>
    <row r="20" spans="1:11" ht="30" customHeight="1" x14ac:dyDescent="0.25">
      <c r="A20" s="57"/>
      <c r="B20" s="463" t="s">
        <v>255</v>
      </c>
      <c r="C20" s="152" t="s">
        <v>193</v>
      </c>
      <c r="D20" s="171" t="s">
        <v>190</v>
      </c>
      <c r="E20" s="91"/>
      <c r="F20" s="92"/>
      <c r="G20" s="105"/>
      <c r="H20" s="91"/>
      <c r="I20" s="92"/>
      <c r="J20" s="92"/>
      <c r="K20" s="81"/>
    </row>
    <row r="21" spans="1:11" ht="90.5" x14ac:dyDescent="0.25">
      <c r="A21" s="55"/>
      <c r="B21" s="165"/>
      <c r="C21" s="47">
        <f>LEN(B21)-(LEN(B21)-LEN(SUBSTITUTE(B21,CHAR(10),"")))</f>
        <v>0</v>
      </c>
      <c r="D21" s="274">
        <f>'zdroj dat'!$C$94-C21</f>
        <v>900</v>
      </c>
      <c r="E21" s="170"/>
      <c r="F21" s="40"/>
      <c r="G21" s="78"/>
      <c r="H21" s="41"/>
      <c r="I21" s="78"/>
      <c r="J21" s="78"/>
      <c r="K21" s="172"/>
    </row>
    <row r="22" spans="1:11" ht="30" customHeight="1" x14ac:dyDescent="0.25">
      <c r="A22" s="57"/>
      <c r="B22" s="151" t="s">
        <v>256</v>
      </c>
      <c r="C22" s="87"/>
      <c r="D22" s="89"/>
      <c r="E22" s="91"/>
      <c r="F22" s="92"/>
      <c r="G22" s="105"/>
      <c r="H22" s="91"/>
      <c r="I22" s="92"/>
      <c r="J22" s="92"/>
      <c r="K22" s="81"/>
    </row>
    <row r="23" spans="1:11" ht="15.5" x14ac:dyDescent="0.25">
      <c r="A23" s="55"/>
      <c r="B23" s="110">
        <v>0</v>
      </c>
      <c r="C23" s="107" t="s">
        <v>51</v>
      </c>
      <c r="D23" s="90"/>
      <c r="E23" s="170"/>
      <c r="F23" s="40"/>
      <c r="G23" s="78"/>
      <c r="H23" s="41"/>
      <c r="I23" s="78"/>
      <c r="J23" s="78"/>
      <c r="K23" s="81"/>
    </row>
    <row r="24" spans="1:11" ht="15" customHeight="1" x14ac:dyDescent="0.25">
      <c r="B24" s="41"/>
      <c r="D24"/>
      <c r="E24"/>
      <c r="F24"/>
      <c r="G24"/>
      <c r="K24" s="81"/>
    </row>
    <row r="25" spans="1:11" ht="30" customHeight="1" x14ac:dyDescent="0.25">
      <c r="A25" s="79">
        <f>'zdroj dat'!A24</f>
        <v>2</v>
      </c>
      <c r="B25" s="42" t="s">
        <v>249</v>
      </c>
      <c r="C25" s="42"/>
      <c r="D25" s="42"/>
      <c r="E25" s="42"/>
      <c r="F25" s="42"/>
      <c r="G25" s="42"/>
      <c r="H25" s="42"/>
      <c r="I25" s="42"/>
      <c r="J25" s="42"/>
      <c r="K25" s="81"/>
    </row>
    <row r="26" spans="1:11" customFormat="1" ht="17.5" x14ac:dyDescent="0.25">
      <c r="B26" s="64" t="str">
        <f>""&amp;'zdroj dat'!B26&amp;""</f>
        <v>Zrychlení cyklu vydávání aktualizací Mobilní aplikace</v>
      </c>
      <c r="C26" s="64"/>
      <c r="D26" s="64"/>
      <c r="E26" s="64"/>
      <c r="F26" s="64"/>
      <c r="G26" s="64"/>
      <c r="H26" s="64"/>
      <c r="I26" s="64"/>
      <c r="J26" s="64"/>
      <c r="K26" s="81"/>
    </row>
    <row r="27" spans="1:11" customFormat="1" ht="15.5" x14ac:dyDescent="0.25">
      <c r="B27" s="62"/>
      <c r="K27" s="81"/>
    </row>
    <row r="28" spans="1:11" ht="30" customHeight="1" x14ac:dyDescent="0.25">
      <c r="A28" s="57"/>
      <c r="B28" s="42" t="s">
        <v>246</v>
      </c>
      <c r="C28" s="42"/>
      <c r="D28" s="42"/>
      <c r="E28" s="42"/>
      <c r="F28" s="42"/>
      <c r="G28" s="42"/>
      <c r="H28" s="42"/>
      <c r="I28" s="42"/>
      <c r="J28" s="42"/>
      <c r="K28" s="81"/>
    </row>
    <row r="29" spans="1:11" customFormat="1" ht="15.5" x14ac:dyDescent="0.25">
      <c r="B29" s="62" t="s">
        <v>183</v>
      </c>
      <c r="K29" s="81"/>
    </row>
    <row r="30" spans="1:11" customFormat="1" ht="15.5" x14ac:dyDescent="0.25">
      <c r="B30" s="62" t="s">
        <v>184</v>
      </c>
      <c r="K30" s="81"/>
    </row>
    <row r="31" spans="1:11" customFormat="1" ht="15.5" x14ac:dyDescent="0.25">
      <c r="B31" s="62"/>
      <c r="K31" s="81"/>
    </row>
    <row r="32" spans="1:11" s="17" customFormat="1" ht="20.149999999999999" customHeight="1" x14ac:dyDescent="0.25">
      <c r="A32" s="61"/>
      <c r="B32" s="76" t="s">
        <v>250</v>
      </c>
      <c r="C32" s="76"/>
      <c r="D32" s="77"/>
      <c r="E32" s="76" t="s">
        <v>251</v>
      </c>
      <c r="F32" s="76"/>
      <c r="G32" s="77"/>
      <c r="H32" s="76" t="s">
        <v>187</v>
      </c>
      <c r="I32" s="76"/>
      <c r="J32" s="76"/>
      <c r="K32" s="81"/>
    </row>
    <row r="33" spans="1:11" ht="30" customHeight="1" x14ac:dyDescent="0.25">
      <c r="A33" s="57"/>
      <c r="B33" s="82" t="s">
        <v>252</v>
      </c>
      <c r="C33" s="50" t="s">
        <v>193</v>
      </c>
      <c r="D33" s="50" t="s">
        <v>190</v>
      </c>
      <c r="E33" s="462" t="s">
        <v>488</v>
      </c>
      <c r="F33" s="50" t="s">
        <v>193</v>
      </c>
      <c r="G33" s="50" t="s">
        <v>190</v>
      </c>
      <c r="H33" s="462" t="s">
        <v>253</v>
      </c>
      <c r="I33" s="50" t="s">
        <v>193</v>
      </c>
      <c r="J33" s="51" t="s">
        <v>190</v>
      </c>
      <c r="K33" s="81"/>
    </row>
    <row r="34" spans="1:11" ht="112.5" x14ac:dyDescent="0.25">
      <c r="A34" s="55"/>
      <c r="B34" s="165"/>
      <c r="C34" s="47">
        <f>LEN(B34)-(LEN(B34)-LEN(SUBSTITUTE(B34,CHAR(10),"")))</f>
        <v>0</v>
      </c>
      <c r="D34" s="47">
        <f>'zdroj dat'!$C$92-C34</f>
        <v>900</v>
      </c>
      <c r="E34" s="166"/>
      <c r="F34" s="47">
        <f>LEN(E34)-(LEN(E34)-LEN(SUBSTITUTE(E34,CHAR(10),"")))</f>
        <v>0</v>
      </c>
      <c r="G34" s="47">
        <f>'zdroj dat'!$C$93-F34</f>
        <v>900</v>
      </c>
      <c r="H34" s="167" t="s">
        <v>254</v>
      </c>
      <c r="I34" s="47">
        <f>LEN(H34)-(LEN(H34)-LEN(SUBSTITUTE(H34,CHAR(10),"")))</f>
        <v>379</v>
      </c>
      <c r="J34" s="48">
        <f>'zdroj dat'!$C$33-I34</f>
        <v>521</v>
      </c>
      <c r="K34" s="172"/>
    </row>
    <row r="35" spans="1:11" ht="30" customHeight="1" x14ac:dyDescent="0.25">
      <c r="A35" s="57"/>
      <c r="B35" s="463" t="s">
        <v>255</v>
      </c>
      <c r="C35" s="152" t="s">
        <v>193</v>
      </c>
      <c r="D35" s="171" t="s">
        <v>190</v>
      </c>
      <c r="E35" s="91"/>
      <c r="F35" s="92"/>
      <c r="G35" s="105"/>
      <c r="H35" s="91"/>
      <c r="I35" s="92"/>
      <c r="J35" s="92"/>
      <c r="K35" s="81"/>
    </row>
    <row r="36" spans="1:11" ht="90.5" x14ac:dyDescent="0.25">
      <c r="A36" s="55"/>
      <c r="B36" s="165"/>
      <c r="C36" s="47">
        <f>LEN(B36)-(LEN(B36)-LEN(SUBSTITUTE(B36,CHAR(10),"")))</f>
        <v>0</v>
      </c>
      <c r="D36" s="274">
        <f>'zdroj dat'!$C$94-C36</f>
        <v>900</v>
      </c>
      <c r="E36" s="170"/>
      <c r="F36" s="40"/>
      <c r="G36" s="78"/>
      <c r="H36" s="41"/>
      <c r="I36" s="78"/>
      <c r="J36" s="78"/>
      <c r="K36" s="172"/>
    </row>
    <row r="37" spans="1:11" ht="30" customHeight="1" x14ac:dyDescent="0.25">
      <c r="A37" s="57"/>
      <c r="B37" s="151" t="s">
        <v>256</v>
      </c>
      <c r="C37" s="87"/>
      <c r="D37" s="89"/>
      <c r="E37" s="91"/>
      <c r="F37" s="92"/>
      <c r="G37" s="105"/>
      <c r="H37" s="91"/>
      <c r="I37" s="92"/>
      <c r="J37" s="92"/>
      <c r="K37" s="81"/>
    </row>
    <row r="38" spans="1:11" ht="15.5" x14ac:dyDescent="0.25">
      <c r="A38" s="55"/>
      <c r="B38" s="110">
        <v>0</v>
      </c>
      <c r="C38" s="107" t="s">
        <v>51</v>
      </c>
      <c r="D38" s="90"/>
      <c r="E38" s="170"/>
      <c r="F38" s="40"/>
      <c r="G38" s="78"/>
      <c r="H38" s="41"/>
      <c r="I38" s="78"/>
      <c r="J38" s="78"/>
      <c r="K38" s="81"/>
    </row>
    <row r="39" spans="1:11" ht="15" customHeight="1" x14ac:dyDescent="0.25">
      <c r="B39" s="41"/>
      <c r="D39"/>
      <c r="E39"/>
      <c r="F39"/>
      <c r="G39"/>
      <c r="K39" s="81"/>
    </row>
    <row r="40" spans="1:11" s="29" customFormat="1" ht="30" customHeight="1" thickBot="1" x14ac:dyDescent="0.45">
      <c r="A40" s="311"/>
      <c r="B40" s="311" t="s">
        <v>257</v>
      </c>
      <c r="C40" s="309"/>
      <c r="D40" s="309"/>
      <c r="E40" s="309"/>
      <c r="F40" s="325"/>
      <c r="G40" s="214"/>
      <c r="H40" s="214"/>
      <c r="I40" s="214"/>
      <c r="J40" s="214"/>
      <c r="K40" s="214"/>
    </row>
    <row r="41" spans="1:11" ht="15.65" customHeight="1" x14ac:dyDescent="0.25">
      <c r="B41" s="62" t="s">
        <v>258</v>
      </c>
      <c r="D41"/>
      <c r="E41"/>
      <c r="F41"/>
      <c r="G41"/>
      <c r="K41" s="81"/>
    </row>
    <row r="42" spans="1:11" ht="15.65" customHeight="1" x14ac:dyDescent="0.25">
      <c r="B42" s="62" t="s">
        <v>259</v>
      </c>
      <c r="D42"/>
      <c r="E42"/>
      <c r="F42"/>
      <c r="G42"/>
      <c r="K42" s="81"/>
    </row>
    <row r="43" spans="1:11" ht="15.65" customHeight="1" x14ac:dyDescent="0.25">
      <c r="B43" s="62" t="s">
        <v>260</v>
      </c>
      <c r="D43"/>
      <c r="E43"/>
      <c r="F43"/>
      <c r="G43"/>
      <c r="K43" s="81"/>
    </row>
    <row r="44" spans="1:11" ht="15.65" customHeight="1" x14ac:dyDescent="0.25">
      <c r="B44" s="62" t="s">
        <v>261</v>
      </c>
      <c r="D44"/>
      <c r="E44"/>
      <c r="F44"/>
      <c r="G44"/>
      <c r="K44" s="81"/>
    </row>
    <row r="45" spans="1:11" ht="15.65" customHeight="1" x14ac:dyDescent="0.25">
      <c r="B45" s="62" t="s">
        <v>212</v>
      </c>
      <c r="D45"/>
      <c r="E45"/>
      <c r="F45"/>
      <c r="G45"/>
      <c r="K45" s="81"/>
    </row>
    <row r="46" spans="1:11" customFormat="1" ht="15.5" x14ac:dyDescent="0.25">
      <c r="K46" s="81"/>
    </row>
    <row r="47" spans="1:11" ht="15" customHeight="1" x14ac:dyDescent="0.25">
      <c r="A47" s="73"/>
      <c r="B47" s="133"/>
      <c r="C47" s="74"/>
      <c r="D47" s="133"/>
      <c r="E47" s="74"/>
      <c r="F47" s="133"/>
      <c r="G47" s="74"/>
      <c r="H47" s="75"/>
      <c r="I47" s="74"/>
      <c r="J47" s="74"/>
      <c r="K47" s="81"/>
    </row>
    <row r="48" spans="1:11" s="29" customFormat="1" ht="30" customHeight="1" thickBot="1" x14ac:dyDescent="0.45">
      <c r="A48" s="341"/>
      <c r="B48" s="341" t="s">
        <v>215</v>
      </c>
      <c r="C48" s="342"/>
      <c r="D48" s="342"/>
      <c r="E48" s="342"/>
      <c r="F48" s="343"/>
      <c r="G48" s="214"/>
      <c r="H48" s="214"/>
      <c r="I48" s="214"/>
      <c r="J48" s="214"/>
      <c r="K48" s="214"/>
    </row>
    <row r="49" spans="1:12" customFormat="1" ht="15.5" x14ac:dyDescent="0.25">
      <c r="B49" s="183" t="s">
        <v>216</v>
      </c>
      <c r="K49" s="81"/>
    </row>
    <row r="50" spans="1:12" customFormat="1" ht="15.5" x14ac:dyDescent="0.25">
      <c r="B50" s="62" t="s">
        <v>217</v>
      </c>
      <c r="K50" s="81"/>
    </row>
    <row r="51" spans="1:12" customFormat="1" ht="15.5" x14ac:dyDescent="0.25">
      <c r="B51" s="62" t="s">
        <v>218</v>
      </c>
      <c r="K51" s="81"/>
    </row>
    <row r="52" spans="1:12" customFormat="1" ht="15.5" x14ac:dyDescent="0.25">
      <c r="B52" s="62"/>
      <c r="K52" s="81"/>
    </row>
    <row r="53" spans="1:12" ht="15.5" x14ac:dyDescent="0.25">
      <c r="A53" s="60"/>
      <c r="B53" s="185" t="s">
        <v>262</v>
      </c>
      <c r="C53" s="52"/>
      <c r="D53" s="53" t="s">
        <v>220</v>
      </c>
      <c r="E53" s="186" t="s">
        <v>263</v>
      </c>
      <c r="F53" s="52"/>
      <c r="G53" s="53" t="s">
        <v>220</v>
      </c>
      <c r="H53" s="108" t="s">
        <v>222</v>
      </c>
      <c r="I53" s="52"/>
      <c r="J53" s="54" t="s">
        <v>220</v>
      </c>
      <c r="K53" s="81"/>
    </row>
    <row r="54" spans="1:12" ht="15.5" x14ac:dyDescent="0.25">
      <c r="A54" s="60"/>
      <c r="B54" s="101" t="s">
        <v>264</v>
      </c>
      <c r="C54" s="69"/>
      <c r="D54" s="416" t="s">
        <v>197</v>
      </c>
      <c r="E54" s="101" t="s">
        <v>225</v>
      </c>
      <c r="F54" s="69"/>
      <c r="G54" s="416" t="s">
        <v>197</v>
      </c>
      <c r="H54" s="70" t="s">
        <v>225</v>
      </c>
      <c r="I54" s="69"/>
      <c r="J54" s="417" t="s">
        <v>197</v>
      </c>
      <c r="K54" s="81"/>
    </row>
    <row r="55" spans="1:12" ht="15.5" x14ac:dyDescent="0.25">
      <c r="A55" s="60"/>
      <c r="B55" s="93" t="s">
        <v>224</v>
      </c>
      <c r="C55" s="69"/>
      <c r="D55" s="416" t="s">
        <v>197</v>
      </c>
      <c r="E55" s="70" t="s">
        <v>227</v>
      </c>
      <c r="F55" s="69"/>
      <c r="G55" s="416" t="s">
        <v>197</v>
      </c>
      <c r="H55" s="70" t="s">
        <v>227</v>
      </c>
      <c r="I55" s="69"/>
      <c r="J55" s="417" t="s">
        <v>197</v>
      </c>
      <c r="K55" s="81"/>
    </row>
    <row r="56" spans="1:12" ht="15.5" x14ac:dyDescent="0.25">
      <c r="A56" s="60"/>
      <c r="B56" s="93" t="s">
        <v>265</v>
      </c>
      <c r="C56" s="72"/>
      <c r="D56" s="416" t="s">
        <v>197</v>
      </c>
      <c r="E56" s="101" t="s">
        <v>266</v>
      </c>
      <c r="F56" s="69"/>
      <c r="G56" s="416" t="s">
        <v>197</v>
      </c>
      <c r="H56" s="70" t="s">
        <v>267</v>
      </c>
      <c r="I56" s="69"/>
      <c r="J56" s="417" t="s">
        <v>197</v>
      </c>
      <c r="K56" s="81"/>
    </row>
    <row r="57" spans="1:12" ht="15.5" x14ac:dyDescent="0.25">
      <c r="A57" s="60"/>
      <c r="B57" s="93" t="s">
        <v>268</v>
      </c>
      <c r="C57" s="72"/>
      <c r="D57" s="416" t="s">
        <v>197</v>
      </c>
      <c r="E57" s="101" t="s">
        <v>269</v>
      </c>
      <c r="F57" s="69"/>
      <c r="G57" s="416" t="s">
        <v>197</v>
      </c>
      <c r="H57" s="70" t="s">
        <v>232</v>
      </c>
      <c r="I57" s="69"/>
      <c r="J57" s="417" t="s">
        <v>197</v>
      </c>
      <c r="K57" s="81"/>
    </row>
    <row r="58" spans="1:12" ht="15.5" x14ac:dyDescent="0.25">
      <c r="A58" s="60"/>
      <c r="B58" s="93" t="s">
        <v>270</v>
      </c>
      <c r="C58" s="72"/>
      <c r="D58" s="416" t="s">
        <v>197</v>
      </c>
      <c r="E58" s="101" t="s">
        <v>232</v>
      </c>
      <c r="F58" s="72"/>
      <c r="G58" s="416" t="s">
        <v>197</v>
      </c>
      <c r="H58" s="168"/>
      <c r="I58" s="99"/>
      <c r="J58" s="100"/>
      <c r="K58" s="81"/>
    </row>
    <row r="59" spans="1:12" ht="15.5" x14ac:dyDescent="0.25">
      <c r="A59" s="60"/>
      <c r="B59" s="93" t="s">
        <v>271</v>
      </c>
      <c r="C59" s="72"/>
      <c r="D59" s="416" t="s">
        <v>197</v>
      </c>
      <c r="E59" s="187" t="s">
        <v>272</v>
      </c>
      <c r="F59" s="96"/>
      <c r="G59" s="94" t="s">
        <v>220</v>
      </c>
      <c r="H59" s="168"/>
      <c r="I59" s="99"/>
      <c r="J59" s="100"/>
      <c r="K59" s="81"/>
    </row>
    <row r="60" spans="1:12" ht="15.5" x14ac:dyDescent="0.25">
      <c r="A60" s="60"/>
      <c r="B60" s="102" t="s">
        <v>273</v>
      </c>
      <c r="C60" s="111"/>
      <c r="D60" s="416" t="s">
        <v>197</v>
      </c>
      <c r="E60" s="101" t="s">
        <v>274</v>
      </c>
      <c r="F60" s="72"/>
      <c r="G60" s="416" t="s">
        <v>197</v>
      </c>
      <c r="H60" s="168"/>
      <c r="I60" s="99"/>
      <c r="J60" s="100"/>
      <c r="K60" s="81"/>
    </row>
    <row r="61" spans="1:12" ht="15.5" x14ac:dyDescent="0.25">
      <c r="A61" s="60"/>
      <c r="B61" s="169"/>
      <c r="C61" s="169"/>
      <c r="D61" s="150"/>
      <c r="E61" s="101" t="s">
        <v>275</v>
      </c>
      <c r="F61" s="111"/>
      <c r="G61" s="416" t="s">
        <v>197</v>
      </c>
      <c r="H61" s="168"/>
      <c r="I61" s="114"/>
      <c r="J61" s="100"/>
      <c r="K61" s="81"/>
      <c r="L61" s="40"/>
    </row>
    <row r="62" spans="1:12" ht="15.5" x14ac:dyDescent="0.25">
      <c r="A62" s="60"/>
      <c r="B62" s="169"/>
      <c r="C62" s="99"/>
      <c r="D62" s="150"/>
      <c r="E62" s="102" t="s">
        <v>276</v>
      </c>
      <c r="F62" s="111"/>
      <c r="G62" s="416" t="s">
        <v>197</v>
      </c>
      <c r="H62" s="168"/>
      <c r="I62" s="99"/>
      <c r="J62" s="100"/>
      <c r="K62" s="81"/>
    </row>
    <row r="63" spans="1:12" customFormat="1" ht="15.5" x14ac:dyDescent="0.25">
      <c r="B63" s="41"/>
      <c r="K63" s="81"/>
    </row>
    <row r="64" spans="1:12" s="29" customFormat="1" ht="30" customHeight="1" thickBot="1" x14ac:dyDescent="0.45">
      <c r="A64" s="341"/>
      <c r="B64" s="341" t="s">
        <v>97</v>
      </c>
      <c r="C64" s="342"/>
      <c r="D64" s="342"/>
      <c r="E64" s="342"/>
      <c r="F64" s="343"/>
      <c r="G64" s="214"/>
      <c r="H64" s="214"/>
      <c r="I64" s="214"/>
      <c r="J64" s="214"/>
      <c r="K64" s="214"/>
    </row>
    <row r="65" spans="1:2" ht="15.65" customHeight="1" x14ac:dyDescent="0.25">
      <c r="A65" s="29"/>
      <c r="B65" s="29" t="s">
        <v>98</v>
      </c>
    </row>
  </sheetData>
  <sheetProtection sheet="1" objects="1" scenarios="1"/>
  <protectedRanges>
    <protectedRange sqref="B19 E19 H19 B21 B23 B34 E34 H34 B36 B38" name="Oblast1"/>
  </protectedRanges>
  <mergeCells count="1">
    <mergeCell ref="B11:E11"/>
  </mergeCells>
  <conditionalFormatting sqref="B54:D62">
    <cfRule type="expression" dxfId="2" priority="31">
      <formula>$D54="✔"</formula>
    </cfRule>
  </conditionalFormatting>
  <conditionalFormatting sqref="E54:G62">
    <cfRule type="expression" dxfId="1" priority="32">
      <formula>$G54="✔"</formula>
    </cfRule>
  </conditionalFormatting>
  <conditionalFormatting sqref="H54:J62">
    <cfRule type="expression" dxfId="0" priority="34">
      <formula>$J54="✔"</formula>
    </cfRule>
  </conditionalFormatting>
  <pageMargins left="0.7" right="0.7" top="0.78740157499999996" bottom="0.78740157499999996" header="0.3" footer="0.3"/>
  <pageSetup paperSize="9" orientation="portrait" horizontalDpi="4294967293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Nesprávná hodnota" error="Vyberte z rozevíracího seznamu." xr:uid="{F3D59842-49AD-4F98-8682-F3A3997618D8}">
          <x14:formula1>
            <xm:f>'zdroj dat'!$B$97:$B$98</xm:f>
          </x14:formula1>
          <xm:sqref>J54:J57 G54:G58 G60:G62 D54:D60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58928-C93D-4A81-A477-A99512BB63AD}">
  <dimension ref="A1:O17"/>
  <sheetViews>
    <sheetView showGridLines="0" zoomScale="85" zoomScaleNormal="85" workbookViewId="0"/>
  </sheetViews>
  <sheetFormatPr defaultColWidth="9.1796875" defaultRowHeight="15" customHeight="1" x14ac:dyDescent="0.25"/>
  <cols>
    <col min="1" max="1" width="6.7265625" style="194" customWidth="1"/>
    <col min="2" max="2" width="75.7265625" style="17" customWidth="1"/>
    <col min="3" max="3" width="30.7265625" style="17" customWidth="1"/>
    <col min="4" max="4" width="30.7265625" style="18" customWidth="1"/>
    <col min="5" max="5" width="15.7265625" style="18" customWidth="1"/>
    <col min="6" max="7" width="30.7265625" style="18" customWidth="1"/>
    <col min="8" max="8" width="15.7265625" style="18" customWidth="1"/>
    <col min="9" max="9" width="45.7265625" style="18" customWidth="1"/>
    <col min="10" max="11" width="15.7265625" style="18" customWidth="1"/>
    <col min="12" max="12" width="45.7265625" style="18" customWidth="1"/>
    <col min="13" max="14" width="30.7265625" style="18" customWidth="1"/>
    <col min="15" max="15" width="9.1796875" style="49"/>
    <col min="16" max="16384" width="9.1796875" style="18"/>
  </cols>
  <sheetData>
    <row r="1" spans="1:15" ht="45" customHeight="1" x14ac:dyDescent="0.25">
      <c r="A1" s="16" t="str">
        <f>'Titulní strana'!A1</f>
        <v>DOPIS NABÍDKY</v>
      </c>
    </row>
    <row r="3" spans="1:15" customFormat="1" ht="30" customHeight="1" thickBot="1" x14ac:dyDescent="0.45">
      <c r="A3" s="192"/>
      <c r="B3" s="192" t="s">
        <v>277</v>
      </c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3"/>
    </row>
    <row r="4" spans="1:15" ht="15.65" customHeight="1" x14ac:dyDescent="0.25">
      <c r="B4" s="196" t="s">
        <v>278</v>
      </c>
    </row>
    <row r="5" spans="1:15" ht="15.65" customHeight="1" x14ac:dyDescent="0.25">
      <c r="B5" s="196" t="s">
        <v>279</v>
      </c>
    </row>
    <row r="6" spans="1:15" ht="30" customHeight="1" thickBot="1" x14ac:dyDescent="0.45">
      <c r="A6" s="195">
        <f>'Klíčový personál'!A9</f>
        <v>1</v>
      </c>
      <c r="B6" s="192" t="s">
        <v>280</v>
      </c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</row>
    <row r="7" spans="1:15" ht="15.65" customHeight="1" x14ac:dyDescent="0.25">
      <c r="A7" s="197"/>
      <c r="B7" s="234" t="s">
        <v>104</v>
      </c>
    </row>
    <row r="8" spans="1:15" ht="15.65" customHeight="1" x14ac:dyDescent="0.25">
      <c r="A8" s="198"/>
      <c r="B8" s="348" t="str">
        <f>IF(VLOOKUP(A6,'Klíčový personál'!A9:C11,3)&lt;&gt;"",VLOOKUP(A6,'Klíčový personál'!A9:C11,3),"[bude doplněno po zadání na listu ""klíčový personál""]")</f>
        <v>[bude doplněno po zadání na listu "klíčový personál"]</v>
      </c>
    </row>
    <row r="9" spans="1:15" ht="15.65" customHeight="1" x14ac:dyDescent="0.25">
      <c r="B9" s="92"/>
    </row>
    <row r="10" spans="1:15" ht="15.65" customHeight="1" x14ac:dyDescent="0.25">
      <c r="A10" s="457"/>
      <c r="B10" s="40" t="s">
        <v>122</v>
      </c>
      <c r="C10"/>
      <c r="D10" s="105"/>
      <c r="E10" s="92"/>
      <c r="F10" s="105"/>
      <c r="G10" s="105"/>
      <c r="H10" s="17"/>
      <c r="I10" s="199"/>
      <c r="J10" s="17"/>
      <c r="K10" s="17"/>
      <c r="L10" s="17"/>
      <c r="M10" s="17"/>
      <c r="N10" s="17"/>
    </row>
    <row r="11" spans="1:15" ht="64.5" x14ac:dyDescent="0.25">
      <c r="A11" s="200"/>
      <c r="B11" s="201" t="s">
        <v>489</v>
      </c>
      <c r="C11"/>
      <c r="D11" s="105"/>
      <c r="E11" s="92"/>
      <c r="F11" s="105"/>
      <c r="G11" s="105"/>
      <c r="H11" s="17"/>
      <c r="I11" s="199"/>
      <c r="J11" s="17"/>
      <c r="K11" s="17"/>
      <c r="L11" s="17"/>
      <c r="M11" s="17"/>
      <c r="N11" s="17"/>
    </row>
    <row r="12" spans="1:15" ht="50.5" x14ac:dyDescent="0.25">
      <c r="A12" s="200"/>
      <c r="B12" s="201" t="s">
        <v>281</v>
      </c>
      <c r="C12"/>
      <c r="D12" s="105"/>
      <c r="E12" s="92"/>
      <c r="F12" s="105"/>
      <c r="G12" s="105"/>
      <c r="H12" s="17"/>
      <c r="I12" s="199"/>
      <c r="J12" s="17"/>
      <c r="K12" s="17"/>
      <c r="L12" s="17"/>
      <c r="M12" s="17"/>
      <c r="N12" s="17"/>
    </row>
    <row r="13" spans="1:15" ht="13" x14ac:dyDescent="0.25">
      <c r="A13" s="55"/>
      <c r="B13" s="346"/>
      <c r="C13"/>
      <c r="D13" s="105"/>
      <c r="E13" s="92"/>
      <c r="F13" s="105"/>
      <c r="G13" s="105"/>
      <c r="H13" s="17"/>
      <c r="I13" s="199"/>
      <c r="J13" s="17"/>
      <c r="K13" s="17"/>
      <c r="L13" s="17"/>
      <c r="M13" s="17"/>
      <c r="N13" s="17"/>
    </row>
    <row r="14" spans="1:15" ht="13" customHeight="1" x14ac:dyDescent="0.25">
      <c r="A14" s="202"/>
      <c r="B14" s="28"/>
      <c r="C14" s="28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</row>
    <row r="15" spans="1:15" ht="13" x14ac:dyDescent="0.25">
      <c r="A15" s="203"/>
      <c r="B15" s="29"/>
    </row>
    <row r="16" spans="1:15" s="29" customFormat="1" ht="30" customHeight="1" thickBot="1" x14ac:dyDescent="0.45">
      <c r="A16" s="341"/>
      <c r="B16" s="341" t="s">
        <v>97</v>
      </c>
      <c r="C16" s="342"/>
      <c r="D16" s="342"/>
      <c r="E16" s="342"/>
      <c r="F16" s="343"/>
      <c r="G16" s="214"/>
      <c r="H16" s="214"/>
      <c r="I16" s="214"/>
      <c r="J16" s="214"/>
      <c r="K16" s="214"/>
    </row>
    <row r="17" spans="1:15" ht="15.65" customHeight="1" x14ac:dyDescent="0.25">
      <c r="A17" s="29"/>
      <c r="B17" s="29" t="s">
        <v>98</v>
      </c>
      <c r="D17" s="17"/>
      <c r="F17" s="17"/>
      <c r="G17" s="17"/>
      <c r="I17" s="17"/>
      <c r="J17" s="17"/>
      <c r="K17" s="49"/>
      <c r="O17" s="18"/>
    </row>
  </sheetData>
  <sheetProtection sheet="1" objects="1" scenarios="1"/>
  <protectedRanges>
    <protectedRange sqref="B8" name="Oblast1"/>
  </protectedRanges>
  <pageMargins left="0.7" right="0.7" top="0.78740157499999996" bottom="0.78740157499999996" header="0.3" footer="0.3"/>
  <pageSetup paperSize="9" orientation="portrait" horizontalDpi="4294967293" verticalDpi="4294967293" r:id="rId1"/>
  <ignoredErrors>
    <ignoredError sqref="B8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17857-610C-465B-B634-D74BC0D9E054}">
  <sheetPr>
    <pageSetUpPr fitToPage="1"/>
  </sheetPr>
  <dimension ref="A1:F51"/>
  <sheetViews>
    <sheetView showGridLines="0" zoomScale="85" zoomScaleNormal="85" workbookViewId="0"/>
  </sheetViews>
  <sheetFormatPr defaultColWidth="9.453125" defaultRowHeight="15" customHeight="1" x14ac:dyDescent="0.25"/>
  <cols>
    <col min="1" max="1" width="150.7265625" style="18" customWidth="1"/>
    <col min="2" max="16384" width="9.453125" style="18"/>
  </cols>
  <sheetData>
    <row r="1" spans="1:6" ht="45" customHeight="1" x14ac:dyDescent="0.25">
      <c r="A1" s="276" t="s">
        <v>0</v>
      </c>
      <c r="B1" s="232"/>
    </row>
    <row r="2" spans="1:6" ht="15.5" x14ac:dyDescent="0.25">
      <c r="B2" s="232"/>
    </row>
    <row r="3" spans="1:6" ht="30" customHeight="1" thickBot="1" x14ac:dyDescent="0.45">
      <c r="A3" s="230" t="s">
        <v>282</v>
      </c>
      <c r="B3" s="232"/>
    </row>
    <row r="4" spans="1:6" ht="15.65" customHeight="1" x14ac:dyDescent="0.25">
      <c r="A4" s="281" t="s">
        <v>283</v>
      </c>
      <c r="B4" s="232"/>
    </row>
    <row r="5" spans="1:6" ht="15.65" customHeight="1" x14ac:dyDescent="0.25">
      <c r="A5" s="281"/>
      <c r="B5" s="232"/>
    </row>
    <row r="6" spans="1:6" ht="30" customHeight="1" thickBot="1" x14ac:dyDescent="0.45">
      <c r="A6" s="230" t="s">
        <v>284</v>
      </c>
      <c r="B6" s="232"/>
    </row>
    <row r="7" spans="1:6" ht="15.65" customHeight="1" x14ac:dyDescent="0.25">
      <c r="A7" s="281" t="s">
        <v>285</v>
      </c>
      <c r="B7" s="232"/>
    </row>
    <row r="8" spans="1:6" ht="15.5" x14ac:dyDescent="0.25">
      <c r="B8" s="232"/>
    </row>
    <row r="9" spans="1:6" ht="15.5" x14ac:dyDescent="0.25">
      <c r="A9" s="27"/>
      <c r="B9" s="232"/>
    </row>
    <row r="10" spans="1:6" ht="15.5" x14ac:dyDescent="0.25">
      <c r="B10" s="232"/>
    </row>
    <row r="11" spans="1:6" s="29" customFormat="1" ht="30" customHeight="1" thickBot="1" x14ac:dyDescent="0.45">
      <c r="A11" s="341" t="s">
        <v>303</v>
      </c>
      <c r="B11" s="323"/>
      <c r="C11" s="324"/>
      <c r="D11" s="324"/>
      <c r="E11" s="324"/>
      <c r="F11" s="308"/>
    </row>
    <row r="12" spans="1:6" ht="15" customHeight="1" x14ac:dyDescent="0.25">
      <c r="A12" s="29" t="s">
        <v>304</v>
      </c>
    </row>
    <row r="13" spans="1:6" ht="15.5" x14ac:dyDescent="0.25">
      <c r="B13" s="232"/>
    </row>
    <row r="14" spans="1:6" s="29" customFormat="1" ht="30" customHeight="1" thickBot="1" x14ac:dyDescent="0.45">
      <c r="A14" s="341" t="s">
        <v>286</v>
      </c>
      <c r="B14" s="323"/>
      <c r="C14" s="324"/>
      <c r="D14" s="324"/>
      <c r="E14" s="324"/>
      <c r="F14" s="308"/>
    </row>
    <row r="15" spans="1:6" ht="15.65" customHeight="1" x14ac:dyDescent="0.25">
      <c r="A15" s="29" t="s">
        <v>287</v>
      </c>
      <c r="B15" s="232"/>
    </row>
    <row r="16" spans="1:6" ht="15.65" customHeight="1" x14ac:dyDescent="0.25">
      <c r="A16" s="29" t="s">
        <v>288</v>
      </c>
      <c r="B16" s="232"/>
    </row>
    <row r="17" spans="1:6" ht="15.65" customHeight="1" x14ac:dyDescent="0.25">
      <c r="A17" s="29" t="s">
        <v>289</v>
      </c>
      <c r="B17" s="232"/>
    </row>
    <row r="18" spans="1:6" ht="15.65" customHeight="1" x14ac:dyDescent="0.25">
      <c r="A18" s="29" t="s">
        <v>290</v>
      </c>
      <c r="B18" s="232"/>
    </row>
    <row r="19" spans="1:6" ht="15.65" customHeight="1" x14ac:dyDescent="0.25">
      <c r="A19" s="29" t="s">
        <v>291</v>
      </c>
      <c r="B19" s="232"/>
    </row>
    <row r="20" spans="1:6" ht="15.65" customHeight="1" x14ac:dyDescent="0.25">
      <c r="A20" s="29" t="s">
        <v>507</v>
      </c>
      <c r="B20" s="232"/>
    </row>
    <row r="21" spans="1:6" ht="15.65" customHeight="1" x14ac:dyDescent="0.25">
      <c r="A21" s="29"/>
      <c r="B21" s="232"/>
    </row>
    <row r="22" spans="1:6" ht="15.65" customHeight="1" x14ac:dyDescent="0.25">
      <c r="A22" s="29" t="s">
        <v>292</v>
      </c>
      <c r="B22" s="232"/>
    </row>
    <row r="23" spans="1:6" ht="15.65" customHeight="1" x14ac:dyDescent="0.25">
      <c r="A23" s="29"/>
      <c r="B23" s="232"/>
    </row>
    <row r="24" spans="1:6" ht="15.75" customHeight="1" x14ac:dyDescent="0.25">
      <c r="A24" s="310" t="s">
        <v>293</v>
      </c>
      <c r="B24" s="232"/>
    </row>
    <row r="25" spans="1:6" ht="15.75" customHeight="1" x14ac:dyDescent="0.25">
      <c r="A25" s="310" t="s">
        <v>294</v>
      </c>
      <c r="B25" s="232"/>
    </row>
    <row r="26" spans="1:6" ht="15.75" customHeight="1" x14ac:dyDescent="0.25">
      <c r="A26" s="29" t="s">
        <v>295</v>
      </c>
      <c r="B26" s="232"/>
    </row>
    <row r="27" spans="1:6" ht="15.75" customHeight="1" x14ac:dyDescent="0.25">
      <c r="A27" s="29" t="s">
        <v>296</v>
      </c>
      <c r="B27" s="232"/>
    </row>
    <row r="28" spans="1:6" ht="15.75" customHeight="1" x14ac:dyDescent="0.25">
      <c r="A28" s="29" t="s">
        <v>297</v>
      </c>
      <c r="B28" s="232"/>
    </row>
    <row r="29" spans="1:6" ht="15.75" customHeight="1" x14ac:dyDescent="0.25">
      <c r="A29" s="29" t="s">
        <v>376</v>
      </c>
      <c r="B29" s="232"/>
    </row>
    <row r="30" spans="1:6" s="29" customFormat="1" ht="15.75" customHeight="1" x14ac:dyDescent="0.25">
      <c r="A30" s="310" t="s">
        <v>377</v>
      </c>
      <c r="B30" s="232"/>
    </row>
    <row r="31" spans="1:6" s="29" customFormat="1" ht="15.75" customHeight="1" x14ac:dyDescent="0.4">
      <c r="A31" s="29" t="s">
        <v>378</v>
      </c>
      <c r="B31" s="323"/>
      <c r="C31" s="324"/>
      <c r="D31" s="324"/>
      <c r="E31" s="324"/>
      <c r="F31" s="308"/>
    </row>
    <row r="32" spans="1:6" ht="15.75" customHeight="1" x14ac:dyDescent="0.25">
      <c r="A32" s="29" t="s">
        <v>379</v>
      </c>
      <c r="B32" s="232"/>
    </row>
    <row r="33" spans="1:1" ht="15.75" customHeight="1" x14ac:dyDescent="0.25">
      <c r="A33" s="29" t="s">
        <v>504</v>
      </c>
    </row>
    <row r="34" spans="1:1" ht="15.75" customHeight="1" x14ac:dyDescent="0.25">
      <c r="A34" s="310" t="s">
        <v>381</v>
      </c>
    </row>
    <row r="35" spans="1:1" ht="15.75" customHeight="1" x14ac:dyDescent="0.25">
      <c r="A35" s="29" t="s">
        <v>505</v>
      </c>
    </row>
    <row r="36" spans="1:1" ht="15.75" customHeight="1" x14ac:dyDescent="0.25">
      <c r="A36" s="29" t="s">
        <v>380</v>
      </c>
    </row>
    <row r="37" spans="1:1" ht="15.75" customHeight="1" x14ac:dyDescent="0.25">
      <c r="A37" s="310" t="s">
        <v>298</v>
      </c>
    </row>
    <row r="38" spans="1:1" ht="15.75" customHeight="1" x14ac:dyDescent="0.25">
      <c r="A38" s="29" t="s">
        <v>299</v>
      </c>
    </row>
    <row r="39" spans="1:1" ht="15.75" customHeight="1" x14ac:dyDescent="0.25">
      <c r="A39" s="29" t="s">
        <v>300</v>
      </c>
    </row>
    <row r="40" spans="1:1" ht="15.75" customHeight="1" x14ac:dyDescent="0.25">
      <c r="A40" s="29" t="s">
        <v>506</v>
      </c>
    </row>
    <row r="41" spans="1:1" ht="15.75" customHeight="1" x14ac:dyDescent="0.25">
      <c r="A41" s="310" t="s">
        <v>421</v>
      </c>
    </row>
    <row r="42" spans="1:1" ht="15.75" customHeight="1" x14ac:dyDescent="0.25">
      <c r="A42" s="29" t="s">
        <v>301</v>
      </c>
    </row>
    <row r="43" spans="1:1" ht="15.75" customHeight="1" x14ac:dyDescent="0.25">
      <c r="A43" s="29" t="s">
        <v>302</v>
      </c>
    </row>
    <row r="44" spans="1:1" ht="15" customHeight="1" x14ac:dyDescent="0.25">
      <c r="A44" s="425" t="s">
        <v>462</v>
      </c>
    </row>
    <row r="45" spans="1:1" ht="15" customHeight="1" x14ac:dyDescent="0.25">
      <c r="A45" s="29" t="s">
        <v>461</v>
      </c>
    </row>
    <row r="46" spans="1:1" ht="15" customHeight="1" x14ac:dyDescent="0.25">
      <c r="A46" s="29" t="s">
        <v>463</v>
      </c>
    </row>
    <row r="47" spans="1:1" ht="15" customHeight="1" x14ac:dyDescent="0.25">
      <c r="A47" s="29" t="s">
        <v>464</v>
      </c>
    </row>
    <row r="48" spans="1:1" ht="15" customHeight="1" x14ac:dyDescent="0.25">
      <c r="A48" s="56"/>
    </row>
    <row r="49" spans="1:1" ht="15" customHeight="1" x14ac:dyDescent="0.25">
      <c r="A49" s="56"/>
    </row>
    <row r="50" spans="1:1" ht="15" customHeight="1" x14ac:dyDescent="0.25">
      <c r="A50" s="56"/>
    </row>
    <row r="51" spans="1:1" ht="15" customHeight="1" x14ac:dyDescent="0.25">
      <c r="A51" s="56"/>
    </row>
  </sheetData>
  <sheetProtection sheet="1" objects="1" scenarios="1"/>
  <pageMargins left="0.70866141732283472" right="0.70866141732283472" top="0.78740157480314965" bottom="0.78740157480314965" header="0.31496062992125984" footer="0.31496062992125984"/>
  <pageSetup paperSize="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6634E-97B4-4C20-92FB-2ADDD160B354}">
  <dimension ref="A1:D18"/>
  <sheetViews>
    <sheetView showGridLines="0" zoomScaleNormal="100" workbookViewId="0"/>
  </sheetViews>
  <sheetFormatPr defaultColWidth="9.453125" defaultRowHeight="15" customHeight="1" x14ac:dyDescent="0.25"/>
  <cols>
    <col min="1" max="1" width="30.7265625" style="18" customWidth="1"/>
    <col min="2" max="2" width="45.7265625" style="17" customWidth="1"/>
    <col min="3" max="3" width="120.7265625" style="18" customWidth="1"/>
    <col min="4" max="16384" width="9.453125" style="18"/>
  </cols>
  <sheetData>
    <row r="1" spans="1:4" ht="45" customHeight="1" x14ac:dyDescent="0.25">
      <c r="A1" s="16" t="s">
        <v>305</v>
      </c>
      <c r="D1" s="232"/>
    </row>
    <row r="2" spans="1:4" ht="15.5" x14ac:dyDescent="0.25">
      <c r="D2" s="232"/>
    </row>
    <row r="3" spans="1:4" ht="30" customHeight="1" thickBot="1" x14ac:dyDescent="0.45">
      <c r="A3" s="287" t="s">
        <v>306</v>
      </c>
      <c r="B3" s="20"/>
      <c r="C3" s="21"/>
      <c r="D3" s="232"/>
    </row>
    <row r="4" spans="1:4" s="7" customFormat="1" ht="15.5" x14ac:dyDescent="0.25">
      <c r="A4" s="282" t="s">
        <v>27</v>
      </c>
      <c r="B4" s="283"/>
      <c r="D4" s="284"/>
    </row>
    <row r="5" spans="1:4" s="7" customFormat="1" ht="15.5" x14ac:dyDescent="0.25">
      <c r="A5" s="11" t="s">
        <v>28</v>
      </c>
      <c r="B5" s="2"/>
      <c r="D5" s="284"/>
    </row>
    <row r="6" spans="1:4" s="7" customFormat="1" ht="15.5" x14ac:dyDescent="0.25">
      <c r="A6" s="285" t="s">
        <v>29</v>
      </c>
      <c r="B6" s="3"/>
      <c r="D6" s="284"/>
    </row>
    <row r="7" spans="1:4" s="7" customFormat="1" ht="15.5" x14ac:dyDescent="0.25">
      <c r="A7" s="285" t="s">
        <v>307</v>
      </c>
      <c r="B7" s="46" t="s">
        <v>308</v>
      </c>
      <c r="D7" s="284"/>
    </row>
    <row r="8" spans="1:4" s="7" customFormat="1" ht="15.5" x14ac:dyDescent="0.25">
      <c r="B8" s="8"/>
      <c r="D8" s="284"/>
    </row>
    <row r="9" spans="1:4" s="7" customFormat="1" ht="15.5" x14ac:dyDescent="0.25">
      <c r="B9" s="8"/>
      <c r="D9" s="284"/>
    </row>
    <row r="10" spans="1:4" ht="15.5" x14ac:dyDescent="0.25">
      <c r="A10" s="37"/>
      <c r="B10" s="38"/>
      <c r="C10" s="39"/>
      <c r="D10" s="232"/>
    </row>
    <row r="11" spans="1:4" s="29" customFormat="1" ht="30" customHeight="1" thickBot="1" x14ac:dyDescent="0.45">
      <c r="A11" s="296" t="s">
        <v>309</v>
      </c>
      <c r="B11" s="32"/>
      <c r="C11" s="286"/>
      <c r="D11" s="232"/>
    </row>
    <row r="12" spans="1:4" ht="15.5" x14ac:dyDescent="0.25">
      <c r="A12" s="29" t="s">
        <v>310</v>
      </c>
      <c r="B12" s="18"/>
      <c r="D12" s="232"/>
    </row>
    <row r="13" spans="1:4" ht="15.5" x14ac:dyDescent="0.25">
      <c r="A13" s="29" t="s">
        <v>311</v>
      </c>
      <c r="B13" s="18"/>
      <c r="D13" s="232"/>
    </row>
    <row r="14" spans="1:4" ht="15.5" x14ac:dyDescent="0.25">
      <c r="D14" s="232"/>
    </row>
    <row r="15" spans="1:4" s="29" customFormat="1" ht="30" customHeight="1" thickBot="1" x14ac:dyDescent="0.45">
      <c r="A15" s="296" t="s">
        <v>36</v>
      </c>
      <c r="B15" s="31"/>
      <c r="C15" s="32"/>
      <c r="D15" s="232"/>
    </row>
    <row r="16" spans="1:4" ht="15.5" x14ac:dyDescent="0.25">
      <c r="A16" s="29" t="s">
        <v>312</v>
      </c>
      <c r="B16" s="33"/>
      <c r="D16" s="232"/>
    </row>
    <row r="17" spans="1:4" ht="15.5" x14ac:dyDescent="0.25">
      <c r="A17" s="29" t="s">
        <v>313</v>
      </c>
      <c r="B17" s="33"/>
      <c r="D17" s="232"/>
    </row>
    <row r="18" spans="1:4" ht="15.5" x14ac:dyDescent="0.25">
      <c r="A18" s="29" t="s">
        <v>314</v>
      </c>
      <c r="B18" s="33"/>
      <c r="D18" s="232"/>
    </row>
  </sheetData>
  <sheetProtection sheet="1" objects="1" scenarios="1" formatCells="0" formatRows="0" insertRows="0" deleteRows="0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F2CD0-EEB9-49A3-8995-1A0B01E9B780}">
  <sheetPr>
    <pageSetUpPr autoPageBreaks="0" fitToPage="1"/>
  </sheetPr>
  <dimension ref="A1:C27"/>
  <sheetViews>
    <sheetView showGridLines="0" zoomScale="85" zoomScaleNormal="85" workbookViewId="0"/>
  </sheetViews>
  <sheetFormatPr defaultColWidth="9.1796875" defaultRowHeight="15" customHeight="1" x14ac:dyDescent="0.25"/>
  <cols>
    <col min="1" max="1" width="6.7265625" style="194" customWidth="1"/>
    <col min="2" max="2" width="150.7265625" style="18" customWidth="1"/>
    <col min="3" max="16384" width="9.1796875" style="18"/>
  </cols>
  <sheetData>
    <row r="1" spans="1:3" ht="45" customHeight="1" x14ac:dyDescent="0.25">
      <c r="A1" s="276" t="s">
        <v>0</v>
      </c>
      <c r="C1" s="208"/>
    </row>
    <row r="2" spans="1:3" ht="15.5" x14ac:dyDescent="0.25">
      <c r="C2" s="208"/>
    </row>
    <row r="3" spans="1:3" ht="30" customHeight="1" thickBot="1" x14ac:dyDescent="0.45">
      <c r="A3" s="209"/>
      <c r="B3" s="230" t="s">
        <v>315</v>
      </c>
      <c r="C3" s="208"/>
    </row>
    <row r="4" spans="1:3" ht="15.5" x14ac:dyDescent="0.25">
      <c r="B4" s="288" t="s">
        <v>316</v>
      </c>
      <c r="C4" s="208"/>
    </row>
    <row r="5" spans="1:3" ht="19" x14ac:dyDescent="0.4">
      <c r="A5" s="289"/>
      <c r="B5" s="290" t="s">
        <v>497</v>
      </c>
      <c r="C5" s="208"/>
    </row>
    <row r="6" spans="1:3" ht="15.5" x14ac:dyDescent="0.25">
      <c r="A6" s="211"/>
      <c r="B6" s="291"/>
      <c r="C6" s="208"/>
    </row>
    <row r="7" spans="1:3" ht="30" customHeight="1" thickBot="1" x14ac:dyDescent="0.45">
      <c r="A7" s="209"/>
      <c r="B7" s="230" t="s">
        <v>317</v>
      </c>
      <c r="C7" s="208"/>
    </row>
    <row r="8" spans="1:3" ht="25" x14ac:dyDescent="0.25">
      <c r="A8" s="292"/>
      <c r="B8" s="293" t="s">
        <v>318</v>
      </c>
      <c r="C8" s="294"/>
    </row>
    <row r="9" spans="1:3" ht="26" x14ac:dyDescent="0.25">
      <c r="A9" s="295" t="s">
        <v>319</v>
      </c>
      <c r="B9" s="80" t="s">
        <v>320</v>
      </c>
      <c r="C9" s="294"/>
    </row>
    <row r="10" spans="1:3" ht="26" x14ac:dyDescent="0.25">
      <c r="A10" s="295" t="s">
        <v>321</v>
      </c>
      <c r="B10" s="80" t="s">
        <v>322</v>
      </c>
      <c r="C10" s="294"/>
    </row>
    <row r="11" spans="1:3" ht="15.5" x14ac:dyDescent="0.25">
      <c r="A11"/>
      <c r="C11" s="208"/>
    </row>
    <row r="12" spans="1:3" ht="30" customHeight="1" thickBot="1" x14ac:dyDescent="0.45">
      <c r="A12" s="209"/>
      <c r="B12" s="230" t="s">
        <v>323</v>
      </c>
      <c r="C12" s="208"/>
    </row>
    <row r="13" spans="1:3" ht="25" x14ac:dyDescent="0.25">
      <c r="A13" s="292"/>
      <c r="B13" s="41" t="s">
        <v>324</v>
      </c>
      <c r="C13" s="294"/>
    </row>
    <row r="14" spans="1:3" ht="26" x14ac:dyDescent="0.25">
      <c r="A14" s="295" t="s">
        <v>319</v>
      </c>
      <c r="B14" s="80" t="s">
        <v>325</v>
      </c>
      <c r="C14" s="294"/>
    </row>
    <row r="15" spans="1:3" ht="26" x14ac:dyDescent="0.25">
      <c r="A15" s="295" t="s">
        <v>321</v>
      </c>
      <c r="B15" s="80" t="s">
        <v>327</v>
      </c>
      <c r="C15" s="294"/>
    </row>
    <row r="16" spans="1:3" ht="26" x14ac:dyDescent="0.25">
      <c r="A16" s="295" t="s">
        <v>326</v>
      </c>
      <c r="B16" s="80" t="s">
        <v>329</v>
      </c>
      <c r="C16" s="294"/>
    </row>
    <row r="17" spans="1:3" ht="26" x14ac:dyDescent="0.25">
      <c r="A17" s="295" t="s">
        <v>328</v>
      </c>
      <c r="B17" s="80" t="s">
        <v>331</v>
      </c>
      <c r="C17" s="294"/>
    </row>
    <row r="18" spans="1:3" ht="34" customHeight="1" x14ac:dyDescent="0.25">
      <c r="A18" s="295" t="s">
        <v>330</v>
      </c>
      <c r="B18" s="80" t="s">
        <v>487</v>
      </c>
      <c r="C18" s="294"/>
    </row>
    <row r="19" spans="1:3" ht="53.5" customHeight="1" x14ac:dyDescent="0.25">
      <c r="A19" s="295" t="s">
        <v>332</v>
      </c>
      <c r="B19" s="80" t="s">
        <v>486</v>
      </c>
      <c r="C19" s="294"/>
    </row>
    <row r="20" spans="1:3" ht="26" x14ac:dyDescent="0.25">
      <c r="A20" s="295" t="s">
        <v>333</v>
      </c>
      <c r="B20" s="80" t="s">
        <v>334</v>
      </c>
      <c r="C20" s="294"/>
    </row>
    <row r="21" spans="1:3" ht="26" x14ac:dyDescent="0.25">
      <c r="A21" s="295" t="s">
        <v>335</v>
      </c>
      <c r="B21" s="80" t="s">
        <v>465</v>
      </c>
      <c r="C21" s="294"/>
    </row>
    <row r="22" spans="1:3" ht="25" x14ac:dyDescent="0.25">
      <c r="A22" s="295" t="s">
        <v>383</v>
      </c>
      <c r="B22" s="80" t="s">
        <v>336</v>
      </c>
      <c r="C22" s="208"/>
    </row>
    <row r="23" spans="1:3" ht="15.5" x14ac:dyDescent="0.25">
      <c r="A23" s="27"/>
      <c r="B23" s="27"/>
      <c r="C23" s="208"/>
    </row>
    <row r="24" spans="1:3" ht="15.5" x14ac:dyDescent="0.25">
      <c r="A24"/>
      <c r="B24" s="29"/>
      <c r="C24" s="208"/>
    </row>
    <row r="25" spans="1:3" ht="30" customHeight="1" thickBot="1" x14ac:dyDescent="0.45">
      <c r="A25" s="220"/>
      <c r="B25" s="231" t="s">
        <v>337</v>
      </c>
      <c r="C25" s="208"/>
    </row>
    <row r="26" spans="1:3" s="29" customFormat="1" ht="15.5" x14ac:dyDescent="0.25">
      <c r="A26" s="211"/>
      <c r="B26" s="29" t="s">
        <v>338</v>
      </c>
      <c r="C26" s="208"/>
    </row>
    <row r="27" spans="1:3" ht="15.5" x14ac:dyDescent="0.25">
      <c r="A27" s="92"/>
      <c r="B27" s="29" t="s">
        <v>339</v>
      </c>
      <c r="C27" s="208"/>
    </row>
  </sheetData>
  <sheetProtection sheet="1" objects="1" scenarios="1"/>
  <pageMargins left="0.70866141732283472" right="0.70866141732283472" top="0.78740157480314965" bottom="0.78740157480314965" header="0.31496062992125984" footer="0.31496062992125984"/>
  <pageSetup paperSize="9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FCD96-C8A9-4FC1-9C9E-943E9BC4BF3C}">
  <sheetPr codeName="List12"/>
  <dimension ref="A1:E98"/>
  <sheetViews>
    <sheetView topLeftCell="A7" zoomScale="80" zoomScaleNormal="80" workbookViewId="0">
      <selection activeCell="B25" sqref="B25:B26"/>
    </sheetView>
  </sheetViews>
  <sheetFormatPr defaultRowHeight="12.5" x14ac:dyDescent="0.25"/>
  <cols>
    <col min="2" max="2" width="90.7265625" customWidth="1"/>
    <col min="3" max="5" width="15.7265625" customWidth="1"/>
  </cols>
  <sheetData>
    <row r="1" spans="1:5" ht="13" x14ac:dyDescent="0.25">
      <c r="A1" s="128" t="s">
        <v>340</v>
      </c>
      <c r="B1" s="129"/>
      <c r="C1" s="129"/>
      <c r="D1" s="129"/>
      <c r="E1" s="129"/>
    </row>
    <row r="2" spans="1:5" x14ac:dyDescent="0.25">
      <c r="A2" s="117"/>
      <c r="B2" s="44" t="s">
        <v>341</v>
      </c>
    </row>
    <row r="3" spans="1:5" x14ac:dyDescent="0.25">
      <c r="A3" s="117"/>
      <c r="B3" s="44"/>
    </row>
    <row r="4" spans="1:5" x14ac:dyDescent="0.25">
      <c r="A4" s="117"/>
      <c r="B4" s="44" t="s">
        <v>171</v>
      </c>
    </row>
    <row r="5" spans="1:5" x14ac:dyDescent="0.25">
      <c r="A5" s="117"/>
      <c r="B5" s="44" t="s">
        <v>342</v>
      </c>
    </row>
    <row r="6" spans="1:5" x14ac:dyDescent="0.25">
      <c r="A6" s="117"/>
      <c r="B6" s="44"/>
    </row>
    <row r="7" spans="1:5" x14ac:dyDescent="0.25">
      <c r="A7" s="117"/>
      <c r="B7" s="44" t="s">
        <v>171</v>
      </c>
    </row>
    <row r="8" spans="1:5" x14ac:dyDescent="0.25">
      <c r="A8" s="117"/>
      <c r="B8" s="44" t="s">
        <v>343</v>
      </c>
    </row>
    <row r="9" spans="1:5" x14ac:dyDescent="0.25">
      <c r="A9" s="117"/>
      <c r="B9" s="44" t="s">
        <v>344</v>
      </c>
    </row>
    <row r="10" spans="1:5" x14ac:dyDescent="0.25">
      <c r="A10" s="117"/>
      <c r="B10" s="44" t="s">
        <v>345</v>
      </c>
    </row>
    <row r="11" spans="1:5" x14ac:dyDescent="0.25">
      <c r="A11" s="118"/>
      <c r="B11" s="44" t="s">
        <v>346</v>
      </c>
    </row>
    <row r="12" spans="1:5" x14ac:dyDescent="0.25">
      <c r="A12" s="118"/>
      <c r="B12" s="44"/>
    </row>
    <row r="13" spans="1:5" x14ac:dyDescent="0.25">
      <c r="A13" s="118"/>
      <c r="B13" s="44" t="s">
        <v>171</v>
      </c>
    </row>
    <row r="14" spans="1:5" x14ac:dyDescent="0.25">
      <c r="A14" s="118"/>
      <c r="B14" s="44" t="s">
        <v>347</v>
      </c>
    </row>
    <row r="15" spans="1:5" x14ac:dyDescent="0.25">
      <c r="A15" s="118"/>
      <c r="B15" s="124" t="s">
        <v>348</v>
      </c>
    </row>
    <row r="16" spans="1:5" x14ac:dyDescent="0.25">
      <c r="A16" s="118"/>
      <c r="B16" s="44"/>
    </row>
    <row r="17" spans="1:5" x14ac:dyDescent="0.25">
      <c r="A17" s="118"/>
      <c r="B17" s="44" t="s">
        <v>171</v>
      </c>
    </row>
    <row r="18" spans="1:5" x14ac:dyDescent="0.25">
      <c r="A18" s="118"/>
      <c r="B18" s="44" t="s">
        <v>349</v>
      </c>
    </row>
    <row r="19" spans="1:5" x14ac:dyDescent="0.25">
      <c r="A19" s="118"/>
      <c r="B19" s="44" t="s">
        <v>350</v>
      </c>
    </row>
    <row r="21" spans="1:5" ht="13" x14ac:dyDescent="0.25">
      <c r="A21" s="128" t="s">
        <v>351</v>
      </c>
      <c r="B21" s="129"/>
      <c r="C21" s="129"/>
      <c r="D21" s="129"/>
      <c r="E21" s="129"/>
    </row>
    <row r="22" spans="1:5" ht="13" x14ac:dyDescent="0.25">
      <c r="A22" s="139"/>
      <c r="B22" s="140"/>
      <c r="C22" s="137"/>
      <c r="D22" s="137"/>
      <c r="E22" s="138"/>
    </row>
    <row r="23" spans="1:5" x14ac:dyDescent="0.25">
      <c r="A23" s="117">
        <v>1</v>
      </c>
      <c r="B23" s="118" t="s">
        <v>352</v>
      </c>
      <c r="C23" s="118" t="s">
        <v>62</v>
      </c>
      <c r="D23" s="118" t="s">
        <v>353</v>
      </c>
      <c r="E23" s="44"/>
    </row>
    <row r="24" spans="1:5" x14ac:dyDescent="0.25">
      <c r="A24" s="117">
        <v>2</v>
      </c>
      <c r="B24" s="118" t="s">
        <v>354</v>
      </c>
      <c r="C24" s="118" t="s">
        <v>62</v>
      </c>
      <c r="D24" s="118" t="s">
        <v>353</v>
      </c>
      <c r="E24" s="44"/>
    </row>
    <row r="25" spans="1:5" x14ac:dyDescent="0.25">
      <c r="A25" s="117">
        <v>3</v>
      </c>
      <c r="B25" s="118" t="s">
        <v>403</v>
      </c>
      <c r="C25" s="118" t="s">
        <v>62</v>
      </c>
      <c r="D25" s="118" t="s">
        <v>355</v>
      </c>
      <c r="E25" s="44"/>
    </row>
    <row r="26" spans="1:5" x14ac:dyDescent="0.25">
      <c r="A26" s="117">
        <v>4</v>
      </c>
      <c r="B26" s="118" t="s">
        <v>404</v>
      </c>
      <c r="C26" s="118" t="s">
        <v>62</v>
      </c>
      <c r="D26" s="118" t="s">
        <v>355</v>
      </c>
      <c r="E26" s="44"/>
    </row>
    <row r="27" spans="1:5" x14ac:dyDescent="0.25">
      <c r="A27" s="122">
        <v>5</v>
      </c>
      <c r="B27" s="123"/>
      <c r="C27" s="123"/>
      <c r="D27" s="123"/>
      <c r="E27" s="124"/>
    </row>
    <row r="29" spans="1:5" ht="13" x14ac:dyDescent="0.25">
      <c r="A29" s="128" t="s">
        <v>356</v>
      </c>
      <c r="B29" s="129"/>
      <c r="C29" s="129"/>
      <c r="D29" s="129"/>
      <c r="E29" s="129"/>
    </row>
    <row r="30" spans="1:5" ht="13" x14ac:dyDescent="0.25">
      <c r="A30" s="139"/>
      <c r="B30" s="140"/>
      <c r="C30" s="137" t="s">
        <v>357</v>
      </c>
      <c r="D30" s="137"/>
      <c r="E30" s="138"/>
    </row>
    <row r="31" spans="1:5" ht="13" x14ac:dyDescent="0.25">
      <c r="A31" s="117"/>
      <c r="B31" s="141" t="e">
        <f>#REF!</f>
        <v>#REF!</v>
      </c>
      <c r="C31" s="135">
        <v>900</v>
      </c>
      <c r="D31" s="118"/>
      <c r="E31" s="44"/>
    </row>
    <row r="32" spans="1:5" ht="13" x14ac:dyDescent="0.25">
      <c r="A32" s="117"/>
      <c r="B32" s="141" t="e">
        <f>#REF!</f>
        <v>#REF!</v>
      </c>
      <c r="C32" s="135">
        <v>900</v>
      </c>
      <c r="D32" s="118"/>
      <c r="E32" s="44"/>
    </row>
    <row r="33" spans="1:5" ht="13" x14ac:dyDescent="0.25">
      <c r="A33" s="122"/>
      <c r="B33" s="142" t="e">
        <f>#REF!</f>
        <v>#REF!</v>
      </c>
      <c r="C33" s="136">
        <v>900</v>
      </c>
      <c r="D33" s="123"/>
      <c r="E33" s="124"/>
    </row>
    <row r="35" spans="1:5" ht="13" x14ac:dyDescent="0.25">
      <c r="A35" s="128" t="s">
        <v>358</v>
      </c>
      <c r="B35" s="129"/>
      <c r="C35" s="129"/>
      <c r="D35" s="129"/>
      <c r="E35" s="129"/>
    </row>
    <row r="36" spans="1:5" ht="13" x14ac:dyDescent="0.25">
      <c r="A36" s="139"/>
      <c r="B36" s="140"/>
      <c r="C36" s="137" t="s">
        <v>357</v>
      </c>
      <c r="D36" s="137"/>
      <c r="E36" s="138"/>
    </row>
    <row r="37" spans="1:5" ht="13" x14ac:dyDescent="0.25">
      <c r="A37" s="117"/>
      <c r="B37" s="141" t="str">
        <f>Rizika!B13</f>
        <v>CO NÁM HROZÍ?</v>
      </c>
      <c r="C37" s="135">
        <v>900</v>
      </c>
      <c r="D37" s="118"/>
      <c r="E37" s="44"/>
    </row>
    <row r="38" spans="1:5" ht="13" x14ac:dyDescent="0.25">
      <c r="A38" s="117"/>
      <c r="B38" s="141" t="str">
        <f>Rizika!E13</f>
        <v>JAK TO CHCETE ŘEŠIT?</v>
      </c>
      <c r="C38" s="135">
        <v>900</v>
      </c>
      <c r="D38" s="118"/>
      <c r="E38" s="44"/>
    </row>
    <row r="39" spans="1:5" ht="13" x14ac:dyDescent="0.25">
      <c r="A39" s="122"/>
      <c r="B39" s="142" t="str">
        <f>Rizika!H13</f>
        <v>DOKAŽTE, ŽE TO FUNGUJE - V ČÍSLECH!</v>
      </c>
      <c r="C39" s="136">
        <v>900</v>
      </c>
      <c r="D39" s="123"/>
      <c r="E39" s="124"/>
    </row>
    <row r="41" spans="1:5" ht="13" x14ac:dyDescent="0.25">
      <c r="A41" s="43"/>
      <c r="B41" s="148" t="str">
        <f>Rizika!B18</f>
        <v>Kvalifikovaně odhadněte pravděpodobnost vzniku rizika před realizací opatření.</v>
      </c>
      <c r="C41" s="115"/>
      <c r="D41" s="115"/>
      <c r="E41" s="116"/>
    </row>
    <row r="42" spans="1:5" s="62" customFormat="1" ht="13" x14ac:dyDescent="0.25">
      <c r="A42" s="130"/>
      <c r="B42" s="131" t="s">
        <v>359</v>
      </c>
      <c r="C42" s="137" t="s">
        <v>165</v>
      </c>
      <c r="D42" s="137" t="s">
        <v>360</v>
      </c>
      <c r="E42" s="138" t="s">
        <v>361</v>
      </c>
    </row>
    <row r="43" spans="1:5" x14ac:dyDescent="0.25">
      <c r="A43" s="117"/>
      <c r="B43" s="118" t="s">
        <v>197</v>
      </c>
      <c r="C43" s="149" t="str">
        <f>B2</f>
        <v>N/A</v>
      </c>
      <c r="D43" s="118"/>
      <c r="E43" s="44"/>
    </row>
    <row r="44" spans="1:5" x14ac:dyDescent="0.25">
      <c r="A44" s="117"/>
      <c r="B44" s="118" t="str">
        <f>"velmi malá ("&amp;TEXT(D44,0)&amp;"–"&amp;TEXT(E44,0)&amp;" %); riziko by mohlo nastat pouze za zcela výjimečných okolností"</f>
        <v>velmi malá (1–5 %); riziko by mohlo nastat pouze za zcela výjimečných okolností</v>
      </c>
      <c r="C44" s="119">
        <v>0.05</v>
      </c>
      <c r="D44" s="135">
        <v>1</v>
      </c>
      <c r="E44" s="143">
        <v>5</v>
      </c>
    </row>
    <row r="45" spans="1:5" x14ac:dyDescent="0.25">
      <c r="A45" s="117"/>
      <c r="B45" s="118" t="str">
        <f>"malá ("&amp;TEXT(D45,0)&amp;"–"&amp;TEXT(E45,0)&amp;" %); riziko by mohlo nastat za určitých okolností"</f>
        <v>malá (6–20 %); riziko by mohlo nastat za určitých okolností</v>
      </c>
      <c r="C45" s="119">
        <v>0.2</v>
      </c>
      <c r="D45" s="135">
        <v>6</v>
      </c>
      <c r="E45" s="143">
        <v>20</v>
      </c>
    </row>
    <row r="46" spans="1:5" x14ac:dyDescent="0.25">
      <c r="A46" s="117"/>
      <c r="B46" s="118" t="str">
        <f>"střední ("&amp;TEXT(D46,0)&amp;"–"&amp;TEXT(E46,0)&amp;" %); riziko může nastat"</f>
        <v>střední (21–50 %); riziko může nastat</v>
      </c>
      <c r="C46" s="119">
        <v>0.5</v>
      </c>
      <c r="D46" s="135">
        <v>21</v>
      </c>
      <c r="E46" s="143">
        <v>50</v>
      </c>
    </row>
    <row r="47" spans="1:5" x14ac:dyDescent="0.25">
      <c r="A47" s="117"/>
      <c r="B47" s="118" t="str">
        <f>"vysoká ("&amp;TEXT(D47,0)&amp;"–"&amp;TEXT(E47,0)&amp;" %); riziko pravděpodobně nastane ve většině případů"</f>
        <v>vysoká (51–80 %); riziko pravděpodobně nastane ve většině případů</v>
      </c>
      <c r="C47" s="119">
        <v>0.8</v>
      </c>
      <c r="D47" s="135">
        <v>51</v>
      </c>
      <c r="E47" s="143">
        <v>80</v>
      </c>
    </row>
    <row r="48" spans="1:5" x14ac:dyDescent="0.25">
      <c r="A48" s="122"/>
      <c r="B48" s="123" t="str">
        <f>"velmi vysoká ("&amp;TEXT(D48,0)&amp;"–"&amp;TEXT(E48,0)&amp;" %); riziko téměř jistě či dokonce zcela jistě nastane"</f>
        <v>velmi vysoká (81–100 %); riziko téměř jistě či dokonce zcela jistě nastane</v>
      </c>
      <c r="C48" s="125">
        <v>1</v>
      </c>
      <c r="D48" s="136">
        <v>81</v>
      </c>
      <c r="E48" s="144">
        <v>100</v>
      </c>
    </row>
    <row r="50" spans="1:5" ht="13" x14ac:dyDescent="0.25">
      <c r="A50" s="43"/>
      <c r="B50" s="148" t="str">
        <f>Rizika!B20</f>
        <v>Kvalifikovaně odhadněte negativní dopad rizika před realizací opatření.</v>
      </c>
      <c r="C50" s="115"/>
      <c r="D50" s="115"/>
      <c r="E50" s="116"/>
    </row>
    <row r="51" spans="1:5" s="62" customFormat="1" ht="13" x14ac:dyDescent="0.25">
      <c r="A51" s="130"/>
      <c r="B51" s="131" t="s">
        <v>359</v>
      </c>
      <c r="C51" s="137" t="s">
        <v>165</v>
      </c>
      <c r="D51" s="137" t="s">
        <v>360</v>
      </c>
      <c r="E51" s="138" t="s">
        <v>361</v>
      </c>
    </row>
    <row r="52" spans="1:5" x14ac:dyDescent="0.25">
      <c r="A52" s="117"/>
      <c r="B52" s="118" t="s">
        <v>197</v>
      </c>
      <c r="C52" s="149" t="str">
        <f>B2</f>
        <v>N/A</v>
      </c>
      <c r="D52" s="118"/>
      <c r="E52" s="44"/>
    </row>
    <row r="53" spans="1:5" x14ac:dyDescent="0.25">
      <c r="A53" s="117"/>
      <c r="B53" s="118" t="str">
        <f>"velmi malý ("&amp;TEXT(D53,"# ##0")&amp;"–"&amp;TEXT(E53,"# ##0")&amp;" Kč)"</f>
        <v>velmi malý (1 000 000–3 000 000 Kč)</v>
      </c>
      <c r="C53" s="120">
        <f t="shared" ref="C53:C57" si="0">E53</f>
        <v>3000000</v>
      </c>
      <c r="D53" s="145">
        <v>1000000</v>
      </c>
      <c r="E53" s="146">
        <v>3000000</v>
      </c>
    </row>
    <row r="54" spans="1:5" x14ac:dyDescent="0.25">
      <c r="A54" s="117"/>
      <c r="B54" s="118" t="str">
        <f>"malý ("&amp;TEXT(D54,"# ##0")&amp;"–"&amp;TEXT(E54,"# ##0")&amp;" Kč)"</f>
        <v>malý (3 000 001–6 000 000 Kč)</v>
      </c>
      <c r="C54" s="120">
        <f t="shared" si="0"/>
        <v>6000000</v>
      </c>
      <c r="D54" s="145">
        <v>3000001</v>
      </c>
      <c r="E54" s="146">
        <v>6000000</v>
      </c>
    </row>
    <row r="55" spans="1:5" x14ac:dyDescent="0.25">
      <c r="A55" s="117"/>
      <c r="B55" s="118" t="str">
        <f>"střední ("&amp;TEXT(D55,"# ##0")&amp;"–"&amp;TEXT(E55,"# ##0")&amp;" Kč)"</f>
        <v>střední (6 000 001–12 000 000 Kč)</v>
      </c>
      <c r="C55" s="120">
        <f t="shared" si="0"/>
        <v>12000000</v>
      </c>
      <c r="D55" s="145">
        <v>6000001</v>
      </c>
      <c r="E55" s="146">
        <v>12000000</v>
      </c>
    </row>
    <row r="56" spans="1:5" x14ac:dyDescent="0.25">
      <c r="A56" s="117"/>
      <c r="B56" s="118" t="str">
        <f>"vysoký ("&amp;TEXT(D56,"# ##0")&amp;"–"&amp;TEXT(E56,"# ##0")&amp;" Kč)"</f>
        <v>vysoký (12 000 001–24 000 000 Kč)</v>
      </c>
      <c r="C56" s="120">
        <f t="shared" si="0"/>
        <v>24000000</v>
      </c>
      <c r="D56" s="145">
        <v>12000001</v>
      </c>
      <c r="E56" s="146">
        <v>24000000</v>
      </c>
    </row>
    <row r="57" spans="1:5" x14ac:dyDescent="0.25">
      <c r="A57" s="122"/>
      <c r="B57" s="123" t="str">
        <f>"velmi vysoký ("&amp;TEXT(D57,"# ##0")&amp;" Kč nebo více; nejvyšší hodnotitelný negativní dopad je "&amp;TEXT(E57,"# ##0")&amp;" Kč)"</f>
        <v>velmi vysoký (24 000 001 Kč nebo více; nejvyšší hodnotitelný negativní dopad je 32 240 000 Kč)</v>
      </c>
      <c r="C57" s="126">
        <f t="shared" si="0"/>
        <v>32240000</v>
      </c>
      <c r="D57" s="147">
        <v>24000001</v>
      </c>
      <c r="E57" s="127">
        <f>E60</f>
        <v>32240000</v>
      </c>
    </row>
    <row r="59" spans="1:5" ht="13" x14ac:dyDescent="0.25">
      <c r="A59" s="139"/>
      <c r="B59" s="131" t="s">
        <v>362</v>
      </c>
      <c r="C59" s="137" t="s">
        <v>363</v>
      </c>
      <c r="D59" s="164">
        <v>0.3</v>
      </c>
      <c r="E59" s="138" t="s">
        <v>364</v>
      </c>
    </row>
    <row r="60" spans="1:5" x14ac:dyDescent="0.25">
      <c r="A60" s="122"/>
      <c r="B60" s="123"/>
      <c r="C60" s="147">
        <v>107476000</v>
      </c>
      <c r="D60" s="126">
        <f>C60*30%</f>
        <v>32242800</v>
      </c>
      <c r="E60" s="127">
        <f>ROUND(D60,-4)</f>
        <v>32240000</v>
      </c>
    </row>
    <row r="62" spans="1:5" ht="13" x14ac:dyDescent="0.25">
      <c r="A62" s="43"/>
      <c r="B62" s="148" t="str">
        <f>Rizika!E16</f>
        <v>Uveďte povahu a cenu opatření. Pokud uvedete "0", je cena součástí Nabídkové ceny.</v>
      </c>
      <c r="C62" s="115"/>
      <c r="D62" s="115"/>
      <c r="E62" s="116"/>
    </row>
    <row r="63" spans="1:5" s="62" customFormat="1" ht="13" x14ac:dyDescent="0.25">
      <c r="A63" s="130"/>
      <c r="B63" s="131" t="s">
        <v>359</v>
      </c>
      <c r="C63" s="131"/>
      <c r="D63" s="131"/>
      <c r="E63" s="132"/>
    </row>
    <row r="64" spans="1:5" x14ac:dyDescent="0.25">
      <c r="A64" s="117"/>
      <c r="B64" s="118" t="s">
        <v>197</v>
      </c>
      <c r="C64" s="118"/>
      <c r="D64" s="118"/>
      <c r="E64" s="44"/>
    </row>
    <row r="65" spans="1:5" x14ac:dyDescent="0.25">
      <c r="A65" s="117"/>
      <c r="B65" s="118" t="s">
        <v>365</v>
      </c>
      <c r="C65" s="118"/>
      <c r="D65" s="118"/>
      <c r="E65" s="44"/>
    </row>
    <row r="66" spans="1:5" x14ac:dyDescent="0.25">
      <c r="A66" s="117"/>
      <c r="B66" s="118" t="s">
        <v>366</v>
      </c>
      <c r="C66" s="118"/>
      <c r="D66" s="118"/>
      <c r="E66" s="44"/>
    </row>
    <row r="67" spans="1:5" x14ac:dyDescent="0.25">
      <c r="A67" s="122"/>
      <c r="B67" s="123" t="s">
        <v>367</v>
      </c>
      <c r="C67" s="123"/>
      <c r="D67" s="123"/>
      <c r="E67" s="124"/>
    </row>
    <row r="69" spans="1:5" ht="13" x14ac:dyDescent="0.25">
      <c r="A69" s="43"/>
      <c r="B69" s="148" t="str">
        <f>Rizika!E22</f>
        <v>Kvalifikovaně odhadněte pravděpodobnost vzniku rizika po realizaci opatření.</v>
      </c>
      <c r="C69" s="115"/>
      <c r="D69" s="115"/>
      <c r="E69" s="116"/>
    </row>
    <row r="70" spans="1:5" s="62" customFormat="1" ht="13" x14ac:dyDescent="0.25">
      <c r="A70" s="130"/>
      <c r="B70" s="131" t="s">
        <v>359</v>
      </c>
      <c r="C70" s="137" t="s">
        <v>165</v>
      </c>
      <c r="D70" s="137" t="s">
        <v>360</v>
      </c>
      <c r="E70" s="138" t="s">
        <v>361</v>
      </c>
    </row>
    <row r="71" spans="1:5" x14ac:dyDescent="0.25">
      <c r="A71" s="117"/>
      <c r="B71" s="118" t="str">
        <f>B43</f>
        <v>[vyberte]</v>
      </c>
      <c r="C71" s="149" t="str">
        <f>C43</f>
        <v>N/A</v>
      </c>
      <c r="D71" s="118"/>
      <c r="E71" s="44"/>
    </row>
    <row r="72" spans="1:5" x14ac:dyDescent="0.25">
      <c r="A72" s="117"/>
      <c r="B72" s="118" t="s">
        <v>368</v>
      </c>
      <c r="C72" s="119">
        <v>1</v>
      </c>
      <c r="D72" s="118"/>
      <c r="E72" s="44"/>
    </row>
    <row r="73" spans="1:5" x14ac:dyDescent="0.25">
      <c r="A73" s="117"/>
      <c r="B73" s="118" t="str">
        <f>"žádná ("&amp;TEXT(E73,0)&amp;" %); riziko nemůže nastat"</f>
        <v>žádná (0 %); riziko nemůže nastat</v>
      </c>
      <c r="C73" s="119">
        <v>0</v>
      </c>
      <c r="D73" s="118"/>
      <c r="E73" s="44">
        <v>0</v>
      </c>
    </row>
    <row r="74" spans="1:5" x14ac:dyDescent="0.25">
      <c r="A74" s="117"/>
      <c r="B74" s="118" t="str">
        <f>B44</f>
        <v>velmi malá (1–5 %); riziko by mohlo nastat pouze za zcela výjimečných okolností</v>
      </c>
      <c r="C74" s="119">
        <f>C44</f>
        <v>0.05</v>
      </c>
      <c r="D74" s="118">
        <f>D44</f>
        <v>1</v>
      </c>
      <c r="E74" s="44">
        <f>E44</f>
        <v>5</v>
      </c>
    </row>
    <row r="75" spans="1:5" x14ac:dyDescent="0.25">
      <c r="A75" s="117"/>
      <c r="B75" s="118" t="str">
        <f t="shared" ref="B75:E75" si="1">B45</f>
        <v>malá (6–20 %); riziko by mohlo nastat za určitých okolností</v>
      </c>
      <c r="C75" s="119">
        <f t="shared" si="1"/>
        <v>0.2</v>
      </c>
      <c r="D75" s="118">
        <f t="shared" si="1"/>
        <v>6</v>
      </c>
      <c r="E75" s="44">
        <f t="shared" si="1"/>
        <v>20</v>
      </c>
    </row>
    <row r="76" spans="1:5" x14ac:dyDescent="0.25">
      <c r="A76" s="117"/>
      <c r="B76" s="118" t="str">
        <f t="shared" ref="B76:E76" si="2">B46</f>
        <v>střední (21–50 %); riziko může nastat</v>
      </c>
      <c r="C76" s="119">
        <f t="shared" si="2"/>
        <v>0.5</v>
      </c>
      <c r="D76" s="118">
        <f t="shared" si="2"/>
        <v>21</v>
      </c>
      <c r="E76" s="44">
        <f t="shared" si="2"/>
        <v>50</v>
      </c>
    </row>
    <row r="77" spans="1:5" x14ac:dyDescent="0.25">
      <c r="A77" s="117"/>
      <c r="B77" s="118" t="str">
        <f t="shared" ref="B77:E77" si="3">B47</f>
        <v>vysoká (51–80 %); riziko pravděpodobně nastane ve většině případů</v>
      </c>
      <c r="C77" s="119">
        <f t="shared" si="3"/>
        <v>0.8</v>
      </c>
      <c r="D77" s="118">
        <f t="shared" si="3"/>
        <v>51</v>
      </c>
      <c r="E77" s="44">
        <f t="shared" si="3"/>
        <v>80</v>
      </c>
    </row>
    <row r="78" spans="1:5" x14ac:dyDescent="0.25">
      <c r="A78" s="122"/>
      <c r="B78" s="123" t="str">
        <f t="shared" ref="B78:E78" si="4">B48</f>
        <v>velmi vysoká (81–100 %); riziko téměř jistě či dokonce zcela jistě nastane</v>
      </c>
      <c r="C78" s="125">
        <f t="shared" si="4"/>
        <v>1</v>
      </c>
      <c r="D78" s="123">
        <f t="shared" si="4"/>
        <v>81</v>
      </c>
      <c r="E78" s="124">
        <f t="shared" si="4"/>
        <v>100</v>
      </c>
    </row>
    <row r="80" spans="1:5" ht="13" x14ac:dyDescent="0.25">
      <c r="A80" s="43"/>
      <c r="B80" s="148" t="str">
        <f>Rizika!E24</f>
        <v>Kvalifikovaně odhadněte negativní dopad rizika po realizaci opatření.</v>
      </c>
      <c r="C80" s="115"/>
      <c r="D80" s="115"/>
      <c r="E80" s="116"/>
    </row>
    <row r="81" spans="1:5" s="62" customFormat="1" ht="13" x14ac:dyDescent="0.25">
      <c r="A81" s="130"/>
      <c r="B81" s="131" t="s">
        <v>359</v>
      </c>
      <c r="C81" s="137" t="s">
        <v>165</v>
      </c>
      <c r="D81" s="137" t="s">
        <v>360</v>
      </c>
      <c r="E81" s="138" t="s">
        <v>361</v>
      </c>
    </row>
    <row r="82" spans="1:5" x14ac:dyDescent="0.25">
      <c r="A82" s="117"/>
      <c r="B82" s="118" t="str">
        <f>B52</f>
        <v>[vyberte]</v>
      </c>
      <c r="C82" s="149" t="str">
        <f>C52</f>
        <v>N/A</v>
      </c>
      <c r="D82" s="118"/>
      <c r="E82" s="44"/>
    </row>
    <row r="83" spans="1:5" x14ac:dyDescent="0.25">
      <c r="A83" s="117"/>
      <c r="B83" s="118" t="str">
        <f>"žádný ("&amp;TEXT(E83,"# ##0")&amp;" Kč)"</f>
        <v>žádný (0 Kč)</v>
      </c>
      <c r="C83" s="120">
        <f>E83</f>
        <v>0</v>
      </c>
      <c r="D83" s="120"/>
      <c r="E83" s="121">
        <v>0</v>
      </c>
    </row>
    <row r="84" spans="1:5" x14ac:dyDescent="0.25">
      <c r="A84" s="117"/>
      <c r="B84" s="118" t="str">
        <f>B53</f>
        <v>velmi malý (1 000 000–3 000 000 Kč)</v>
      </c>
      <c r="C84" s="120">
        <f t="shared" ref="C84:E84" si="5">C53</f>
        <v>3000000</v>
      </c>
      <c r="D84" s="120">
        <f t="shared" si="5"/>
        <v>1000000</v>
      </c>
      <c r="E84" s="121">
        <f t="shared" si="5"/>
        <v>3000000</v>
      </c>
    </row>
    <row r="85" spans="1:5" x14ac:dyDescent="0.25">
      <c r="A85" s="117"/>
      <c r="B85" s="118" t="str">
        <f t="shared" ref="B85:B88" si="6">B54</f>
        <v>malý (3 000 001–6 000 000 Kč)</v>
      </c>
      <c r="C85" s="120">
        <f t="shared" ref="C85:E85" si="7">C54</f>
        <v>6000000</v>
      </c>
      <c r="D85" s="120">
        <f t="shared" si="7"/>
        <v>3000001</v>
      </c>
      <c r="E85" s="121">
        <f t="shared" si="7"/>
        <v>6000000</v>
      </c>
    </row>
    <row r="86" spans="1:5" x14ac:dyDescent="0.25">
      <c r="A86" s="117"/>
      <c r="B86" s="118" t="str">
        <f t="shared" si="6"/>
        <v>střední (6 000 001–12 000 000 Kč)</v>
      </c>
      <c r="C86" s="120">
        <f t="shared" ref="C86:E86" si="8">C55</f>
        <v>12000000</v>
      </c>
      <c r="D86" s="120">
        <f t="shared" si="8"/>
        <v>6000001</v>
      </c>
      <c r="E86" s="121">
        <f t="shared" si="8"/>
        <v>12000000</v>
      </c>
    </row>
    <row r="87" spans="1:5" x14ac:dyDescent="0.25">
      <c r="A87" s="117"/>
      <c r="B87" s="118" t="str">
        <f t="shared" si="6"/>
        <v>vysoký (12 000 001–24 000 000 Kč)</v>
      </c>
      <c r="C87" s="120">
        <f t="shared" ref="C87:E87" si="9">C56</f>
        <v>24000000</v>
      </c>
      <c r="D87" s="120">
        <f t="shared" si="9"/>
        <v>12000001</v>
      </c>
      <c r="E87" s="121">
        <f t="shared" si="9"/>
        <v>24000000</v>
      </c>
    </row>
    <row r="88" spans="1:5" x14ac:dyDescent="0.25">
      <c r="A88" s="122"/>
      <c r="B88" s="123" t="str">
        <f t="shared" si="6"/>
        <v>velmi vysoký (24 000 001 Kč nebo více; nejvyšší hodnotitelný negativní dopad je 32 240 000 Kč)</v>
      </c>
      <c r="C88" s="126">
        <f t="shared" ref="C88:E88" si="10">C57</f>
        <v>32240000</v>
      </c>
      <c r="D88" s="126">
        <f t="shared" si="10"/>
        <v>24000001</v>
      </c>
      <c r="E88" s="127">
        <f t="shared" si="10"/>
        <v>32240000</v>
      </c>
    </row>
    <row r="90" spans="1:5" ht="13" x14ac:dyDescent="0.25">
      <c r="A90" s="128" t="s">
        <v>369</v>
      </c>
      <c r="B90" s="129"/>
      <c r="C90" s="129"/>
      <c r="D90" s="129"/>
      <c r="E90" s="129"/>
    </row>
    <row r="91" spans="1:5" ht="13" x14ac:dyDescent="0.25">
      <c r="A91" s="139"/>
      <c r="B91" s="140"/>
      <c r="C91" s="137" t="s">
        <v>357</v>
      </c>
      <c r="D91" s="137"/>
      <c r="E91" s="138"/>
    </row>
    <row r="92" spans="1:5" ht="13" x14ac:dyDescent="0.25">
      <c r="A92" s="117"/>
      <c r="B92" s="141" t="s">
        <v>250</v>
      </c>
      <c r="C92" s="135">
        <v>900</v>
      </c>
      <c r="D92" s="118"/>
      <c r="E92" s="44"/>
    </row>
    <row r="93" spans="1:5" ht="13" x14ac:dyDescent="0.25">
      <c r="A93" s="117"/>
      <c r="B93" s="141" t="s">
        <v>251</v>
      </c>
      <c r="C93" s="135">
        <v>900</v>
      </c>
      <c r="D93" s="118"/>
      <c r="E93" s="44"/>
    </row>
    <row r="94" spans="1:5" ht="13" x14ac:dyDescent="0.25">
      <c r="A94" s="122"/>
      <c r="B94" s="142" t="s">
        <v>370</v>
      </c>
      <c r="C94" s="136">
        <v>900</v>
      </c>
      <c r="D94" s="123"/>
      <c r="E94" s="124"/>
    </row>
    <row r="96" spans="1:5" ht="13" x14ac:dyDescent="0.25">
      <c r="A96" s="128" t="s">
        <v>371</v>
      </c>
      <c r="B96" s="129"/>
      <c r="C96" s="129"/>
      <c r="D96" s="129"/>
      <c r="E96" s="129"/>
    </row>
    <row r="97" spans="1:5" x14ac:dyDescent="0.25">
      <c r="A97" s="117"/>
      <c r="B97" s="118" t="s">
        <v>197</v>
      </c>
      <c r="C97" s="118"/>
      <c r="D97" s="118"/>
      <c r="E97" s="44"/>
    </row>
    <row r="98" spans="1:5" x14ac:dyDescent="0.25">
      <c r="A98" s="122"/>
      <c r="B98" s="123" t="s">
        <v>372</v>
      </c>
      <c r="C98" s="123"/>
      <c r="D98" s="123"/>
      <c r="E98" s="124"/>
    </row>
  </sheetData>
  <pageMargins left="0.7" right="0.7" top="0.78740157499999996" bottom="0.78740157499999996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E10F5C06D9044D9A43C8115FE34322" ma:contentTypeVersion="4" ma:contentTypeDescription="Vytvoří nový dokument" ma:contentTypeScope="" ma:versionID="f799e16abc444461b1457f6652c868b7">
  <xsd:schema xmlns:xsd="http://www.w3.org/2001/XMLSchema" xmlns:xs="http://www.w3.org/2001/XMLSchema" xmlns:p="http://schemas.microsoft.com/office/2006/metadata/properties" xmlns:ns2="6f6f719a-96a2-49e3-b5ea-794d681f7d86" targetNamespace="http://schemas.microsoft.com/office/2006/metadata/properties" ma:root="true" ma:fieldsID="b433594b771fb661ce36cd5842d021fa" ns2:_="">
    <xsd:import namespace="6f6f719a-96a2-49e3-b5ea-794d681f7d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f719a-96a2-49e3-b5ea-794d681f7d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543B5B-9F0A-455A-80C3-5F04B2995D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9AE129-39F5-4D1F-B019-56E1D7BA8F74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6f6f719a-96a2-49e3-b5ea-794d681f7d86"/>
  </ds:schemaRefs>
</ds:datastoreItem>
</file>

<file path=customXml/itemProps3.xml><?xml version="1.0" encoding="utf-8"?>
<ds:datastoreItem xmlns:ds="http://schemas.openxmlformats.org/officeDocument/2006/customXml" ds:itemID="{AE3AACE9-6FC5-43C5-9FCC-634CFD64D5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6f719a-96a2-49e3-b5ea-794d681f7d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Titulní strana</vt:lpstr>
      <vt:lpstr>Identifikace dodavatele (1)</vt:lpstr>
      <vt:lpstr>Identifikace dodavatele (&gt;1)</vt:lpstr>
      <vt:lpstr>Nabídková cena</vt:lpstr>
      <vt:lpstr>Klíčový personál</vt:lpstr>
      <vt:lpstr>1 | Projektový manažer</vt:lpstr>
      <vt:lpstr>2 | Solution architekt</vt:lpstr>
      <vt:lpstr>3 | SRE</vt:lpstr>
      <vt:lpstr>4 | DevSecOps Engineer</vt:lpstr>
      <vt:lpstr>5 | Infrastructure Engineer</vt:lpstr>
      <vt:lpstr>6 | QA Test Automation Engineer</vt:lpstr>
      <vt:lpstr>Rizika</vt:lpstr>
      <vt:lpstr>Pokročilé řešení</vt:lpstr>
      <vt:lpstr>Vlastnosti a schopnosti PM</vt:lpstr>
      <vt:lpstr>Formuláře a další přílohy</vt:lpstr>
      <vt:lpstr>Seznam poddodavatelů</vt:lpstr>
      <vt:lpstr>Ověřovací fáze</vt:lpstr>
      <vt:lpstr>zdroj dat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4E</dc:creator>
  <cp:keywords/>
  <dc:description/>
  <cp:lastModifiedBy>Jana Plachetská</cp:lastModifiedBy>
  <cp:revision/>
  <dcterms:created xsi:type="dcterms:W3CDTF">2021-10-18T11:32:55Z</dcterms:created>
  <dcterms:modified xsi:type="dcterms:W3CDTF">2026-03-15T20:45:01Z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0x010100C9E10F5C06D9044D9A43C8115FE34322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Order">
    <vt:r8>3610400</vt:r8>
  </property>
  <property fmtid="{D5CDD505-2E9C-101B-9397-08002B2CF9AE}" pid="10" name="MediaServiceImageTags">
    <vt:lpwstr/>
  </property>
</Properties>
</file>